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9A\"/>
    </mc:Choice>
  </mc:AlternateContent>
  <bookViews>
    <workbookView xWindow="360" yWindow="15" windowWidth="9720" windowHeight="6540" tabRatio="660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REGSUM" sheetId="77" r:id="rId13"/>
    <sheet name="Lumpsum" sheetId="69" r:id="rId14"/>
    <sheet name="Lumpsumcont" sheetId="70" r:id="rId15"/>
    <sheet name="LevelMonthly" sheetId="71" r:id="rId16"/>
    <sheet name="LevelMonthlycont" sheetId="72" r:id="rId17"/>
    <sheet name="Equity local" sheetId="4" r:id="rId18"/>
    <sheet name="Equity local2" sheetId="5" r:id="rId19"/>
    <sheet name="Equity local 3" sheetId="6" r:id="rId20"/>
    <sheet name="Equity local 4" sheetId="7" r:id="rId21"/>
    <sheet name="Equity local 5" sheetId="80" r:id="rId22"/>
    <sheet name="Growth local" sheetId="8" r:id="rId23"/>
    <sheet name="Value local" sheetId="9" r:id="rId24"/>
    <sheet name="L Cap local" sheetId="10" r:id="rId25"/>
    <sheet name="Small Co local" sheetId="12" r:id="rId26"/>
    <sheet name="Small Co 2" sheetId="75" r:id="rId27"/>
    <sheet name="Mining" sheetId="15" r:id="rId28"/>
    <sheet name="GOLD LOCAL" sheetId="16" state="hidden" r:id="rId29"/>
    <sheet name="VARIED SPECIALIST" sheetId="14" r:id="rId30"/>
    <sheet name="VARIED SPECIALIST2" sheetId="92" r:id="rId31"/>
    <sheet name="Ind" sheetId="106" r:id="rId32"/>
    <sheet name="FinInd" sheetId="17" r:id="rId33"/>
    <sheet name="Finsec local" sheetId="18" r:id="rId34"/>
    <sheet name="TECH LOCAL" sheetId="19" state="hidden" r:id="rId35"/>
    <sheet name="FOF1" sheetId="41" r:id="rId36"/>
    <sheet name="FOF1B" sheetId="108" r:id="rId37"/>
    <sheet name="FOF2" sheetId="74" r:id="rId38"/>
    <sheet name="FOF3" sheetId="46" r:id="rId39"/>
    <sheet name="FOF4" sheetId="79" r:id="rId40"/>
    <sheet name="FOF5" sheetId="83" r:id="rId41"/>
    <sheet name="FOF6" sheetId="84" r:id="rId42"/>
    <sheet name="FOF7" sheetId="91" r:id="rId43"/>
    <sheet name="FOF8" sheetId="110" r:id="rId44"/>
    <sheet name="Pru Low" sheetId="96" r:id="rId45"/>
    <sheet name="Pru Low2" sheetId="97" r:id="rId46"/>
    <sheet name="Pru Med" sheetId="100" r:id="rId47"/>
    <sheet name="Pru Med2" sheetId="101" r:id="rId48"/>
    <sheet name="Prud Med3" sheetId="102" r:id="rId49"/>
    <sheet name="Prud High" sheetId="95" r:id="rId50"/>
    <sheet name="flex loc" sheetId="24" state="hidden" r:id="rId51"/>
    <sheet name="FLEX LOC1" sheetId="105" r:id="rId52"/>
    <sheet name="FLEX LOC2" sheetId="39" r:id="rId53"/>
    <sheet name="FLEX LOC3" sheetId="103" r:id="rId54"/>
    <sheet name="TARGET ABS" sheetId="98" r:id="rId55"/>
    <sheet name="TARGET ABS2" sheetId="99" r:id="rId56"/>
    <sheet name="TARGET ABS3" sheetId="109" r:id="rId57"/>
    <sheet name="PROPERTY" sheetId="94" r:id="rId58"/>
    <sheet name="Bond loc (2)" sheetId="52" r:id="rId59"/>
    <sheet name="Bond2 (2)" sheetId="53" r:id="rId60"/>
    <sheet name="D Inc " sheetId="54" r:id="rId61"/>
    <sheet name="INC2 (2)" sheetId="55" state="hidden" r:id="rId62"/>
    <sheet name="D Money " sheetId="56" r:id="rId63"/>
    <sheet name="Money2 (2)" sheetId="57" state="hidden" r:id="rId64"/>
    <sheet name="D Varied" sheetId="58" r:id="rId65"/>
    <sheet name="D Varied (2)" sheetId="107" r:id="rId66"/>
    <sheet name="WW gen" sheetId="59" r:id="rId67"/>
    <sheet name="WWtech" sheetId="60" r:id="rId68"/>
    <sheet name="WWflex" sheetId="61" r:id="rId69"/>
    <sheet name="FORGEN " sheetId="62" r:id="rId70"/>
    <sheet name="FORVARIED" sheetId="78" r:id="rId71"/>
    <sheet name="FOR2 FLEX" sheetId="63" r:id="rId72"/>
    <sheet name="FOR3 INC" sheetId="64" r:id="rId73"/>
    <sheet name="FORBOND" sheetId="93" r:id="rId74"/>
    <sheet name="Reg Equity" sheetId="65" r:id="rId75"/>
    <sheet name="Reg FIx" sheetId="73" r:id="rId76"/>
  </sheets>
  <externalReferences>
    <externalReference r:id="rId77"/>
    <externalReference r:id="rId78"/>
    <externalReference r:id="rId79"/>
    <externalReference r:id="rId80"/>
    <externalReference r:id="rId81"/>
  </externalReferences>
  <definedNames>
    <definedName name="_xlnm.Print_Area" localSheetId="58">'Bond loc (2)'!$1:$1048576</definedName>
    <definedName name="_xlnm.Print_Area" localSheetId="6">EQAA!$B$1:$AA$63</definedName>
    <definedName name="_xlnm.Print_Area" localSheetId="37">'FOF2'!$A$1:$AH$80</definedName>
    <definedName name="_xlnm.Print_Area" localSheetId="38">'FOF3'!$A$1:$AH$80</definedName>
    <definedName name="_xlnm.Print_Area" localSheetId="69">'FORGEN '!$A$1:$AG$68</definedName>
    <definedName name="_xlnm.Print_Area" localSheetId="47">'Pru Med2'!$A$1:$AQ$58</definedName>
    <definedName name="_xlnm.Print_Area" localSheetId="25">'Small Co local'!$A$1:$S$84</definedName>
    <definedName name="_xlnm.Print_Area" localSheetId="5">SumYear!$A$1:$R$97</definedName>
    <definedName name="size">Mining!$B$33</definedName>
  </definedNames>
  <calcPr calcId="92512" calcMode="manual" fullCalcOnLoad="1"/>
</workbook>
</file>

<file path=xl/calcChain.xml><?xml version="1.0" encoding="utf-8"?>
<calcChain xmlns="http://schemas.openxmlformats.org/spreadsheetml/2006/main">
  <c r="V1" i="52" l="1"/>
  <c r="B8" i="52"/>
  <c r="C8" i="52"/>
  <c r="E8" i="52"/>
  <c r="G8" i="52"/>
  <c r="I8" i="52"/>
  <c r="K8" i="52"/>
  <c r="M8" i="52"/>
  <c r="O8" i="52"/>
  <c r="Q8" i="52"/>
  <c r="S8" i="52"/>
  <c r="U8" i="52"/>
  <c r="W8" i="52"/>
  <c r="Y8" i="52"/>
  <c r="B9" i="52"/>
  <c r="C9" i="52"/>
  <c r="E9" i="52"/>
  <c r="G9" i="52"/>
  <c r="I9" i="52"/>
  <c r="K9" i="52"/>
  <c r="M9" i="52"/>
  <c r="O9" i="52"/>
  <c r="Q9" i="52"/>
  <c r="S9" i="52"/>
  <c r="U9" i="52"/>
  <c r="W9" i="52"/>
  <c r="Y9" i="52"/>
  <c r="B10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B11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B12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B13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B14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B15" i="52"/>
  <c r="C15" i="52"/>
  <c r="D15" i="52"/>
  <c r="E15" i="52"/>
  <c r="F15" i="52"/>
  <c r="G15" i="52"/>
  <c r="H15" i="52"/>
  <c r="I15" i="52"/>
  <c r="J15" i="52"/>
  <c r="K15" i="52"/>
  <c r="L15" i="52"/>
  <c r="M15" i="52"/>
  <c r="N15" i="52"/>
  <c r="O15" i="52"/>
  <c r="P15" i="52"/>
  <c r="Q15" i="52"/>
  <c r="R15" i="52"/>
  <c r="S15" i="52"/>
  <c r="T15" i="52"/>
  <c r="U15" i="52"/>
  <c r="V15" i="52"/>
  <c r="W15" i="52"/>
  <c r="X15" i="52"/>
  <c r="Y15" i="52"/>
  <c r="B16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B17" i="52"/>
  <c r="C17" i="52"/>
  <c r="D17" i="52"/>
  <c r="E17" i="52"/>
  <c r="F17" i="52"/>
  <c r="G17" i="52"/>
  <c r="H17" i="52"/>
  <c r="I17" i="52"/>
  <c r="J17" i="52"/>
  <c r="K17" i="52"/>
  <c r="L17" i="52"/>
  <c r="M17" i="52"/>
  <c r="N17" i="52"/>
  <c r="O17" i="52"/>
  <c r="P17" i="52"/>
  <c r="Q17" i="52"/>
  <c r="R17" i="52"/>
  <c r="S17" i="52"/>
  <c r="T17" i="52"/>
  <c r="U17" i="52"/>
  <c r="V17" i="52"/>
  <c r="W17" i="52"/>
  <c r="X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B24" i="52"/>
  <c r="C24" i="52"/>
  <c r="E24" i="52"/>
  <c r="G24" i="52"/>
  <c r="I24" i="52"/>
  <c r="K24" i="52"/>
  <c r="M24" i="52"/>
  <c r="O24" i="52"/>
  <c r="Q24" i="52"/>
  <c r="S24" i="52"/>
  <c r="U24" i="52"/>
  <c r="W24" i="52"/>
  <c r="Y24" i="52"/>
  <c r="B25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B26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B27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B28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B29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B30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B31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B32" i="52"/>
  <c r="C32" i="52"/>
  <c r="D32" i="52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C42" i="52"/>
  <c r="E42" i="52"/>
  <c r="G42" i="52"/>
  <c r="I42" i="52"/>
  <c r="M42" i="52"/>
  <c r="Q42" i="52"/>
  <c r="S42" i="52"/>
  <c r="U42" i="52"/>
  <c r="W42" i="52"/>
  <c r="C43" i="52"/>
  <c r="E43" i="52"/>
  <c r="G43" i="52"/>
  <c r="I43" i="52"/>
  <c r="M43" i="52"/>
  <c r="Q43" i="52"/>
  <c r="S43" i="52"/>
  <c r="U43" i="52"/>
  <c r="W43" i="52"/>
  <c r="C44" i="52"/>
  <c r="E44" i="52"/>
  <c r="G44" i="52"/>
  <c r="I44" i="52"/>
  <c r="M44" i="52"/>
  <c r="Q44" i="52"/>
  <c r="S44" i="52"/>
  <c r="U44" i="52"/>
  <c r="W44" i="52"/>
  <c r="C45" i="52"/>
  <c r="E45" i="52"/>
  <c r="G45" i="52"/>
  <c r="I45" i="52"/>
  <c r="M45" i="52"/>
  <c r="Q45" i="52"/>
  <c r="S45" i="52"/>
  <c r="U45" i="52"/>
  <c r="W45" i="52"/>
  <c r="B46" i="52"/>
  <c r="C46" i="52"/>
  <c r="D46" i="52"/>
  <c r="E46" i="52"/>
  <c r="G46" i="52"/>
  <c r="I46" i="52"/>
  <c r="M46" i="52"/>
  <c r="N46" i="52"/>
  <c r="Q46" i="52"/>
  <c r="S46" i="52"/>
  <c r="U46" i="52"/>
  <c r="W46" i="52"/>
  <c r="C47" i="52"/>
  <c r="E47" i="52"/>
  <c r="G47" i="52"/>
  <c r="I47" i="52"/>
  <c r="M47" i="52"/>
  <c r="Q47" i="52"/>
  <c r="S47" i="52"/>
  <c r="U47" i="52"/>
  <c r="W47" i="52"/>
  <c r="C48" i="52"/>
  <c r="E48" i="52"/>
  <c r="G48" i="52"/>
  <c r="I48" i="52"/>
  <c r="M48" i="52"/>
  <c r="Q48" i="52"/>
  <c r="S48" i="52"/>
  <c r="U48" i="52"/>
  <c r="W48" i="52"/>
  <c r="B49" i="52"/>
  <c r="C49" i="52"/>
  <c r="D49" i="52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C50" i="52"/>
  <c r="E50" i="52"/>
  <c r="G50" i="52"/>
  <c r="I50" i="52"/>
  <c r="M50" i="52"/>
  <c r="Q50" i="52"/>
  <c r="S50" i="52"/>
  <c r="U50" i="52"/>
  <c r="W50" i="52"/>
  <c r="B51" i="52"/>
  <c r="C51" i="52"/>
  <c r="D51" i="52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B53" i="52"/>
  <c r="D53" i="52"/>
  <c r="F53" i="52"/>
  <c r="H53" i="52"/>
  <c r="L53" i="52"/>
  <c r="N53" i="52"/>
  <c r="P53" i="52"/>
  <c r="R53" i="52"/>
  <c r="T53" i="52"/>
  <c r="V53" i="52"/>
  <c r="G58" i="52"/>
  <c r="I58" i="52"/>
  <c r="M58" i="52"/>
  <c r="Q58" i="52"/>
  <c r="S58" i="52"/>
  <c r="U58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F66" i="52"/>
  <c r="G66" i="52"/>
  <c r="H66" i="52"/>
  <c r="I66" i="52"/>
  <c r="J66" i="52"/>
  <c r="K66" i="52"/>
  <c r="L66" i="52"/>
  <c r="M66" i="52"/>
  <c r="P66" i="52"/>
  <c r="Q66" i="52"/>
  <c r="R66" i="52"/>
  <c r="S66" i="52"/>
  <c r="T66" i="52"/>
  <c r="U66" i="52"/>
  <c r="V66" i="52"/>
  <c r="W66" i="52"/>
  <c r="B73" i="52"/>
  <c r="D73" i="52"/>
  <c r="B74" i="52"/>
  <c r="R1" i="53"/>
  <c r="B8" i="53"/>
  <c r="D8" i="53"/>
  <c r="F8" i="53"/>
  <c r="H8" i="53"/>
  <c r="J8" i="53"/>
  <c r="L8" i="53"/>
  <c r="N8" i="53"/>
  <c r="R8" i="53"/>
  <c r="T8" i="53"/>
  <c r="V8" i="53"/>
  <c r="X8" i="53"/>
  <c r="B9" i="53"/>
  <c r="D9" i="53"/>
  <c r="F9" i="53"/>
  <c r="H9" i="53"/>
  <c r="J9" i="53"/>
  <c r="L9" i="53"/>
  <c r="N9" i="53"/>
  <c r="R9" i="53"/>
  <c r="T9" i="53"/>
  <c r="V9" i="53"/>
  <c r="X9" i="53"/>
  <c r="B10" i="53"/>
  <c r="D10" i="53"/>
  <c r="F10" i="53"/>
  <c r="H10" i="53"/>
  <c r="J10" i="53"/>
  <c r="L10" i="53"/>
  <c r="N10" i="53"/>
  <c r="R10" i="53"/>
  <c r="T10" i="53"/>
  <c r="V10" i="53"/>
  <c r="X10" i="53"/>
  <c r="B11" i="53"/>
  <c r="D11" i="53"/>
  <c r="F11" i="53"/>
  <c r="H11" i="53"/>
  <c r="J11" i="53"/>
  <c r="L11" i="53"/>
  <c r="N11" i="53"/>
  <c r="R11" i="53"/>
  <c r="T11" i="53"/>
  <c r="V11" i="53"/>
  <c r="X11" i="53"/>
  <c r="B12" i="53"/>
  <c r="D12" i="53"/>
  <c r="F12" i="53"/>
  <c r="H12" i="53"/>
  <c r="J12" i="53"/>
  <c r="L12" i="53"/>
  <c r="N12" i="53"/>
  <c r="R12" i="53"/>
  <c r="T12" i="53"/>
  <c r="V12" i="53"/>
  <c r="W12" i="53"/>
  <c r="X12" i="53"/>
  <c r="B13" i="53"/>
  <c r="D13" i="53"/>
  <c r="F13" i="53"/>
  <c r="H13" i="53"/>
  <c r="J13" i="53"/>
  <c r="L13" i="53"/>
  <c r="N13" i="53"/>
  <c r="R13" i="53"/>
  <c r="T13" i="53"/>
  <c r="V13" i="53"/>
  <c r="X13" i="53"/>
  <c r="B14" i="53"/>
  <c r="D14" i="53"/>
  <c r="F14" i="53"/>
  <c r="H14" i="53"/>
  <c r="J14" i="53"/>
  <c r="L14" i="53"/>
  <c r="N14" i="53"/>
  <c r="R14" i="53"/>
  <c r="T14" i="53"/>
  <c r="V14" i="53"/>
  <c r="X14" i="53"/>
  <c r="B15" i="53"/>
  <c r="C15" i="53"/>
  <c r="D15" i="53"/>
  <c r="E15" i="53"/>
  <c r="F15" i="53"/>
  <c r="G15" i="53"/>
  <c r="H15" i="53"/>
  <c r="I15" i="53"/>
  <c r="J15" i="53"/>
  <c r="K15" i="53"/>
  <c r="L15" i="53"/>
  <c r="M15" i="53"/>
  <c r="N15" i="53"/>
  <c r="O15" i="53"/>
  <c r="P15" i="53"/>
  <c r="Q15" i="53"/>
  <c r="R15" i="53"/>
  <c r="S15" i="53"/>
  <c r="T15" i="53"/>
  <c r="U15" i="53"/>
  <c r="V15" i="53"/>
  <c r="W15" i="53"/>
  <c r="X15" i="53"/>
  <c r="B16" i="53"/>
  <c r="D16" i="53"/>
  <c r="F16" i="53"/>
  <c r="H16" i="53"/>
  <c r="J16" i="53"/>
  <c r="L16" i="53"/>
  <c r="N16" i="53"/>
  <c r="R16" i="53"/>
  <c r="T16" i="53"/>
  <c r="V16" i="53"/>
  <c r="X16" i="53"/>
  <c r="B17" i="53"/>
  <c r="C17" i="53"/>
  <c r="D17" i="53"/>
  <c r="E17" i="53"/>
  <c r="F17" i="53"/>
  <c r="G17" i="53"/>
  <c r="H17" i="53"/>
  <c r="I17" i="53"/>
  <c r="J17" i="53"/>
  <c r="K17" i="53"/>
  <c r="L17" i="53"/>
  <c r="M17" i="53"/>
  <c r="N17" i="53"/>
  <c r="O17" i="53"/>
  <c r="Q17" i="53"/>
  <c r="R17" i="53"/>
  <c r="S17" i="53"/>
  <c r="T17" i="53"/>
  <c r="U17" i="53"/>
  <c r="V17" i="53"/>
  <c r="W17" i="53"/>
  <c r="X17" i="53"/>
  <c r="B19" i="53"/>
  <c r="B20" i="53"/>
  <c r="C20" i="53"/>
  <c r="E20" i="53"/>
  <c r="G20" i="53"/>
  <c r="I20" i="53"/>
  <c r="K20" i="53"/>
  <c r="M20" i="53"/>
  <c r="O20" i="53"/>
  <c r="Q20" i="53"/>
  <c r="S20" i="53"/>
  <c r="U20" i="53"/>
  <c r="W20" i="53"/>
  <c r="B25" i="53"/>
  <c r="D25" i="53"/>
  <c r="F25" i="53"/>
  <c r="H25" i="53"/>
  <c r="J25" i="53"/>
  <c r="L25" i="53"/>
  <c r="N25" i="53"/>
  <c r="P25" i="53"/>
  <c r="R25" i="53"/>
  <c r="T25" i="53"/>
  <c r="V25" i="53"/>
  <c r="B26" i="53"/>
  <c r="D26" i="53"/>
  <c r="F26" i="53"/>
  <c r="H26" i="53"/>
  <c r="J26" i="53"/>
  <c r="L26" i="53"/>
  <c r="N26" i="53"/>
  <c r="P26" i="53"/>
  <c r="R26" i="53"/>
  <c r="T26" i="53"/>
  <c r="V26" i="53"/>
  <c r="B27" i="53"/>
  <c r="D27" i="53"/>
  <c r="F27" i="53"/>
  <c r="H27" i="53"/>
  <c r="J27" i="53"/>
  <c r="L27" i="53"/>
  <c r="N27" i="53"/>
  <c r="P27" i="53"/>
  <c r="R27" i="53"/>
  <c r="T27" i="53"/>
  <c r="V27" i="53"/>
  <c r="B28" i="53"/>
  <c r="D28" i="53"/>
  <c r="F28" i="53"/>
  <c r="H28" i="53"/>
  <c r="J28" i="53"/>
  <c r="L28" i="53"/>
  <c r="N28" i="53"/>
  <c r="P28" i="53"/>
  <c r="R28" i="53"/>
  <c r="T28" i="53"/>
  <c r="V28" i="53"/>
  <c r="B29" i="53"/>
  <c r="D29" i="53"/>
  <c r="F29" i="53"/>
  <c r="H29" i="53"/>
  <c r="J29" i="53"/>
  <c r="L29" i="53"/>
  <c r="N29" i="53"/>
  <c r="P29" i="53"/>
  <c r="R29" i="53"/>
  <c r="T29" i="53"/>
  <c r="V29" i="53"/>
  <c r="B30" i="53"/>
  <c r="D30" i="53"/>
  <c r="F30" i="53"/>
  <c r="H30" i="53"/>
  <c r="J30" i="53"/>
  <c r="L30" i="53"/>
  <c r="N30" i="53"/>
  <c r="P30" i="53"/>
  <c r="R30" i="53"/>
  <c r="T30" i="53"/>
  <c r="V30" i="53"/>
  <c r="B31" i="53"/>
  <c r="D31" i="53"/>
  <c r="F31" i="53"/>
  <c r="H31" i="53"/>
  <c r="J31" i="53"/>
  <c r="L31" i="53"/>
  <c r="N31" i="53"/>
  <c r="P31" i="53"/>
  <c r="R31" i="53"/>
  <c r="T31" i="53"/>
  <c r="V31" i="53"/>
  <c r="B32" i="53"/>
  <c r="D32" i="53"/>
  <c r="F32" i="53"/>
  <c r="H32" i="53"/>
  <c r="J32" i="53"/>
  <c r="L32" i="53"/>
  <c r="N32" i="53"/>
  <c r="P32" i="53"/>
  <c r="R32" i="53"/>
  <c r="T32" i="53"/>
  <c r="V32" i="53"/>
  <c r="B33" i="53"/>
  <c r="C33" i="53"/>
  <c r="D33" i="53"/>
  <c r="E33" i="53"/>
  <c r="F33" i="53"/>
  <c r="G33" i="53"/>
  <c r="H33" i="53"/>
  <c r="I33" i="53"/>
  <c r="J33" i="53"/>
  <c r="K33" i="53"/>
  <c r="L33" i="53"/>
  <c r="M33" i="53"/>
  <c r="N33" i="53"/>
  <c r="O33" i="53"/>
  <c r="P33" i="53"/>
  <c r="Q33" i="53"/>
  <c r="R33" i="53"/>
  <c r="S33" i="53"/>
  <c r="T33" i="53"/>
  <c r="U33" i="53"/>
  <c r="V33" i="53"/>
  <c r="T1" i="54"/>
  <c r="B8" i="54"/>
  <c r="C8" i="54"/>
  <c r="E8" i="54"/>
  <c r="G8" i="54"/>
  <c r="I8" i="54"/>
  <c r="K8" i="54"/>
  <c r="M8" i="54"/>
  <c r="O8" i="54"/>
  <c r="B9" i="54"/>
  <c r="C9" i="54"/>
  <c r="E9" i="54"/>
  <c r="G9" i="54"/>
  <c r="I9" i="54"/>
  <c r="K9" i="54"/>
  <c r="M9" i="54"/>
  <c r="O9" i="54"/>
  <c r="B10" i="54"/>
  <c r="C10" i="54"/>
  <c r="E10" i="54"/>
  <c r="G10" i="54"/>
  <c r="I10" i="54"/>
  <c r="K10" i="54"/>
  <c r="M10" i="54"/>
  <c r="O10" i="54"/>
  <c r="B11" i="54"/>
  <c r="C11" i="54"/>
  <c r="E11" i="54"/>
  <c r="G11" i="54"/>
  <c r="I11" i="54"/>
  <c r="K11" i="54"/>
  <c r="M11" i="54"/>
  <c r="O11" i="54"/>
  <c r="B12" i="54"/>
  <c r="C12" i="54"/>
  <c r="E12" i="54"/>
  <c r="G12" i="54"/>
  <c r="I12" i="54"/>
  <c r="K12" i="54"/>
  <c r="M12" i="54"/>
  <c r="O12" i="54"/>
  <c r="B13" i="54"/>
  <c r="C13" i="54"/>
  <c r="E13" i="54"/>
  <c r="G13" i="54"/>
  <c r="I13" i="54"/>
  <c r="K13" i="54"/>
  <c r="M13" i="54"/>
  <c r="O13" i="54"/>
  <c r="B14" i="54"/>
  <c r="C14" i="54"/>
  <c r="E14" i="54"/>
  <c r="G14" i="54"/>
  <c r="I14" i="54"/>
  <c r="K14" i="54"/>
  <c r="M14" i="54"/>
  <c r="O14" i="54"/>
  <c r="B15" i="54"/>
  <c r="C15" i="54"/>
  <c r="D15" i="54"/>
  <c r="E15" i="54"/>
  <c r="F15" i="54"/>
  <c r="G15" i="54"/>
  <c r="H15" i="54"/>
  <c r="I15" i="54"/>
  <c r="J15" i="54"/>
  <c r="K15" i="54"/>
  <c r="L15" i="54"/>
  <c r="M15" i="54"/>
  <c r="O15" i="54"/>
  <c r="B16" i="54"/>
  <c r="C16" i="54"/>
  <c r="E16" i="54"/>
  <c r="G16" i="54"/>
  <c r="I16" i="54"/>
  <c r="K16" i="54"/>
  <c r="M16" i="54"/>
  <c r="O16" i="54"/>
  <c r="B17" i="54"/>
  <c r="C17" i="54"/>
  <c r="D17" i="54"/>
  <c r="E17" i="54"/>
  <c r="F17" i="54"/>
  <c r="G17" i="54"/>
  <c r="H17" i="54"/>
  <c r="I17" i="54"/>
  <c r="J17" i="54"/>
  <c r="K17" i="54"/>
  <c r="L17" i="54"/>
  <c r="M17" i="54"/>
  <c r="O17" i="54"/>
  <c r="B18" i="54"/>
  <c r="B19" i="54"/>
  <c r="D19" i="54"/>
  <c r="F19" i="54"/>
  <c r="H19" i="54"/>
  <c r="J19" i="54"/>
  <c r="L19" i="54"/>
  <c r="N19" i="54"/>
  <c r="B24" i="54"/>
  <c r="C24" i="54"/>
  <c r="E24" i="54"/>
  <c r="G24" i="54"/>
  <c r="I24" i="54"/>
  <c r="K24" i="54"/>
  <c r="M24" i="54"/>
  <c r="O24" i="54"/>
  <c r="B25" i="54"/>
  <c r="C25" i="54"/>
  <c r="E25" i="54"/>
  <c r="G25" i="54"/>
  <c r="I25" i="54"/>
  <c r="K25" i="54"/>
  <c r="M25" i="54"/>
  <c r="O25" i="54"/>
  <c r="B26" i="54"/>
  <c r="C26" i="54"/>
  <c r="E26" i="54"/>
  <c r="G26" i="54"/>
  <c r="I26" i="54"/>
  <c r="K26" i="54"/>
  <c r="M26" i="54"/>
  <c r="O26" i="54"/>
  <c r="B27" i="54"/>
  <c r="C27" i="54"/>
  <c r="E27" i="54"/>
  <c r="G27" i="54"/>
  <c r="I27" i="54"/>
  <c r="K27" i="54"/>
  <c r="M27" i="54"/>
  <c r="O27" i="54"/>
  <c r="B28" i="54"/>
  <c r="C28" i="54"/>
  <c r="E28" i="54"/>
  <c r="G28" i="54"/>
  <c r="I28" i="54"/>
  <c r="K28" i="54"/>
  <c r="M28" i="54"/>
  <c r="O28" i="54"/>
  <c r="B29" i="54"/>
  <c r="C29" i="54"/>
  <c r="E29" i="54"/>
  <c r="G29" i="54"/>
  <c r="I29" i="54"/>
  <c r="K29" i="54"/>
  <c r="M29" i="54"/>
  <c r="O29" i="54"/>
  <c r="B30" i="54"/>
  <c r="C30" i="54"/>
  <c r="E30" i="54"/>
  <c r="G30" i="54"/>
  <c r="I30" i="54"/>
  <c r="K30" i="54"/>
  <c r="M30" i="54"/>
  <c r="O30" i="54"/>
  <c r="B31" i="54"/>
  <c r="C31" i="54"/>
  <c r="E31" i="54"/>
  <c r="G31" i="54"/>
  <c r="I31" i="54"/>
  <c r="K31" i="54"/>
  <c r="M31" i="54"/>
  <c r="O31" i="54"/>
  <c r="B32" i="54"/>
  <c r="C32" i="54"/>
  <c r="D32" i="54"/>
  <c r="E32" i="54"/>
  <c r="F32" i="54"/>
  <c r="G32" i="54"/>
  <c r="H32" i="54"/>
  <c r="I32" i="54"/>
  <c r="J32" i="54"/>
  <c r="K32" i="54"/>
  <c r="L32" i="54"/>
  <c r="M32" i="54"/>
  <c r="N32" i="54"/>
  <c r="O32" i="54"/>
  <c r="C42" i="54"/>
  <c r="E42" i="54"/>
  <c r="G42" i="54"/>
  <c r="I42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J46" i="54"/>
  <c r="K46" i="54"/>
  <c r="C47" i="54"/>
  <c r="E47" i="54"/>
  <c r="G47" i="54"/>
  <c r="I47" i="54"/>
  <c r="K47" i="54"/>
  <c r="C48" i="54"/>
  <c r="E48" i="54"/>
  <c r="G48" i="54"/>
  <c r="I48" i="54"/>
  <c r="K48" i="54"/>
  <c r="B49" i="54"/>
  <c r="C49" i="54"/>
  <c r="D49" i="54"/>
  <c r="E49" i="54"/>
  <c r="F49" i="54"/>
  <c r="G49" i="54"/>
  <c r="H49" i="54"/>
  <c r="I49" i="54"/>
  <c r="J49" i="54"/>
  <c r="K49" i="54"/>
  <c r="C50" i="54"/>
  <c r="E50" i="54"/>
  <c r="G50" i="54"/>
  <c r="I50" i="54"/>
  <c r="K50" i="54"/>
  <c r="B51" i="54"/>
  <c r="C51" i="54"/>
  <c r="D51" i="54"/>
  <c r="E51" i="54"/>
  <c r="F51" i="54"/>
  <c r="G51" i="54"/>
  <c r="H51" i="54"/>
  <c r="I51" i="54"/>
  <c r="J51" i="54"/>
  <c r="K51" i="54"/>
  <c r="B53" i="54"/>
  <c r="D53" i="54"/>
  <c r="F53" i="54"/>
  <c r="H53" i="54"/>
  <c r="J53" i="54"/>
  <c r="C58" i="54"/>
  <c r="E58" i="54"/>
  <c r="G58" i="54"/>
  <c r="I58" i="54"/>
  <c r="C59" i="54"/>
  <c r="E59" i="54"/>
  <c r="G59" i="54"/>
  <c r="I59" i="54"/>
  <c r="C60" i="54"/>
  <c r="E60" i="54"/>
  <c r="G60" i="54"/>
  <c r="I60" i="54"/>
  <c r="C61" i="54"/>
  <c r="E61" i="54"/>
  <c r="G61" i="54"/>
  <c r="I61" i="54"/>
  <c r="C62" i="54"/>
  <c r="E62" i="54"/>
  <c r="G62" i="54"/>
  <c r="I62" i="54"/>
  <c r="C63" i="54"/>
  <c r="E63" i="54"/>
  <c r="G63" i="54"/>
  <c r="I63" i="54"/>
  <c r="C64" i="54"/>
  <c r="E64" i="54"/>
  <c r="G64" i="54"/>
  <c r="I64" i="54"/>
  <c r="C65" i="54"/>
  <c r="E65" i="54"/>
  <c r="G65" i="54"/>
  <c r="I65" i="54"/>
  <c r="B66" i="54"/>
  <c r="C66" i="54"/>
  <c r="D66" i="54"/>
  <c r="E66" i="54"/>
  <c r="F66" i="54"/>
  <c r="G66" i="54"/>
  <c r="H66" i="54"/>
  <c r="I66" i="54"/>
  <c r="J66" i="54"/>
  <c r="K66" i="54"/>
  <c r="T1" i="56"/>
  <c r="B8" i="56"/>
  <c r="C8" i="56"/>
  <c r="E8" i="56"/>
  <c r="G8" i="56"/>
  <c r="I8" i="56"/>
  <c r="K8" i="56"/>
  <c r="M8" i="56"/>
  <c r="O8" i="56"/>
  <c r="Q8" i="56"/>
  <c r="S8" i="56"/>
  <c r="U8" i="56"/>
  <c r="W8" i="56"/>
  <c r="Y8" i="56"/>
  <c r="B9" i="56"/>
  <c r="C9" i="56"/>
  <c r="E9" i="56"/>
  <c r="G9" i="56"/>
  <c r="I9" i="56"/>
  <c r="K9" i="56"/>
  <c r="M9" i="56"/>
  <c r="O9" i="56"/>
  <c r="Q9" i="56"/>
  <c r="S9" i="56"/>
  <c r="U9" i="56"/>
  <c r="W9" i="56"/>
  <c r="Y9" i="56"/>
  <c r="B10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B11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B12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B13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B14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B15" i="56"/>
  <c r="C15" i="56"/>
  <c r="D15" i="56"/>
  <c r="E15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S15" i="56"/>
  <c r="T15" i="56"/>
  <c r="U15" i="56"/>
  <c r="V15" i="56"/>
  <c r="W15" i="56"/>
  <c r="X15" i="56"/>
  <c r="Y15" i="56"/>
  <c r="B16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B17" i="56"/>
  <c r="C17" i="56"/>
  <c r="D17" i="56"/>
  <c r="E17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S17" i="56"/>
  <c r="T17" i="56"/>
  <c r="U17" i="56"/>
  <c r="V17" i="56"/>
  <c r="W17" i="56"/>
  <c r="X17" i="56"/>
  <c r="Y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B25" i="56"/>
  <c r="C25" i="56"/>
  <c r="E25" i="56"/>
  <c r="G25" i="56"/>
  <c r="I25" i="56"/>
  <c r="K25" i="56"/>
  <c r="M25" i="56"/>
  <c r="O25" i="56"/>
  <c r="Q25" i="56"/>
  <c r="S25" i="56"/>
  <c r="U25" i="56"/>
  <c r="W25" i="56"/>
  <c r="Y25" i="56"/>
  <c r="B26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B27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B28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B29" i="56"/>
  <c r="C29" i="56"/>
  <c r="D29" i="56"/>
  <c r="E29" i="56"/>
  <c r="F29" i="56"/>
  <c r="G29" i="56"/>
  <c r="H29" i="56"/>
  <c r="J29" i="56"/>
  <c r="K29" i="56"/>
  <c r="L29" i="56"/>
  <c r="M29" i="56"/>
  <c r="N29" i="56"/>
  <c r="O29" i="56"/>
  <c r="P29" i="56"/>
  <c r="Q29" i="56"/>
  <c r="R29" i="56"/>
  <c r="S29" i="56"/>
  <c r="T29" i="56"/>
  <c r="U29" i="56"/>
  <c r="V29" i="56"/>
  <c r="W29" i="56"/>
  <c r="X29" i="56"/>
  <c r="Y29" i="56"/>
  <c r="C42" i="56"/>
  <c r="E42" i="56"/>
  <c r="G42" i="56"/>
  <c r="I42" i="56"/>
  <c r="K42" i="56"/>
  <c r="M42" i="56"/>
  <c r="O42" i="56"/>
  <c r="Q42" i="56"/>
  <c r="S42" i="56"/>
  <c r="U42" i="56"/>
  <c r="W42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B49" i="56"/>
  <c r="C49" i="56"/>
  <c r="D49" i="56"/>
  <c r="E49" i="56"/>
  <c r="F49" i="56"/>
  <c r="G49" i="56"/>
  <c r="I49" i="56"/>
  <c r="J49" i="56"/>
  <c r="K49" i="56"/>
  <c r="L49" i="56"/>
  <c r="M49" i="56"/>
  <c r="N49" i="56"/>
  <c r="O49" i="56"/>
  <c r="P49" i="56"/>
  <c r="Q49" i="56"/>
  <c r="R49" i="56"/>
  <c r="S49" i="56"/>
  <c r="T49" i="56"/>
  <c r="U49" i="56"/>
  <c r="V49" i="56"/>
  <c r="W49" i="56"/>
  <c r="X49" i="56"/>
  <c r="Y49" i="56"/>
  <c r="Z49" i="56"/>
  <c r="AA49" i="56"/>
  <c r="AB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B51" i="56"/>
  <c r="C51" i="56"/>
  <c r="D51" i="56"/>
  <c r="E51" i="56"/>
  <c r="F51" i="56"/>
  <c r="G51" i="56"/>
  <c r="I51" i="56"/>
  <c r="J51" i="56"/>
  <c r="K51" i="56"/>
  <c r="L51" i="56"/>
  <c r="M51" i="56"/>
  <c r="N51" i="56"/>
  <c r="O51" i="56"/>
  <c r="P51" i="56"/>
  <c r="Q51" i="56"/>
  <c r="R51" i="56"/>
  <c r="S51" i="56"/>
  <c r="T51" i="56"/>
  <c r="U51" i="56"/>
  <c r="V51" i="56"/>
  <c r="W51" i="56"/>
  <c r="X51" i="56"/>
  <c r="Y51" i="56"/>
  <c r="Z51" i="56"/>
  <c r="AA51" i="56"/>
  <c r="AB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C59" i="56"/>
  <c r="E59" i="56"/>
  <c r="G59" i="56"/>
  <c r="I59" i="56"/>
  <c r="K59" i="56"/>
  <c r="M59" i="56"/>
  <c r="O59" i="56"/>
  <c r="Q59" i="56"/>
  <c r="S59" i="56"/>
  <c r="U59" i="56"/>
  <c r="W59" i="56"/>
  <c r="Y59" i="56"/>
  <c r="AA59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B63" i="56"/>
  <c r="C63" i="56"/>
  <c r="D63" i="56"/>
  <c r="E63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S63" i="56"/>
  <c r="T63" i="56"/>
  <c r="U63" i="56"/>
  <c r="V63" i="56"/>
  <c r="W63" i="56"/>
  <c r="X63" i="56"/>
  <c r="Y63" i="56"/>
  <c r="Z63" i="56"/>
  <c r="AA63" i="56"/>
  <c r="AB63" i="56"/>
  <c r="AC63" i="56"/>
  <c r="B7" i="58"/>
  <c r="C7" i="58"/>
  <c r="E7" i="58"/>
  <c r="G7" i="58"/>
  <c r="I7" i="58"/>
  <c r="K7" i="58"/>
  <c r="M7" i="58"/>
  <c r="O7" i="58"/>
  <c r="Q7" i="58"/>
  <c r="S7" i="58"/>
  <c r="U7" i="58"/>
  <c r="W7" i="58"/>
  <c r="Y7" i="58"/>
  <c r="AA7" i="58"/>
  <c r="AC7" i="58"/>
  <c r="AE7" i="58"/>
  <c r="AG7" i="58"/>
  <c r="AI7" i="58"/>
  <c r="AK7" i="58"/>
  <c r="AM7" i="58"/>
  <c r="AO7" i="58"/>
  <c r="AQ7" i="58"/>
  <c r="AS7" i="58"/>
  <c r="AU7" i="58"/>
  <c r="B8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N8" i="58"/>
  <c r="AO8" i="58"/>
  <c r="AP8" i="58"/>
  <c r="AQ8" i="58"/>
  <c r="AS8" i="58"/>
  <c r="AT8" i="58"/>
  <c r="AU8" i="58"/>
  <c r="B9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B10" i="58"/>
  <c r="C10" i="58"/>
  <c r="E10" i="58"/>
  <c r="F10" i="58"/>
  <c r="G10" i="58"/>
  <c r="H10" i="58"/>
  <c r="I10" i="58"/>
  <c r="J10" i="58"/>
  <c r="K10" i="58"/>
  <c r="L10" i="58"/>
  <c r="M10" i="58"/>
  <c r="O10" i="58"/>
  <c r="Q10" i="58"/>
  <c r="R10" i="58"/>
  <c r="S10" i="58"/>
  <c r="U10" i="58"/>
  <c r="V10" i="58"/>
  <c r="W10" i="58"/>
  <c r="Y10" i="58"/>
  <c r="AA10" i="58"/>
  <c r="AC10" i="58"/>
  <c r="AE10" i="58"/>
  <c r="AG10" i="58"/>
  <c r="AH10" i="58"/>
  <c r="AI10" i="58"/>
  <c r="AJ10" i="58"/>
  <c r="AK10" i="58"/>
  <c r="AM10" i="58"/>
  <c r="AN10" i="58"/>
  <c r="AO10" i="58"/>
  <c r="AP10" i="58"/>
  <c r="AQ10" i="58"/>
  <c r="AS10" i="58"/>
  <c r="AT10" i="58"/>
  <c r="AU10" i="58"/>
  <c r="B12" i="58"/>
  <c r="C12" i="58"/>
  <c r="U12" i="58"/>
  <c r="Y12" i="58"/>
  <c r="AE12" i="58"/>
  <c r="AG12" i="58"/>
  <c r="B13" i="58"/>
  <c r="C13" i="58"/>
  <c r="U13" i="58"/>
  <c r="Y13" i="58"/>
  <c r="AE13" i="58"/>
  <c r="AG13" i="58"/>
  <c r="B14" i="58"/>
  <c r="C14" i="58"/>
  <c r="U14" i="58"/>
  <c r="Y14" i="58"/>
  <c r="AE14" i="58"/>
  <c r="AG14" i="58"/>
  <c r="B15" i="58"/>
  <c r="C15" i="58"/>
  <c r="U15" i="58"/>
  <c r="Y15" i="58"/>
  <c r="AE15" i="58"/>
  <c r="AG15" i="58"/>
  <c r="B16" i="58"/>
  <c r="C16" i="58"/>
  <c r="U16" i="58"/>
  <c r="Y16" i="58"/>
  <c r="AE16" i="58"/>
  <c r="AG16" i="58"/>
  <c r="B17" i="58"/>
  <c r="C17" i="58"/>
  <c r="U17" i="58"/>
  <c r="Y17" i="58"/>
  <c r="AE17" i="58"/>
  <c r="AG17" i="58"/>
  <c r="B18" i="58"/>
  <c r="C18" i="58"/>
  <c r="U18" i="58"/>
  <c r="Y18" i="58"/>
  <c r="AE18" i="58"/>
  <c r="AG18" i="58"/>
  <c r="B19" i="58"/>
  <c r="C19" i="58"/>
  <c r="U19" i="58"/>
  <c r="Y19" i="58"/>
  <c r="AE19" i="58"/>
  <c r="AG19" i="58"/>
  <c r="B20" i="58"/>
  <c r="C20" i="58"/>
  <c r="U20" i="58"/>
  <c r="Y20" i="58"/>
  <c r="AE20" i="58"/>
  <c r="AG20" i="58"/>
  <c r="B21" i="58"/>
  <c r="C21" i="58"/>
  <c r="U21" i="58"/>
  <c r="Y21" i="58"/>
  <c r="AE21" i="58"/>
  <c r="AG21" i="58"/>
  <c r="B22" i="58"/>
  <c r="C22" i="58"/>
  <c r="U22" i="58"/>
  <c r="Y22" i="58"/>
  <c r="AE22" i="58"/>
  <c r="AG22" i="58"/>
  <c r="B23" i="58"/>
  <c r="C23" i="58"/>
  <c r="U23" i="58"/>
  <c r="Y23" i="58"/>
  <c r="AE23" i="58"/>
  <c r="AG23" i="58"/>
  <c r="B24" i="58"/>
  <c r="C24" i="58"/>
  <c r="U24" i="58"/>
  <c r="Y24" i="58"/>
  <c r="AE24" i="58"/>
  <c r="AG24" i="58"/>
  <c r="B25" i="58"/>
  <c r="C25" i="58"/>
  <c r="F25" i="58"/>
  <c r="H25" i="58"/>
  <c r="J25" i="58"/>
  <c r="K25" i="58"/>
  <c r="L25" i="58"/>
  <c r="R25" i="58"/>
  <c r="S25" i="58"/>
  <c r="U25" i="58"/>
  <c r="W25" i="58"/>
  <c r="Y25" i="58"/>
  <c r="AA25" i="58"/>
  <c r="AC25" i="58"/>
  <c r="AE25" i="58"/>
  <c r="AG25" i="58"/>
  <c r="AH25" i="58"/>
  <c r="AI25" i="58"/>
  <c r="AJ25" i="58"/>
  <c r="AK25" i="58"/>
  <c r="AM25" i="58"/>
  <c r="AN25" i="58"/>
  <c r="AO25" i="58"/>
  <c r="AP25" i="58"/>
  <c r="AQ25" i="58"/>
  <c r="AT25" i="58"/>
  <c r="AU25" i="58"/>
  <c r="B26" i="58"/>
  <c r="C26" i="58"/>
  <c r="U26" i="58"/>
  <c r="Y26" i="58"/>
  <c r="AE26" i="58"/>
  <c r="AG26" i="58"/>
  <c r="B27" i="58"/>
  <c r="C27" i="58"/>
  <c r="F27" i="58"/>
  <c r="H27" i="58"/>
  <c r="J27" i="58"/>
  <c r="L27" i="58"/>
  <c r="R27" i="58"/>
  <c r="S27" i="58"/>
  <c r="U27" i="58"/>
  <c r="W27" i="58"/>
  <c r="Y27" i="58"/>
  <c r="AA27" i="58"/>
  <c r="AC27" i="58"/>
  <c r="AE27" i="58"/>
  <c r="AG27" i="58"/>
  <c r="AH27" i="58"/>
  <c r="AI27" i="58"/>
  <c r="AJ27" i="58"/>
  <c r="AK27" i="58"/>
  <c r="AM27" i="58"/>
  <c r="AN27" i="58"/>
  <c r="AP27" i="58"/>
  <c r="AT27" i="58"/>
  <c r="AU27" i="58"/>
  <c r="B29" i="58"/>
  <c r="C29" i="58"/>
  <c r="E29" i="58"/>
  <c r="G29" i="58"/>
  <c r="I29" i="58"/>
  <c r="K29" i="58"/>
  <c r="M29" i="58"/>
  <c r="O29" i="58"/>
  <c r="Q29" i="58"/>
  <c r="S29" i="58"/>
  <c r="U29" i="58"/>
  <c r="Y29" i="58"/>
  <c r="AA29" i="58"/>
  <c r="AC29" i="58"/>
  <c r="AE29" i="58"/>
  <c r="AG29" i="58"/>
  <c r="AI29" i="58"/>
  <c r="AK29" i="58"/>
  <c r="AM29" i="58"/>
  <c r="AS29" i="58"/>
  <c r="B30" i="58"/>
  <c r="C30" i="58"/>
  <c r="E30" i="58"/>
  <c r="G30" i="58"/>
  <c r="I30" i="58"/>
  <c r="K30" i="58"/>
  <c r="M30" i="58"/>
  <c r="O30" i="58"/>
  <c r="Q30" i="58"/>
  <c r="S30" i="58"/>
  <c r="U30" i="58"/>
  <c r="Y30" i="58"/>
  <c r="AA30" i="58"/>
  <c r="AC30" i="58"/>
  <c r="AE30" i="58"/>
  <c r="AG30" i="58"/>
  <c r="AI30" i="58"/>
  <c r="AK30" i="58"/>
  <c r="AM30" i="58"/>
  <c r="AS30" i="58"/>
  <c r="B31" i="58"/>
  <c r="C31" i="58"/>
  <c r="E31" i="58"/>
  <c r="G31" i="58"/>
  <c r="I31" i="58"/>
  <c r="K31" i="58"/>
  <c r="M31" i="58"/>
  <c r="O31" i="58"/>
  <c r="Q31" i="58"/>
  <c r="S31" i="58"/>
  <c r="U31" i="58"/>
  <c r="Y31" i="58"/>
  <c r="AA31" i="58"/>
  <c r="AC31" i="58"/>
  <c r="AE31" i="58"/>
  <c r="AG31" i="58"/>
  <c r="AI31" i="58"/>
  <c r="AK31" i="58"/>
  <c r="AM31" i="58"/>
  <c r="AS31" i="58"/>
  <c r="B32" i="58"/>
  <c r="C32" i="58"/>
  <c r="E32" i="58"/>
  <c r="G32" i="58"/>
  <c r="I32" i="58"/>
  <c r="K32" i="58"/>
  <c r="M32" i="58"/>
  <c r="O32" i="58"/>
  <c r="Q32" i="58"/>
  <c r="S32" i="58"/>
  <c r="U32" i="58"/>
  <c r="Y32" i="58"/>
  <c r="AA32" i="58"/>
  <c r="AC32" i="58"/>
  <c r="AE32" i="58"/>
  <c r="AG32" i="58"/>
  <c r="AI32" i="58"/>
  <c r="AK32" i="58"/>
  <c r="AM32" i="58"/>
  <c r="AS32" i="58"/>
  <c r="B33" i="58"/>
  <c r="C33" i="58"/>
  <c r="E33" i="58"/>
  <c r="G33" i="58"/>
  <c r="I33" i="58"/>
  <c r="K33" i="58"/>
  <c r="M33" i="58"/>
  <c r="O33" i="58"/>
  <c r="Q33" i="58"/>
  <c r="S33" i="58"/>
  <c r="U33" i="58"/>
  <c r="Y33" i="58"/>
  <c r="AA33" i="58"/>
  <c r="AC33" i="58"/>
  <c r="AE33" i="58"/>
  <c r="AG33" i="58"/>
  <c r="AI33" i="58"/>
  <c r="AK33" i="58"/>
  <c r="AM33" i="58"/>
  <c r="AS33" i="58"/>
  <c r="B34" i="58"/>
  <c r="C34" i="58"/>
  <c r="E34" i="58"/>
  <c r="G34" i="58"/>
  <c r="I34" i="58"/>
  <c r="K34" i="58"/>
  <c r="M34" i="58"/>
  <c r="O34" i="58"/>
  <c r="Q34" i="58"/>
  <c r="S34" i="58"/>
  <c r="U34" i="58"/>
  <c r="Y34" i="58"/>
  <c r="AA34" i="58"/>
  <c r="AC34" i="58"/>
  <c r="AE34" i="58"/>
  <c r="AG34" i="58"/>
  <c r="AI34" i="58"/>
  <c r="AK34" i="58"/>
  <c r="AM34" i="58"/>
  <c r="AS34" i="58"/>
  <c r="B35" i="58"/>
  <c r="C35" i="58"/>
  <c r="E35" i="58"/>
  <c r="G35" i="58"/>
  <c r="I35" i="58"/>
  <c r="K35" i="58"/>
  <c r="M35" i="58"/>
  <c r="O35" i="58"/>
  <c r="Q35" i="58"/>
  <c r="S35" i="58"/>
  <c r="U35" i="58"/>
  <c r="Y35" i="58"/>
  <c r="AA35" i="58"/>
  <c r="AC35" i="58"/>
  <c r="AE35" i="58"/>
  <c r="AG35" i="58"/>
  <c r="AI35" i="58"/>
  <c r="AK35" i="58"/>
  <c r="AM35" i="58"/>
  <c r="AS35" i="58"/>
  <c r="B36" i="58"/>
  <c r="C36" i="58"/>
  <c r="E36" i="58"/>
  <c r="F36" i="58"/>
  <c r="G36" i="58"/>
  <c r="H36" i="58"/>
  <c r="I36" i="58"/>
  <c r="J36" i="58"/>
  <c r="K36" i="58"/>
  <c r="L36" i="58"/>
  <c r="M36" i="58"/>
  <c r="O36" i="58"/>
  <c r="Q36" i="58"/>
  <c r="R36" i="58"/>
  <c r="S36" i="58"/>
  <c r="U36" i="58"/>
  <c r="W36" i="58"/>
  <c r="Y36" i="58"/>
  <c r="AA36" i="58"/>
  <c r="AC36" i="58"/>
  <c r="AE36" i="58"/>
  <c r="AG36" i="58"/>
  <c r="AH36" i="58"/>
  <c r="AI36" i="58"/>
  <c r="AJ36" i="58"/>
  <c r="AK36" i="58"/>
  <c r="AM36" i="58"/>
  <c r="AN36" i="58"/>
  <c r="AO36" i="58"/>
  <c r="AP36" i="58"/>
  <c r="AQ36" i="58"/>
  <c r="AS36" i="58"/>
  <c r="AT36" i="58"/>
  <c r="AU36" i="58"/>
  <c r="B37" i="58"/>
  <c r="C37" i="58"/>
  <c r="E37" i="58"/>
  <c r="G37" i="58"/>
  <c r="I37" i="58"/>
  <c r="K37" i="58"/>
  <c r="M37" i="58"/>
  <c r="O37" i="58"/>
  <c r="Q37" i="58"/>
  <c r="S37" i="58"/>
  <c r="U37" i="58"/>
  <c r="Y37" i="58"/>
  <c r="AA37" i="58"/>
  <c r="AC37" i="58"/>
  <c r="AE37" i="58"/>
  <c r="AG37" i="58"/>
  <c r="AI37" i="58"/>
  <c r="AK37" i="58"/>
  <c r="AM37" i="58"/>
  <c r="AS37" i="58"/>
  <c r="B38" i="58"/>
  <c r="C38" i="58"/>
  <c r="E38" i="58"/>
  <c r="F38" i="58"/>
  <c r="G38" i="58"/>
  <c r="H38" i="58"/>
  <c r="I38" i="58"/>
  <c r="J38" i="58"/>
  <c r="K38" i="58"/>
  <c r="L38" i="58"/>
  <c r="M38" i="58"/>
  <c r="O38" i="58"/>
  <c r="Q38" i="58"/>
  <c r="R38" i="58"/>
  <c r="S38" i="58"/>
  <c r="U38" i="58"/>
  <c r="W38" i="58"/>
  <c r="Y38" i="58"/>
  <c r="AA38" i="58"/>
  <c r="AC38" i="58"/>
  <c r="AE38" i="58"/>
  <c r="AG38" i="58"/>
  <c r="AH38" i="58"/>
  <c r="AI38" i="58"/>
  <c r="AJ38" i="58"/>
  <c r="AK38" i="58"/>
  <c r="AM38" i="58"/>
  <c r="AN38" i="58"/>
  <c r="AO38" i="58"/>
  <c r="AP38" i="58"/>
  <c r="AQ38" i="58"/>
  <c r="AS38" i="58"/>
  <c r="AT38" i="58"/>
  <c r="AU38" i="58"/>
  <c r="B39" i="58"/>
  <c r="B40" i="58"/>
  <c r="B41" i="58"/>
  <c r="B42" i="58"/>
  <c r="C42" i="58"/>
  <c r="D42" i="58"/>
  <c r="E42" i="58"/>
  <c r="F42" i="58"/>
  <c r="G42" i="58"/>
  <c r="H42" i="58"/>
  <c r="I42" i="58"/>
  <c r="J42" i="58"/>
  <c r="K42" i="58"/>
  <c r="L42" i="58"/>
  <c r="M42" i="58"/>
  <c r="O42" i="58"/>
  <c r="Q42" i="58"/>
  <c r="R42" i="58"/>
  <c r="S42" i="58"/>
  <c r="U42" i="58"/>
  <c r="W42" i="58"/>
  <c r="Y42" i="58"/>
  <c r="AA42" i="58"/>
  <c r="AE42" i="58"/>
  <c r="AG42" i="58"/>
  <c r="AH42" i="58"/>
  <c r="AI42" i="58"/>
  <c r="AJ42" i="58"/>
  <c r="AK42" i="58"/>
  <c r="AM42" i="58"/>
  <c r="AN42" i="58"/>
  <c r="AO42" i="58"/>
  <c r="AP42" i="58"/>
  <c r="AQ42" i="58"/>
  <c r="AS42" i="58"/>
  <c r="AT42" i="58"/>
  <c r="AU42" i="58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AR45" i="58"/>
  <c r="AT45" i="58"/>
  <c r="B50" i="58"/>
  <c r="C50" i="58"/>
  <c r="E50" i="58"/>
  <c r="G50" i="58"/>
  <c r="I50" i="58"/>
  <c r="K50" i="58"/>
  <c r="M50" i="58"/>
  <c r="O50" i="58"/>
  <c r="Q50" i="58"/>
  <c r="S50" i="58"/>
  <c r="U50" i="58"/>
  <c r="W50" i="58"/>
  <c r="Y50" i="58"/>
  <c r="AA50" i="58"/>
  <c r="AC50" i="58"/>
  <c r="AE50" i="58"/>
  <c r="AG50" i="58"/>
  <c r="AI50" i="58"/>
  <c r="AK50" i="58"/>
  <c r="AM50" i="58"/>
  <c r="AS50" i="58"/>
  <c r="B51" i="58"/>
  <c r="C51" i="58"/>
  <c r="E51" i="58"/>
  <c r="G51" i="58"/>
  <c r="I51" i="58"/>
  <c r="K51" i="58"/>
  <c r="M51" i="58"/>
  <c r="O51" i="58"/>
  <c r="Q51" i="58"/>
  <c r="S51" i="58"/>
  <c r="U51" i="58"/>
  <c r="W51" i="58"/>
  <c r="Y51" i="58"/>
  <c r="AA51" i="58"/>
  <c r="AC51" i="58"/>
  <c r="AE51" i="58"/>
  <c r="AG51" i="58"/>
  <c r="AI51" i="58"/>
  <c r="AK51" i="58"/>
  <c r="AM51" i="58"/>
  <c r="AS51" i="58"/>
  <c r="B52" i="58"/>
  <c r="C52" i="58"/>
  <c r="E52" i="58"/>
  <c r="G52" i="58"/>
  <c r="I52" i="58"/>
  <c r="K52" i="58"/>
  <c r="M52" i="58"/>
  <c r="O52" i="58"/>
  <c r="Q52" i="58"/>
  <c r="S52" i="58"/>
  <c r="U52" i="58"/>
  <c r="W52" i="58"/>
  <c r="Y52" i="58"/>
  <c r="AA52" i="58"/>
  <c r="AC52" i="58"/>
  <c r="AE52" i="58"/>
  <c r="AG52" i="58"/>
  <c r="AI52" i="58"/>
  <c r="AK52" i="58"/>
  <c r="AM52" i="58"/>
  <c r="AS52" i="58"/>
  <c r="B53" i="58"/>
  <c r="C53" i="58"/>
  <c r="E53" i="58"/>
  <c r="G53" i="58"/>
  <c r="I53" i="58"/>
  <c r="K53" i="58"/>
  <c r="M53" i="58"/>
  <c r="O53" i="58"/>
  <c r="Q53" i="58"/>
  <c r="S53" i="58"/>
  <c r="U53" i="58"/>
  <c r="W53" i="58"/>
  <c r="Y53" i="58"/>
  <c r="AA53" i="58"/>
  <c r="AC53" i="58"/>
  <c r="AE53" i="58"/>
  <c r="AG53" i="58"/>
  <c r="AI53" i="58"/>
  <c r="AK53" i="58"/>
  <c r="AM53" i="58"/>
  <c r="AS53" i="58"/>
  <c r="B54" i="58"/>
  <c r="C54" i="58"/>
  <c r="E54" i="58"/>
  <c r="G54" i="58"/>
  <c r="I54" i="58"/>
  <c r="K54" i="58"/>
  <c r="M54" i="58"/>
  <c r="O54" i="58"/>
  <c r="Q54" i="58"/>
  <c r="S54" i="58"/>
  <c r="U54" i="58"/>
  <c r="W54" i="58"/>
  <c r="Y54" i="58"/>
  <c r="AA54" i="58"/>
  <c r="AC54" i="58"/>
  <c r="AE54" i="58"/>
  <c r="AG54" i="58"/>
  <c r="AI54" i="58"/>
  <c r="AK54" i="58"/>
  <c r="AM54" i="58"/>
  <c r="AS54" i="58"/>
  <c r="B55" i="58"/>
  <c r="C55" i="58"/>
  <c r="E55" i="58"/>
  <c r="G55" i="58"/>
  <c r="I55" i="58"/>
  <c r="K55" i="58"/>
  <c r="M55" i="58"/>
  <c r="O55" i="58"/>
  <c r="Q55" i="58"/>
  <c r="S55" i="58"/>
  <c r="U55" i="58"/>
  <c r="W55" i="58"/>
  <c r="Y55" i="58"/>
  <c r="AA55" i="58"/>
  <c r="AC55" i="58"/>
  <c r="AE55" i="58"/>
  <c r="AG55" i="58"/>
  <c r="AI55" i="58"/>
  <c r="AK55" i="58"/>
  <c r="AM55" i="58"/>
  <c r="AS55" i="58"/>
  <c r="B56" i="58"/>
  <c r="C56" i="58"/>
  <c r="E56" i="58"/>
  <c r="G56" i="58"/>
  <c r="I56" i="58"/>
  <c r="K56" i="58"/>
  <c r="M56" i="58"/>
  <c r="O56" i="58"/>
  <c r="Q56" i="58"/>
  <c r="S56" i="58"/>
  <c r="U56" i="58"/>
  <c r="W56" i="58"/>
  <c r="Y56" i="58"/>
  <c r="AA56" i="58"/>
  <c r="AC56" i="58"/>
  <c r="AE56" i="58"/>
  <c r="AG56" i="58"/>
  <c r="AI56" i="58"/>
  <c r="AK56" i="58"/>
  <c r="AM56" i="58"/>
  <c r="AS56" i="58"/>
  <c r="B57" i="58"/>
  <c r="C57" i="58"/>
  <c r="E57" i="58"/>
  <c r="G57" i="58"/>
  <c r="I57" i="58"/>
  <c r="K57" i="58"/>
  <c r="M57" i="58"/>
  <c r="O57" i="58"/>
  <c r="Q57" i="58"/>
  <c r="S57" i="58"/>
  <c r="U57" i="58"/>
  <c r="W57" i="58"/>
  <c r="Y57" i="58"/>
  <c r="AA57" i="58"/>
  <c r="AC57" i="58"/>
  <c r="AE57" i="58"/>
  <c r="AG57" i="58"/>
  <c r="AI57" i="58"/>
  <c r="AK57" i="58"/>
  <c r="AM57" i="58"/>
  <c r="AS57" i="58"/>
  <c r="B58" i="58"/>
  <c r="C58" i="58"/>
  <c r="D58" i="58"/>
  <c r="E58" i="58"/>
  <c r="F58" i="58"/>
  <c r="G58" i="58"/>
  <c r="H58" i="58"/>
  <c r="I58" i="58"/>
  <c r="J58" i="58"/>
  <c r="K58" i="58"/>
  <c r="L58" i="58"/>
  <c r="M58" i="58"/>
  <c r="N58" i="58"/>
  <c r="O58" i="58"/>
  <c r="P58" i="58"/>
  <c r="Q58" i="58"/>
  <c r="R58" i="58"/>
  <c r="S58" i="58"/>
  <c r="T58" i="58"/>
  <c r="U58" i="58"/>
  <c r="V58" i="58"/>
  <c r="W58" i="58"/>
  <c r="X58" i="58"/>
  <c r="Y58" i="58"/>
  <c r="Z58" i="58"/>
  <c r="AA58" i="58"/>
  <c r="AB58" i="58"/>
  <c r="AC58" i="58"/>
  <c r="AD58" i="58"/>
  <c r="AE58" i="58"/>
  <c r="AF58" i="58"/>
  <c r="AG58" i="58"/>
  <c r="AH58" i="58"/>
  <c r="AI58" i="58"/>
  <c r="AJ58" i="58"/>
  <c r="AK58" i="58"/>
  <c r="AL58" i="58"/>
  <c r="AM58" i="58"/>
  <c r="AN58" i="58"/>
  <c r="AO58" i="58"/>
  <c r="AP58" i="58"/>
  <c r="AQ58" i="58"/>
  <c r="AR58" i="58"/>
  <c r="AS58" i="58"/>
  <c r="AT58" i="58"/>
  <c r="AU58" i="58"/>
  <c r="AH1" i="107"/>
  <c r="B7" i="107"/>
  <c r="C7" i="107"/>
  <c r="E7" i="107"/>
  <c r="G7" i="107"/>
  <c r="I7" i="107"/>
  <c r="K7" i="107"/>
  <c r="M7" i="107"/>
  <c r="O7" i="107"/>
  <c r="Q7" i="107"/>
  <c r="S7" i="107"/>
  <c r="U7" i="107"/>
  <c r="W7" i="107"/>
  <c r="Y7" i="107"/>
  <c r="AA7" i="107"/>
  <c r="AC7" i="107"/>
  <c r="AE7" i="107"/>
  <c r="AG7" i="107"/>
  <c r="AI7" i="107"/>
  <c r="AK7" i="107"/>
  <c r="AM7" i="107"/>
  <c r="B8" i="107"/>
  <c r="C8" i="107"/>
  <c r="D8" i="107"/>
  <c r="E8" i="107"/>
  <c r="G8" i="107"/>
  <c r="I8" i="107"/>
  <c r="K8" i="107"/>
  <c r="M8" i="107"/>
  <c r="O8" i="107"/>
  <c r="Q8" i="107"/>
  <c r="R8" i="107"/>
  <c r="S8" i="107"/>
  <c r="U8" i="107"/>
  <c r="W8" i="107"/>
  <c r="Y8" i="107"/>
  <c r="AA8" i="107"/>
  <c r="AC8" i="107"/>
  <c r="AD8" i="107"/>
  <c r="AE8" i="107"/>
  <c r="AG8" i="107"/>
  <c r="AI8" i="107"/>
  <c r="AK8" i="107"/>
  <c r="AM8" i="107"/>
  <c r="B9" i="107"/>
  <c r="C9" i="107"/>
  <c r="E9" i="107"/>
  <c r="G9" i="107"/>
  <c r="I9" i="107"/>
  <c r="K9" i="107"/>
  <c r="M9" i="107"/>
  <c r="O9" i="107"/>
  <c r="Q9" i="107"/>
  <c r="S9" i="107"/>
  <c r="U9" i="107"/>
  <c r="W9" i="107"/>
  <c r="Y9" i="107"/>
  <c r="AA9" i="107"/>
  <c r="AC9" i="107"/>
  <c r="AE9" i="107"/>
  <c r="AG9" i="107"/>
  <c r="AI9" i="107"/>
  <c r="AK9" i="107"/>
  <c r="AM9" i="107"/>
  <c r="B10" i="107"/>
  <c r="C10" i="107"/>
  <c r="D10" i="107"/>
  <c r="E10" i="107"/>
  <c r="G10" i="107"/>
  <c r="I10" i="107"/>
  <c r="K10" i="107"/>
  <c r="M10" i="107"/>
  <c r="O10" i="107"/>
  <c r="Q10" i="107"/>
  <c r="R10" i="107"/>
  <c r="S10" i="107"/>
  <c r="T10" i="107"/>
  <c r="U10" i="107"/>
  <c r="V10" i="107"/>
  <c r="W10" i="107"/>
  <c r="Y10" i="107"/>
  <c r="AA10" i="107"/>
  <c r="AC10" i="107"/>
  <c r="AD10" i="107"/>
  <c r="AE10" i="107"/>
  <c r="AG10" i="107"/>
  <c r="AI10" i="107"/>
  <c r="AK10" i="107"/>
  <c r="AM10" i="107"/>
  <c r="B12" i="107"/>
  <c r="C12" i="107"/>
  <c r="I12" i="107"/>
  <c r="K12" i="107"/>
  <c r="O12" i="107"/>
  <c r="AA12" i="107"/>
  <c r="AG12" i="107"/>
  <c r="AK12" i="107"/>
  <c r="B13" i="107"/>
  <c r="C13" i="107"/>
  <c r="I13" i="107"/>
  <c r="K13" i="107"/>
  <c r="O13" i="107"/>
  <c r="AA13" i="107"/>
  <c r="AG13" i="107"/>
  <c r="AK13" i="107"/>
  <c r="B14" i="107"/>
  <c r="C14" i="107"/>
  <c r="I14" i="107"/>
  <c r="K14" i="107"/>
  <c r="O14" i="107"/>
  <c r="AA14" i="107"/>
  <c r="AG14" i="107"/>
  <c r="AK14" i="107"/>
  <c r="B15" i="107"/>
  <c r="C15" i="107"/>
  <c r="I15" i="107"/>
  <c r="K15" i="107"/>
  <c r="O15" i="107"/>
  <c r="AA15" i="107"/>
  <c r="AG15" i="107"/>
  <c r="AK15" i="107"/>
  <c r="B16" i="107"/>
  <c r="C16" i="107"/>
  <c r="I16" i="107"/>
  <c r="K16" i="107"/>
  <c r="O16" i="107"/>
  <c r="AA16" i="107"/>
  <c r="AG16" i="107"/>
  <c r="AK16" i="107"/>
  <c r="B17" i="107"/>
  <c r="C17" i="107"/>
  <c r="I17" i="107"/>
  <c r="K17" i="107"/>
  <c r="O17" i="107"/>
  <c r="AA17" i="107"/>
  <c r="AG17" i="107"/>
  <c r="AK17" i="107"/>
  <c r="B18" i="107"/>
  <c r="C18" i="107"/>
  <c r="I18" i="107"/>
  <c r="K18" i="107"/>
  <c r="O18" i="107"/>
  <c r="AA18" i="107"/>
  <c r="AG18" i="107"/>
  <c r="AK18" i="107"/>
  <c r="B19" i="107"/>
  <c r="C19" i="107"/>
  <c r="I19" i="107"/>
  <c r="K19" i="107"/>
  <c r="O19" i="107"/>
  <c r="AA19" i="107"/>
  <c r="AG19" i="107"/>
  <c r="AK19" i="107"/>
  <c r="B20" i="107"/>
  <c r="C20" i="107"/>
  <c r="I20" i="107"/>
  <c r="K20" i="107"/>
  <c r="O20" i="107"/>
  <c r="AA20" i="107"/>
  <c r="AG20" i="107"/>
  <c r="AK20" i="107"/>
  <c r="B21" i="107"/>
  <c r="C21" i="107"/>
  <c r="I21" i="107"/>
  <c r="K21" i="107"/>
  <c r="O21" i="107"/>
  <c r="AA21" i="107"/>
  <c r="AG21" i="107"/>
  <c r="AK21" i="107"/>
  <c r="B22" i="107"/>
  <c r="C22" i="107"/>
  <c r="I22" i="107"/>
  <c r="K22" i="107"/>
  <c r="O22" i="107"/>
  <c r="AA22" i="107"/>
  <c r="AG22" i="107"/>
  <c r="AK22" i="107"/>
  <c r="B23" i="107"/>
  <c r="C23" i="107"/>
  <c r="I23" i="107"/>
  <c r="K23" i="107"/>
  <c r="O23" i="107"/>
  <c r="AA23" i="107"/>
  <c r="AG23" i="107"/>
  <c r="AK23" i="107"/>
  <c r="B24" i="107"/>
  <c r="C24" i="107"/>
  <c r="G24" i="107"/>
  <c r="I24" i="107"/>
  <c r="K24" i="107"/>
  <c r="O24" i="107"/>
  <c r="AA24" i="107"/>
  <c r="AG24" i="107"/>
  <c r="AK24" i="107"/>
  <c r="B25" i="107"/>
  <c r="C25" i="107"/>
  <c r="D25" i="107"/>
  <c r="E25" i="107"/>
  <c r="G25" i="107"/>
  <c r="I25" i="107"/>
  <c r="K25" i="107"/>
  <c r="M25" i="107"/>
  <c r="O25" i="107"/>
  <c r="Q25" i="107"/>
  <c r="R25" i="107"/>
  <c r="S25" i="107"/>
  <c r="T25" i="107"/>
  <c r="U25" i="107"/>
  <c r="V25" i="107"/>
  <c r="W25" i="107"/>
  <c r="Y25" i="107"/>
  <c r="AA25" i="107"/>
  <c r="AC25" i="107"/>
  <c r="AD25" i="107"/>
  <c r="AE25" i="107"/>
  <c r="AG25" i="107"/>
  <c r="AI25" i="107"/>
  <c r="AK25" i="107"/>
  <c r="AM25" i="107"/>
  <c r="B26" i="107"/>
  <c r="C26" i="107"/>
  <c r="K26" i="107"/>
  <c r="AK26" i="107"/>
  <c r="B27" i="107"/>
  <c r="C27" i="107"/>
  <c r="D27" i="107"/>
  <c r="E27" i="107"/>
  <c r="G27" i="107"/>
  <c r="I27" i="107"/>
  <c r="K27" i="107"/>
  <c r="M27" i="107"/>
  <c r="O27" i="107"/>
  <c r="Q27" i="107"/>
  <c r="R27" i="107"/>
  <c r="S27" i="107"/>
  <c r="T27" i="107"/>
  <c r="U27" i="107"/>
  <c r="V27" i="107"/>
  <c r="W27" i="107"/>
  <c r="Y27" i="107"/>
  <c r="AA27" i="107"/>
  <c r="AD27" i="107"/>
  <c r="AE27" i="107"/>
  <c r="AG27" i="107"/>
  <c r="AI27" i="107"/>
  <c r="AK27" i="107"/>
  <c r="AM27" i="107"/>
  <c r="B29" i="107"/>
  <c r="C29" i="107"/>
  <c r="G29" i="107"/>
  <c r="I29" i="107"/>
  <c r="K29" i="107"/>
  <c r="M29" i="107"/>
  <c r="O29" i="107"/>
  <c r="Q29" i="107"/>
  <c r="U29" i="107"/>
  <c r="W29" i="107"/>
  <c r="Y29" i="107"/>
  <c r="AA29" i="107"/>
  <c r="AC29" i="107"/>
  <c r="AG29" i="107"/>
  <c r="AI29" i="107"/>
  <c r="AK29" i="107"/>
  <c r="AM29" i="107"/>
  <c r="B30" i="107"/>
  <c r="C30" i="107"/>
  <c r="G30" i="107"/>
  <c r="I30" i="107"/>
  <c r="K30" i="107"/>
  <c r="M30" i="107"/>
  <c r="O30" i="107"/>
  <c r="Q30" i="107"/>
  <c r="U30" i="107"/>
  <c r="W30" i="107"/>
  <c r="Y30" i="107"/>
  <c r="AA30" i="107"/>
  <c r="AC30" i="107"/>
  <c r="AG30" i="107"/>
  <c r="AI30" i="107"/>
  <c r="AK30" i="107"/>
  <c r="AM30" i="107"/>
  <c r="B31" i="107"/>
  <c r="C31" i="107"/>
  <c r="G31" i="107"/>
  <c r="I31" i="107"/>
  <c r="K31" i="107"/>
  <c r="M31" i="107"/>
  <c r="O31" i="107"/>
  <c r="Q31" i="107"/>
  <c r="U31" i="107"/>
  <c r="W31" i="107"/>
  <c r="Y31" i="107"/>
  <c r="AA31" i="107"/>
  <c r="AC31" i="107"/>
  <c r="AG31" i="107"/>
  <c r="AI31" i="107"/>
  <c r="AK31" i="107"/>
  <c r="AM31" i="107"/>
  <c r="B32" i="107"/>
  <c r="C32" i="107"/>
  <c r="G32" i="107"/>
  <c r="I32" i="107"/>
  <c r="K32" i="107"/>
  <c r="M32" i="107"/>
  <c r="O32" i="107"/>
  <c r="Q32" i="107"/>
  <c r="U32" i="107"/>
  <c r="W32" i="107"/>
  <c r="Y32" i="107"/>
  <c r="AA32" i="107"/>
  <c r="AC32" i="107"/>
  <c r="AG32" i="107"/>
  <c r="AI32" i="107"/>
  <c r="AK32" i="107"/>
  <c r="AM32" i="107"/>
  <c r="B33" i="107"/>
  <c r="C33" i="107"/>
  <c r="G33" i="107"/>
  <c r="I33" i="107"/>
  <c r="K33" i="107"/>
  <c r="M33" i="107"/>
  <c r="O33" i="107"/>
  <c r="Q33" i="107"/>
  <c r="U33" i="107"/>
  <c r="W33" i="107"/>
  <c r="Y33" i="107"/>
  <c r="AA33" i="107"/>
  <c r="AC33" i="107"/>
  <c r="AG33" i="107"/>
  <c r="AI33" i="107"/>
  <c r="AK33" i="107"/>
  <c r="AM33" i="107"/>
  <c r="B34" i="107"/>
  <c r="C34" i="107"/>
  <c r="G34" i="107"/>
  <c r="I34" i="107"/>
  <c r="K34" i="107"/>
  <c r="M34" i="107"/>
  <c r="O34" i="107"/>
  <c r="Q34" i="107"/>
  <c r="U34" i="107"/>
  <c r="W34" i="107"/>
  <c r="Y34" i="107"/>
  <c r="AA34" i="107"/>
  <c r="AC34" i="107"/>
  <c r="AG34" i="107"/>
  <c r="AI34" i="107"/>
  <c r="AK34" i="107"/>
  <c r="AM34" i="107"/>
  <c r="B35" i="107"/>
  <c r="C35" i="107"/>
  <c r="G35" i="107"/>
  <c r="I35" i="107"/>
  <c r="K35" i="107"/>
  <c r="M35" i="107"/>
  <c r="O35" i="107"/>
  <c r="Q35" i="107"/>
  <c r="U35" i="107"/>
  <c r="W35" i="107"/>
  <c r="Y35" i="107"/>
  <c r="AA35" i="107"/>
  <c r="AC35" i="107"/>
  <c r="AG35" i="107"/>
  <c r="AI35" i="107"/>
  <c r="AK35" i="107"/>
  <c r="AM35" i="107"/>
  <c r="B36" i="107"/>
  <c r="C36" i="107"/>
  <c r="D36" i="107"/>
  <c r="E36" i="107"/>
  <c r="F36" i="107"/>
  <c r="G36" i="107"/>
  <c r="I36" i="107"/>
  <c r="K36" i="107"/>
  <c r="L36" i="107"/>
  <c r="M36" i="107"/>
  <c r="N36" i="107"/>
  <c r="O36" i="107"/>
  <c r="Q36" i="107"/>
  <c r="R36" i="107"/>
  <c r="S36" i="107"/>
  <c r="T36" i="107"/>
  <c r="U36" i="107"/>
  <c r="V36" i="107"/>
  <c r="W36" i="107"/>
  <c r="Y36" i="107"/>
  <c r="AA36" i="107"/>
  <c r="AC36" i="107"/>
  <c r="AD36" i="107"/>
  <c r="AE36" i="107"/>
  <c r="AG36" i="107"/>
  <c r="AI36" i="107"/>
  <c r="AK36" i="107"/>
  <c r="AM36" i="107"/>
  <c r="B37" i="107"/>
  <c r="C37" i="107"/>
  <c r="G37" i="107"/>
  <c r="I37" i="107"/>
  <c r="K37" i="107"/>
  <c r="M37" i="107"/>
  <c r="O37" i="107"/>
  <c r="Q37" i="107"/>
  <c r="U37" i="107"/>
  <c r="W37" i="107"/>
  <c r="Y37" i="107"/>
  <c r="AA37" i="107"/>
  <c r="AC37" i="107"/>
  <c r="AG37" i="107"/>
  <c r="AI37" i="107"/>
  <c r="AK37" i="107"/>
  <c r="AM37" i="107"/>
  <c r="B38" i="107"/>
  <c r="C38" i="107"/>
  <c r="D38" i="107"/>
  <c r="E38" i="107"/>
  <c r="F38" i="107"/>
  <c r="G38" i="107"/>
  <c r="I38" i="107"/>
  <c r="K38" i="107"/>
  <c r="L38" i="107"/>
  <c r="M38" i="107"/>
  <c r="N38" i="107"/>
  <c r="O38" i="107"/>
  <c r="Q38" i="107"/>
  <c r="R38" i="107"/>
  <c r="S38" i="107"/>
  <c r="T38" i="107"/>
  <c r="U38" i="107"/>
  <c r="V38" i="107"/>
  <c r="W38" i="107"/>
  <c r="Y38" i="107"/>
  <c r="AA38" i="107"/>
  <c r="AC38" i="107"/>
  <c r="AD38" i="107"/>
  <c r="AE38" i="107"/>
  <c r="AG38" i="107"/>
  <c r="AI38" i="107"/>
  <c r="AK38" i="107"/>
  <c r="AM38" i="107"/>
  <c r="B39" i="107"/>
  <c r="B40" i="107"/>
  <c r="B41" i="107"/>
  <c r="B42" i="107"/>
  <c r="C42" i="107"/>
  <c r="D42" i="107"/>
  <c r="E42" i="107"/>
  <c r="G42" i="107"/>
  <c r="I42" i="107"/>
  <c r="K42" i="107"/>
  <c r="L42" i="107"/>
  <c r="M42" i="107"/>
  <c r="O42" i="107"/>
  <c r="P42" i="107"/>
  <c r="Q42" i="107"/>
  <c r="R42" i="107"/>
  <c r="S42" i="107"/>
  <c r="T42" i="107"/>
  <c r="U42" i="107"/>
  <c r="V42" i="107"/>
  <c r="W42" i="107"/>
  <c r="Y42" i="107"/>
  <c r="AA42" i="107"/>
  <c r="AC42" i="107"/>
  <c r="AD42" i="107"/>
  <c r="AE42" i="107"/>
  <c r="AG42" i="107"/>
  <c r="AI42" i="107"/>
  <c r="AK42" i="107"/>
  <c r="AM42" i="107"/>
  <c r="B44" i="107"/>
  <c r="B45" i="107"/>
  <c r="D45" i="107"/>
  <c r="F45" i="107"/>
  <c r="H45" i="107"/>
  <c r="J45" i="107"/>
  <c r="L45" i="107"/>
  <c r="N45" i="107"/>
  <c r="P45" i="107"/>
  <c r="R45" i="107"/>
  <c r="T45" i="107"/>
  <c r="V45" i="107"/>
  <c r="X45" i="107"/>
  <c r="Z45" i="107"/>
  <c r="AB45" i="107"/>
  <c r="AD45" i="107"/>
  <c r="AF45" i="107"/>
  <c r="AH45" i="107"/>
  <c r="AJ45" i="107"/>
  <c r="AL45" i="107"/>
  <c r="B50" i="107"/>
  <c r="C50" i="107"/>
  <c r="G50" i="107"/>
  <c r="I50" i="107"/>
  <c r="K50" i="107"/>
  <c r="M50" i="107"/>
  <c r="O50" i="107"/>
  <c r="Q50" i="107"/>
  <c r="U50" i="107"/>
  <c r="W50" i="107"/>
  <c r="Y50" i="107"/>
  <c r="AA50" i="107"/>
  <c r="AC50" i="107"/>
  <c r="AG50" i="107"/>
  <c r="AI50" i="107"/>
  <c r="AK50" i="107"/>
  <c r="AM50" i="107"/>
  <c r="B51" i="107"/>
  <c r="C51" i="107"/>
  <c r="G51" i="107"/>
  <c r="I51" i="107"/>
  <c r="K51" i="107"/>
  <c r="M51" i="107"/>
  <c r="O51" i="107"/>
  <c r="Q51" i="107"/>
  <c r="U51" i="107"/>
  <c r="W51" i="107"/>
  <c r="Y51" i="107"/>
  <c r="AA51" i="107"/>
  <c r="AC51" i="107"/>
  <c r="AG51" i="107"/>
  <c r="AI51" i="107"/>
  <c r="AK51" i="107"/>
  <c r="AM51" i="107"/>
  <c r="B52" i="107"/>
  <c r="C52" i="107"/>
  <c r="G52" i="107"/>
  <c r="I52" i="107"/>
  <c r="K52" i="107"/>
  <c r="M52" i="107"/>
  <c r="O52" i="107"/>
  <c r="Q52" i="107"/>
  <c r="U52" i="107"/>
  <c r="W52" i="107"/>
  <c r="Y52" i="107"/>
  <c r="AA52" i="107"/>
  <c r="AC52" i="107"/>
  <c r="AG52" i="107"/>
  <c r="AI52" i="107"/>
  <c r="AK52" i="107"/>
  <c r="AM52" i="107"/>
  <c r="B53" i="107"/>
  <c r="C53" i="107"/>
  <c r="G53" i="107"/>
  <c r="I53" i="107"/>
  <c r="K53" i="107"/>
  <c r="M53" i="107"/>
  <c r="O53" i="107"/>
  <c r="Q53" i="107"/>
  <c r="U53" i="107"/>
  <c r="W53" i="107"/>
  <c r="Y53" i="107"/>
  <c r="AA53" i="107"/>
  <c r="AC53" i="107"/>
  <c r="AG53" i="107"/>
  <c r="AI53" i="107"/>
  <c r="AK53" i="107"/>
  <c r="AM53" i="107"/>
  <c r="B54" i="107"/>
  <c r="C54" i="107"/>
  <c r="G54" i="107"/>
  <c r="I54" i="107"/>
  <c r="K54" i="107"/>
  <c r="M54" i="107"/>
  <c r="O54" i="107"/>
  <c r="Q54" i="107"/>
  <c r="U54" i="107"/>
  <c r="W54" i="107"/>
  <c r="Y54" i="107"/>
  <c r="AA54" i="107"/>
  <c r="AC54" i="107"/>
  <c r="AG54" i="107"/>
  <c r="AI54" i="107"/>
  <c r="AK54" i="107"/>
  <c r="AM54" i="107"/>
  <c r="B55" i="107"/>
  <c r="C55" i="107"/>
  <c r="G55" i="107"/>
  <c r="I55" i="107"/>
  <c r="K55" i="107"/>
  <c r="M55" i="107"/>
  <c r="O55" i="107"/>
  <c r="Q55" i="107"/>
  <c r="U55" i="107"/>
  <c r="W55" i="107"/>
  <c r="Y55" i="107"/>
  <c r="AA55" i="107"/>
  <c r="AC55" i="107"/>
  <c r="AG55" i="107"/>
  <c r="AI55" i="107"/>
  <c r="AK55" i="107"/>
  <c r="AM55" i="107"/>
  <c r="B56" i="107"/>
  <c r="C56" i="107"/>
  <c r="G56" i="107"/>
  <c r="I56" i="107"/>
  <c r="K56" i="107"/>
  <c r="M56" i="107"/>
  <c r="O56" i="107"/>
  <c r="Q56" i="107"/>
  <c r="U56" i="107"/>
  <c r="W56" i="107"/>
  <c r="Y56" i="107"/>
  <c r="AA56" i="107"/>
  <c r="AC56" i="107"/>
  <c r="AG56" i="107"/>
  <c r="AI56" i="107"/>
  <c r="AK56" i="107"/>
  <c r="AM56" i="107"/>
  <c r="B57" i="107"/>
  <c r="C57" i="107"/>
  <c r="G57" i="107"/>
  <c r="I57" i="107"/>
  <c r="K57" i="107"/>
  <c r="M57" i="107"/>
  <c r="O57" i="107"/>
  <c r="Q57" i="107"/>
  <c r="U57" i="107"/>
  <c r="W57" i="107"/>
  <c r="Y57" i="107"/>
  <c r="AA57" i="107"/>
  <c r="AC57" i="107"/>
  <c r="AG57" i="107"/>
  <c r="AI57" i="107"/>
  <c r="AK57" i="107"/>
  <c r="AM57" i="107"/>
  <c r="B58" i="107"/>
  <c r="C58" i="107"/>
  <c r="D58" i="107"/>
  <c r="E58" i="107"/>
  <c r="F58" i="107"/>
  <c r="G58" i="107"/>
  <c r="H58" i="107"/>
  <c r="I58" i="107"/>
  <c r="J58" i="107"/>
  <c r="K58" i="107"/>
  <c r="L58" i="107"/>
  <c r="M58" i="107"/>
  <c r="N58" i="107"/>
  <c r="O58" i="107"/>
  <c r="P58" i="107"/>
  <c r="Q58" i="107"/>
  <c r="R58" i="107"/>
  <c r="S58" i="107"/>
  <c r="T58" i="107"/>
  <c r="U58" i="107"/>
  <c r="V58" i="107"/>
  <c r="W58" i="107"/>
  <c r="X58" i="107"/>
  <c r="Y58" i="107"/>
  <c r="Z58" i="107"/>
  <c r="AA58" i="107"/>
  <c r="AB58" i="107"/>
  <c r="AC58" i="107"/>
  <c r="AD58" i="107"/>
  <c r="AE58" i="107"/>
  <c r="AF58" i="107"/>
  <c r="AG58" i="107"/>
  <c r="AH58" i="107"/>
  <c r="AI58" i="107"/>
  <c r="AJ58" i="107"/>
  <c r="AK58" i="107"/>
  <c r="AL58" i="107"/>
  <c r="AM58" i="107"/>
  <c r="T1" i="3"/>
  <c r="Q5" i="3"/>
  <c r="S5" i="3"/>
  <c r="C6" i="3"/>
  <c r="E6" i="3"/>
  <c r="I6" i="3"/>
  <c r="L6" i="3"/>
  <c r="Q8" i="3"/>
  <c r="R8" i="3"/>
  <c r="Q9" i="3"/>
  <c r="R9" i="3"/>
  <c r="H10" i="3"/>
  <c r="I10" i="3"/>
  <c r="Q10" i="3"/>
  <c r="R10" i="3"/>
  <c r="H11" i="3"/>
  <c r="I11" i="3"/>
  <c r="Q11" i="3"/>
  <c r="R11" i="3"/>
  <c r="H12" i="3"/>
  <c r="I12" i="3"/>
  <c r="H13" i="3"/>
  <c r="I13" i="3"/>
  <c r="Q13" i="3"/>
  <c r="R13" i="3"/>
  <c r="H14" i="3"/>
  <c r="I14" i="3"/>
  <c r="Q14" i="3"/>
  <c r="R14" i="3"/>
  <c r="H15" i="3"/>
  <c r="I15" i="3"/>
  <c r="Q15" i="3"/>
  <c r="R15" i="3"/>
  <c r="C16" i="3"/>
  <c r="Q16" i="3"/>
  <c r="R16" i="3"/>
  <c r="Q17" i="3"/>
  <c r="R17" i="3"/>
  <c r="Q18" i="3"/>
  <c r="R18" i="3"/>
  <c r="H19" i="3"/>
  <c r="I19" i="3"/>
  <c r="J19" i="3"/>
  <c r="Q19" i="3"/>
  <c r="R19" i="3"/>
  <c r="H20" i="3"/>
  <c r="I20" i="3"/>
  <c r="J20" i="3"/>
  <c r="Q20" i="3"/>
  <c r="R20" i="3"/>
  <c r="C21" i="3"/>
  <c r="H21" i="3"/>
  <c r="I21" i="3"/>
  <c r="J21" i="3"/>
  <c r="Q21" i="3"/>
  <c r="R21" i="3"/>
  <c r="H22" i="3"/>
  <c r="I22" i="3"/>
  <c r="J22" i="3"/>
  <c r="Q22" i="3"/>
  <c r="R22" i="3"/>
  <c r="H23" i="3"/>
  <c r="I23" i="3"/>
  <c r="J23" i="3"/>
  <c r="Q23" i="3"/>
  <c r="R23" i="3"/>
  <c r="H24" i="3"/>
  <c r="I24" i="3"/>
  <c r="J24" i="3"/>
  <c r="Q24" i="3"/>
  <c r="R24" i="3"/>
  <c r="H25" i="3"/>
  <c r="I25" i="3"/>
  <c r="J25" i="3"/>
  <c r="Q25" i="3"/>
  <c r="R25" i="3"/>
  <c r="H26" i="3"/>
  <c r="I26" i="3"/>
  <c r="J26" i="3"/>
  <c r="Q26" i="3"/>
  <c r="R26" i="3"/>
  <c r="H27" i="3"/>
  <c r="I27" i="3"/>
  <c r="J27" i="3"/>
  <c r="Q27" i="3"/>
  <c r="R27" i="3"/>
  <c r="H28" i="3"/>
  <c r="I28" i="3"/>
  <c r="J28" i="3"/>
  <c r="Q28" i="3"/>
  <c r="R28" i="3"/>
  <c r="H29" i="3"/>
  <c r="I29" i="3"/>
  <c r="J29" i="3"/>
  <c r="C30" i="3"/>
  <c r="H30" i="3"/>
  <c r="I30" i="3"/>
  <c r="J30" i="3"/>
  <c r="Q30" i="3"/>
  <c r="R30" i="3"/>
  <c r="H31" i="3"/>
  <c r="I31" i="3"/>
  <c r="J31" i="3"/>
  <c r="Q31" i="3"/>
  <c r="R31" i="3"/>
  <c r="C32" i="3"/>
  <c r="H32" i="3"/>
  <c r="I32" i="3"/>
  <c r="J32" i="3"/>
  <c r="Q32" i="3"/>
  <c r="R32" i="3"/>
  <c r="H33" i="3"/>
  <c r="I33" i="3"/>
  <c r="Q33" i="3"/>
  <c r="R33" i="3"/>
  <c r="H34" i="3"/>
  <c r="I34" i="3"/>
  <c r="J34" i="3"/>
  <c r="Q34" i="3"/>
  <c r="R34" i="3"/>
  <c r="H35" i="3"/>
  <c r="I35" i="3"/>
  <c r="J35" i="3"/>
  <c r="Q35" i="3"/>
  <c r="R35" i="3"/>
  <c r="H36" i="3"/>
  <c r="I36" i="3"/>
  <c r="J36" i="3"/>
  <c r="Q36" i="3"/>
  <c r="R36" i="3"/>
  <c r="H37" i="3"/>
  <c r="I37" i="3"/>
  <c r="Q37" i="3"/>
  <c r="R37" i="3"/>
  <c r="C38" i="3"/>
  <c r="H38" i="3"/>
  <c r="I38" i="3"/>
  <c r="Q38" i="3"/>
  <c r="R38" i="3"/>
  <c r="H39" i="3"/>
  <c r="I39" i="3"/>
  <c r="Q39" i="3"/>
  <c r="R39" i="3"/>
  <c r="H40" i="3"/>
  <c r="I40" i="3"/>
  <c r="J40" i="3"/>
  <c r="H41" i="3"/>
  <c r="I41" i="3"/>
  <c r="Q41" i="3"/>
  <c r="C42" i="3"/>
  <c r="Q42" i="3"/>
  <c r="H43" i="3"/>
  <c r="I43" i="3"/>
  <c r="Q44" i="3"/>
  <c r="S44" i="3"/>
  <c r="C45" i="3"/>
  <c r="H46" i="3"/>
  <c r="Q47" i="3"/>
  <c r="R47" i="3"/>
  <c r="C48" i="3"/>
  <c r="H48" i="3"/>
  <c r="Q48" i="3"/>
  <c r="R48" i="3"/>
  <c r="Q49" i="3"/>
  <c r="R49" i="3"/>
  <c r="C50" i="3"/>
  <c r="Q50" i="3"/>
  <c r="R50" i="3"/>
  <c r="Q51" i="3"/>
  <c r="R51" i="3"/>
  <c r="H52" i="3"/>
  <c r="Q52" i="3"/>
  <c r="R52" i="3"/>
  <c r="C53" i="3"/>
  <c r="Q53" i="3"/>
  <c r="R53" i="3"/>
  <c r="H54" i="3"/>
  <c r="Q54" i="3"/>
  <c r="R54" i="3"/>
  <c r="C55" i="3"/>
  <c r="Q55" i="3"/>
  <c r="R55" i="3"/>
  <c r="H56" i="3"/>
  <c r="C57" i="3"/>
  <c r="Q59" i="3"/>
  <c r="Q61" i="3"/>
  <c r="Q63" i="3"/>
  <c r="H74" i="3"/>
  <c r="R1" i="36"/>
  <c r="B4" i="36"/>
  <c r="D4" i="36"/>
  <c r="F4" i="36"/>
  <c r="H4" i="36"/>
  <c r="N4" i="36"/>
  <c r="P4" i="36"/>
  <c r="R4" i="36"/>
  <c r="T4" i="36"/>
  <c r="B7" i="36"/>
  <c r="C7" i="36"/>
  <c r="F7" i="36"/>
  <c r="G7" i="36"/>
  <c r="N7" i="36"/>
  <c r="O7" i="36"/>
  <c r="R7" i="36"/>
  <c r="S7" i="36"/>
  <c r="B8" i="36"/>
  <c r="C8" i="36"/>
  <c r="F8" i="36"/>
  <c r="G8" i="36"/>
  <c r="N8" i="36"/>
  <c r="O8" i="36"/>
  <c r="R8" i="36"/>
  <c r="S8" i="36"/>
  <c r="B9" i="36"/>
  <c r="C9" i="36"/>
  <c r="F9" i="36"/>
  <c r="G9" i="36"/>
  <c r="N9" i="36"/>
  <c r="O9" i="36"/>
  <c r="R9" i="36"/>
  <c r="S9" i="36"/>
  <c r="B10" i="36"/>
  <c r="C10" i="36"/>
  <c r="F10" i="36"/>
  <c r="G10" i="36"/>
  <c r="N10" i="36"/>
  <c r="O10" i="36"/>
  <c r="R10" i="36"/>
  <c r="S10" i="36"/>
  <c r="B11" i="36"/>
  <c r="C11" i="36"/>
  <c r="F11" i="36"/>
  <c r="G11" i="36"/>
  <c r="N11" i="36"/>
  <c r="O11" i="36"/>
  <c r="R11" i="36"/>
  <c r="S11" i="36"/>
  <c r="B12" i="36"/>
  <c r="C12" i="36"/>
  <c r="F12" i="36"/>
  <c r="G12" i="36"/>
  <c r="N12" i="36"/>
  <c r="O12" i="36"/>
  <c r="R12" i="36"/>
  <c r="S12" i="36"/>
  <c r="B14" i="36"/>
  <c r="C14" i="36"/>
  <c r="F14" i="36"/>
  <c r="G14" i="36"/>
  <c r="J14" i="36"/>
  <c r="M14" i="36"/>
  <c r="N14" i="36"/>
  <c r="O14" i="36"/>
  <c r="R14" i="36"/>
  <c r="S14" i="36"/>
  <c r="B15" i="36"/>
  <c r="C15" i="36"/>
  <c r="F15" i="36"/>
  <c r="G15" i="36"/>
  <c r="J15" i="36"/>
  <c r="M15" i="36"/>
  <c r="N15" i="36"/>
  <c r="O15" i="36"/>
  <c r="R15" i="36"/>
  <c r="S15" i="36"/>
  <c r="B16" i="36"/>
  <c r="C16" i="36"/>
  <c r="F16" i="36"/>
  <c r="G16" i="36"/>
  <c r="J16" i="36"/>
  <c r="M16" i="36"/>
  <c r="N16" i="36"/>
  <c r="O16" i="36"/>
  <c r="R16" i="36"/>
  <c r="S16" i="36"/>
  <c r="B17" i="36"/>
  <c r="C17" i="36"/>
  <c r="F17" i="36"/>
  <c r="G17" i="36"/>
  <c r="J17" i="36"/>
  <c r="M17" i="36"/>
  <c r="N17" i="36"/>
  <c r="O17" i="36"/>
  <c r="R17" i="36"/>
  <c r="S17" i="36"/>
  <c r="B18" i="36"/>
  <c r="C18" i="36"/>
  <c r="F18" i="36"/>
  <c r="G18" i="36"/>
  <c r="J18" i="36"/>
  <c r="M18" i="36"/>
  <c r="N18" i="36"/>
  <c r="O18" i="36"/>
  <c r="R18" i="36"/>
  <c r="S18" i="36"/>
  <c r="B19" i="36"/>
  <c r="C19" i="36"/>
  <c r="F19" i="36"/>
  <c r="G19" i="36"/>
  <c r="J19" i="36"/>
  <c r="N19" i="36"/>
  <c r="O19" i="36"/>
  <c r="R19" i="36"/>
  <c r="S19" i="36"/>
  <c r="B20" i="36"/>
  <c r="C20" i="36"/>
  <c r="F20" i="36"/>
  <c r="G20" i="36"/>
  <c r="J20" i="36"/>
  <c r="N20" i="36"/>
  <c r="O20" i="36"/>
  <c r="R20" i="36"/>
  <c r="S20" i="36"/>
  <c r="B21" i="36"/>
  <c r="C21" i="36"/>
  <c r="F21" i="36"/>
  <c r="G21" i="36"/>
  <c r="J21" i="36"/>
  <c r="N21" i="36"/>
  <c r="O21" i="36"/>
  <c r="R21" i="36"/>
  <c r="B22" i="36"/>
  <c r="C22" i="36"/>
  <c r="F22" i="36"/>
  <c r="G22" i="36"/>
  <c r="J22" i="36"/>
  <c r="N22" i="36"/>
  <c r="O22" i="36"/>
  <c r="R22" i="36"/>
  <c r="S22" i="36"/>
  <c r="B23" i="36"/>
  <c r="C23" i="36"/>
  <c r="F23" i="36"/>
  <c r="G23" i="36"/>
  <c r="J23" i="36"/>
  <c r="N23" i="36"/>
  <c r="O23" i="36"/>
  <c r="R23" i="36"/>
  <c r="S23" i="36"/>
  <c r="B24" i="36"/>
  <c r="C24" i="36"/>
  <c r="F24" i="36"/>
  <c r="G24" i="36"/>
  <c r="J24" i="36"/>
  <c r="N24" i="36"/>
  <c r="O24" i="36"/>
  <c r="R24" i="36"/>
  <c r="S24" i="36"/>
  <c r="B25" i="36"/>
  <c r="C25" i="36"/>
  <c r="F25" i="36"/>
  <c r="G25" i="36"/>
  <c r="J25" i="36"/>
  <c r="N25" i="36"/>
  <c r="O25" i="36"/>
  <c r="R25" i="36"/>
  <c r="S25" i="36"/>
  <c r="B26" i="36"/>
  <c r="C26" i="36"/>
  <c r="F26" i="36"/>
  <c r="G26" i="36"/>
  <c r="J26" i="36"/>
  <c r="N26" i="36"/>
  <c r="O26" i="36"/>
  <c r="R26" i="36"/>
  <c r="S26" i="36"/>
  <c r="B27" i="36"/>
  <c r="C27" i="36"/>
  <c r="F27" i="36"/>
  <c r="G27" i="36"/>
  <c r="N27" i="36"/>
  <c r="O27" i="36"/>
  <c r="R27" i="36"/>
  <c r="S27" i="36"/>
  <c r="B28" i="36"/>
  <c r="C28" i="36"/>
  <c r="F28" i="36"/>
  <c r="G28" i="36"/>
  <c r="N28" i="36"/>
  <c r="O28" i="36"/>
  <c r="R28" i="36"/>
  <c r="S28" i="36"/>
  <c r="B29" i="36"/>
  <c r="C29" i="36"/>
  <c r="F29" i="36"/>
  <c r="G29" i="36"/>
  <c r="N29" i="36"/>
  <c r="O29" i="36"/>
  <c r="R29" i="36"/>
  <c r="S29" i="36"/>
  <c r="B30" i="36"/>
  <c r="C30" i="36"/>
  <c r="F30" i="36"/>
  <c r="G30" i="36"/>
  <c r="N30" i="36"/>
  <c r="O30" i="36"/>
  <c r="R30" i="36"/>
  <c r="S30" i="36"/>
  <c r="B31" i="36"/>
  <c r="C31" i="36"/>
  <c r="F31" i="36"/>
  <c r="G31" i="36"/>
  <c r="N31" i="36"/>
  <c r="O31" i="36"/>
  <c r="R31" i="36"/>
  <c r="S31" i="36"/>
  <c r="B32" i="36"/>
  <c r="C32" i="36"/>
  <c r="F32" i="36"/>
  <c r="G32" i="36"/>
  <c r="N32" i="36"/>
  <c r="O32" i="36"/>
  <c r="R32" i="36"/>
  <c r="S32" i="36"/>
  <c r="B33" i="36"/>
  <c r="C33" i="36"/>
  <c r="F33" i="36"/>
  <c r="G33" i="36"/>
  <c r="N33" i="36"/>
  <c r="O33" i="36"/>
  <c r="R33" i="36"/>
  <c r="S33" i="36"/>
  <c r="B34" i="36"/>
  <c r="C34" i="36"/>
  <c r="F34" i="36"/>
  <c r="G34" i="36"/>
  <c r="N34" i="36"/>
  <c r="O34" i="36"/>
  <c r="R34" i="36"/>
  <c r="S34" i="36"/>
  <c r="B35" i="36"/>
  <c r="C35" i="36"/>
  <c r="F35" i="36"/>
  <c r="G35" i="36"/>
  <c r="N35" i="36"/>
  <c r="O35" i="36"/>
  <c r="R35" i="36"/>
  <c r="S35" i="36"/>
  <c r="B36" i="36"/>
  <c r="C36" i="36"/>
  <c r="F36" i="36"/>
  <c r="G36" i="36"/>
  <c r="N36" i="36"/>
  <c r="O36" i="36"/>
  <c r="R36" i="36"/>
  <c r="S36" i="36"/>
  <c r="B37" i="36"/>
  <c r="C37" i="36"/>
  <c r="F37" i="36"/>
  <c r="G37" i="36"/>
  <c r="N37" i="36"/>
  <c r="O37" i="36"/>
  <c r="R37" i="36"/>
  <c r="S37" i="36"/>
  <c r="B38" i="36"/>
  <c r="C38" i="36"/>
  <c r="F38" i="36"/>
  <c r="G38" i="36"/>
  <c r="N38" i="36"/>
  <c r="O38" i="36"/>
  <c r="R38" i="36"/>
  <c r="S38" i="36"/>
  <c r="B39" i="36"/>
  <c r="C39" i="36"/>
  <c r="F39" i="36"/>
  <c r="G39" i="36"/>
  <c r="N39" i="36"/>
  <c r="O39" i="36"/>
  <c r="R39" i="36"/>
  <c r="S39" i="36"/>
  <c r="B40" i="36"/>
  <c r="C40" i="36"/>
  <c r="F40" i="36"/>
  <c r="G40" i="36"/>
  <c r="N40" i="36"/>
  <c r="O40" i="36"/>
  <c r="R40" i="36"/>
  <c r="S40" i="36"/>
  <c r="B41" i="36"/>
  <c r="C41" i="36"/>
  <c r="F41" i="36"/>
  <c r="G41" i="36"/>
  <c r="N41" i="36"/>
  <c r="O41" i="36"/>
  <c r="R41" i="36"/>
  <c r="S41" i="36"/>
  <c r="B42" i="36"/>
  <c r="C42" i="36"/>
  <c r="F42" i="36"/>
  <c r="G42" i="36"/>
  <c r="N42" i="36"/>
  <c r="O42" i="36"/>
  <c r="R42" i="36"/>
  <c r="S42" i="36"/>
  <c r="B43" i="36"/>
  <c r="C43" i="36"/>
  <c r="F43" i="36"/>
  <c r="G43" i="36"/>
  <c r="N43" i="36"/>
  <c r="O43" i="36"/>
  <c r="R43" i="36"/>
  <c r="S43" i="36"/>
  <c r="B44" i="36"/>
  <c r="C44" i="36"/>
  <c r="F44" i="36"/>
  <c r="G44" i="36"/>
  <c r="N44" i="36"/>
  <c r="O44" i="36"/>
  <c r="R44" i="36"/>
  <c r="S44" i="36"/>
  <c r="B45" i="36"/>
  <c r="C45" i="36"/>
  <c r="F45" i="36"/>
  <c r="G45" i="36"/>
  <c r="N45" i="36"/>
  <c r="O45" i="36"/>
  <c r="R45" i="36"/>
  <c r="S45" i="36"/>
  <c r="B46" i="36"/>
  <c r="C46" i="36"/>
  <c r="F46" i="36"/>
  <c r="G46" i="36"/>
  <c r="N46" i="36"/>
  <c r="O46" i="36"/>
  <c r="R46" i="36"/>
  <c r="S46" i="36"/>
  <c r="B47" i="36"/>
  <c r="C47" i="36"/>
  <c r="F47" i="36"/>
  <c r="G47" i="36"/>
  <c r="N47" i="36"/>
  <c r="O47" i="36"/>
  <c r="R47" i="36"/>
  <c r="S47" i="36"/>
  <c r="B48" i="36"/>
  <c r="C48" i="36"/>
  <c r="F48" i="36"/>
  <c r="G48" i="36"/>
  <c r="N48" i="36"/>
  <c r="O48" i="36"/>
  <c r="R48" i="36"/>
  <c r="S48" i="36"/>
  <c r="B49" i="36"/>
  <c r="C49" i="36"/>
  <c r="F49" i="36"/>
  <c r="G49" i="36"/>
  <c r="N49" i="36"/>
  <c r="O49" i="36"/>
  <c r="R49" i="36"/>
  <c r="S49" i="36"/>
  <c r="B50" i="36"/>
  <c r="C50" i="36"/>
  <c r="F50" i="36"/>
  <c r="G50" i="36"/>
  <c r="N50" i="36"/>
  <c r="O50" i="36"/>
  <c r="R50" i="36"/>
  <c r="S50" i="36"/>
  <c r="B51" i="36"/>
  <c r="C51" i="36"/>
  <c r="F51" i="36"/>
  <c r="G51" i="36"/>
  <c r="N51" i="36"/>
  <c r="O51" i="36"/>
  <c r="R51" i="36"/>
  <c r="S51" i="36"/>
  <c r="B52" i="36"/>
  <c r="C52" i="36"/>
  <c r="F52" i="36"/>
  <c r="G52" i="36"/>
  <c r="N52" i="36"/>
  <c r="O52" i="36"/>
  <c r="R52" i="36"/>
  <c r="S52" i="36"/>
  <c r="B53" i="36"/>
  <c r="C53" i="36"/>
  <c r="F53" i="36"/>
  <c r="G53" i="36"/>
  <c r="N53" i="36"/>
  <c r="O53" i="36"/>
  <c r="R53" i="36"/>
  <c r="S53" i="36"/>
  <c r="B54" i="36"/>
  <c r="C54" i="36"/>
  <c r="F54" i="36"/>
  <c r="G54" i="36"/>
  <c r="N54" i="36"/>
  <c r="O54" i="36"/>
  <c r="R54" i="36"/>
  <c r="S54" i="36"/>
  <c r="B55" i="36"/>
  <c r="C55" i="36"/>
  <c r="F55" i="36"/>
  <c r="G55" i="36"/>
  <c r="N55" i="36"/>
  <c r="O55" i="36"/>
  <c r="R55" i="36"/>
  <c r="S55" i="36"/>
  <c r="B56" i="36"/>
  <c r="C56" i="36"/>
  <c r="F56" i="36"/>
  <c r="G56" i="36"/>
  <c r="N56" i="36"/>
  <c r="O56" i="36"/>
  <c r="R56" i="36"/>
  <c r="S56" i="36"/>
  <c r="B57" i="36"/>
  <c r="C57" i="36"/>
  <c r="F57" i="36"/>
  <c r="G57" i="36"/>
  <c r="N57" i="36"/>
  <c r="O57" i="36"/>
  <c r="R57" i="36"/>
  <c r="S57" i="36"/>
  <c r="B58" i="36"/>
  <c r="C58" i="36"/>
  <c r="F58" i="36"/>
  <c r="G58" i="36"/>
  <c r="N58" i="36"/>
  <c r="O58" i="36"/>
  <c r="R58" i="36"/>
  <c r="S58" i="36"/>
  <c r="B59" i="36"/>
  <c r="C59" i="36"/>
  <c r="F59" i="36"/>
  <c r="G59" i="36"/>
  <c r="N59" i="36"/>
  <c r="O59" i="36"/>
  <c r="R59" i="36"/>
  <c r="S59" i="36"/>
  <c r="B60" i="36"/>
  <c r="C60" i="36"/>
  <c r="F60" i="36"/>
  <c r="G60" i="36"/>
  <c r="N60" i="36"/>
  <c r="O60" i="36"/>
  <c r="R60" i="36"/>
  <c r="S60" i="36"/>
  <c r="B61" i="36"/>
  <c r="C61" i="36"/>
  <c r="F61" i="36"/>
  <c r="G61" i="36"/>
  <c r="N61" i="36"/>
  <c r="O61" i="36"/>
  <c r="R61" i="36"/>
  <c r="S61" i="36"/>
  <c r="B62" i="36"/>
  <c r="C62" i="36"/>
  <c r="F62" i="36"/>
  <c r="G62" i="36"/>
  <c r="N62" i="36"/>
  <c r="O62" i="36"/>
  <c r="R62" i="36"/>
  <c r="S62" i="36"/>
  <c r="B63" i="36"/>
  <c r="C63" i="36"/>
  <c r="F63" i="36"/>
  <c r="G63" i="36"/>
  <c r="N63" i="36"/>
  <c r="O63" i="36"/>
  <c r="R63" i="36"/>
  <c r="S63" i="36"/>
  <c r="B64" i="36"/>
  <c r="C64" i="36"/>
  <c r="F64" i="36"/>
  <c r="G64" i="36"/>
  <c r="N64" i="36"/>
  <c r="O64" i="36"/>
  <c r="R64" i="36"/>
  <c r="S64" i="36"/>
  <c r="B65" i="36"/>
  <c r="C65" i="36"/>
  <c r="F65" i="36"/>
  <c r="G65" i="36"/>
  <c r="N65" i="36"/>
  <c r="O65" i="36"/>
  <c r="R65" i="36"/>
  <c r="S65" i="36"/>
  <c r="B66" i="36"/>
  <c r="C66" i="36"/>
  <c r="F66" i="36"/>
  <c r="G66" i="36"/>
  <c r="J66" i="36"/>
  <c r="K66" i="36"/>
  <c r="N66" i="36"/>
  <c r="O66" i="36"/>
  <c r="R66" i="36"/>
  <c r="S66" i="36"/>
  <c r="B67" i="36"/>
  <c r="C67" i="36"/>
  <c r="F67" i="36"/>
  <c r="G67" i="36"/>
  <c r="J67" i="36"/>
  <c r="K67" i="36"/>
  <c r="N67" i="36"/>
  <c r="O67" i="36"/>
  <c r="R67" i="36"/>
  <c r="S67" i="36"/>
  <c r="B68" i="36"/>
  <c r="C68" i="36"/>
  <c r="F68" i="36"/>
  <c r="G68" i="36"/>
  <c r="J68" i="36"/>
  <c r="K68" i="36"/>
  <c r="N68" i="36"/>
  <c r="O68" i="36"/>
  <c r="R68" i="36"/>
  <c r="S68" i="36"/>
  <c r="B69" i="36"/>
  <c r="C69" i="36"/>
  <c r="F69" i="36"/>
  <c r="G69" i="36"/>
  <c r="J69" i="36"/>
  <c r="K69" i="36"/>
  <c r="M69" i="36"/>
  <c r="N69" i="36"/>
  <c r="O69" i="36"/>
  <c r="R69" i="36"/>
  <c r="S69" i="36"/>
  <c r="B70" i="36"/>
  <c r="C70" i="36"/>
  <c r="F70" i="36"/>
  <c r="G70" i="36"/>
  <c r="J70" i="36"/>
  <c r="K70" i="36"/>
  <c r="M70" i="36"/>
  <c r="N70" i="36"/>
  <c r="O70" i="36"/>
  <c r="R70" i="36"/>
  <c r="S70" i="36"/>
  <c r="B71" i="36"/>
  <c r="C71" i="36"/>
  <c r="F71" i="36"/>
  <c r="G71" i="36"/>
  <c r="J71" i="36"/>
  <c r="K71" i="36"/>
  <c r="N71" i="36"/>
  <c r="O71" i="36"/>
  <c r="R71" i="36"/>
  <c r="S71" i="36"/>
  <c r="B72" i="36"/>
  <c r="C72" i="36"/>
  <c r="F72" i="36"/>
  <c r="G72" i="36"/>
  <c r="J72" i="36"/>
  <c r="K72" i="36"/>
  <c r="N72" i="36"/>
  <c r="O72" i="36"/>
  <c r="R72" i="36"/>
  <c r="S72" i="36"/>
  <c r="B74" i="36"/>
  <c r="F74" i="36"/>
  <c r="J74" i="36"/>
  <c r="N74" i="36"/>
  <c r="R74" i="36"/>
  <c r="B75" i="36"/>
  <c r="F75" i="36"/>
  <c r="J75" i="36"/>
  <c r="N75" i="36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X1" i="37"/>
  <c r="B4" i="37"/>
  <c r="D4" i="37"/>
  <c r="F4" i="37"/>
  <c r="H4" i="37"/>
  <c r="J4" i="37"/>
  <c r="L4" i="37"/>
  <c r="R4" i="37"/>
  <c r="T4" i="37"/>
  <c r="V4" i="37"/>
  <c r="X4" i="37"/>
  <c r="Z4" i="37"/>
  <c r="AB4" i="37"/>
  <c r="B7" i="37"/>
  <c r="C7" i="37"/>
  <c r="F7" i="37"/>
  <c r="G7" i="37"/>
  <c r="J7" i="37"/>
  <c r="K7" i="37"/>
  <c r="R7" i="37"/>
  <c r="S7" i="37"/>
  <c r="V7" i="37"/>
  <c r="W7" i="37"/>
  <c r="Z7" i="37"/>
  <c r="AA7" i="37"/>
  <c r="B8" i="37"/>
  <c r="C8" i="37"/>
  <c r="F8" i="37"/>
  <c r="G8" i="37"/>
  <c r="J8" i="37"/>
  <c r="K8" i="37"/>
  <c r="R8" i="37"/>
  <c r="S8" i="37"/>
  <c r="V8" i="37"/>
  <c r="W8" i="37"/>
  <c r="Z8" i="37"/>
  <c r="AA8" i="37"/>
  <c r="B9" i="37"/>
  <c r="C9" i="37"/>
  <c r="F9" i="37"/>
  <c r="G9" i="37"/>
  <c r="J9" i="37"/>
  <c r="K9" i="37"/>
  <c r="R9" i="37"/>
  <c r="S9" i="37"/>
  <c r="V9" i="37"/>
  <c r="W9" i="37"/>
  <c r="Z9" i="37"/>
  <c r="AA9" i="37"/>
  <c r="B10" i="37"/>
  <c r="C10" i="37"/>
  <c r="F10" i="37"/>
  <c r="G10" i="37"/>
  <c r="J10" i="37"/>
  <c r="K10" i="37"/>
  <c r="R10" i="37"/>
  <c r="S10" i="37"/>
  <c r="V10" i="37"/>
  <c r="W10" i="37"/>
  <c r="Z10" i="37"/>
  <c r="AA10" i="37"/>
  <c r="B11" i="37"/>
  <c r="C11" i="37"/>
  <c r="F11" i="37"/>
  <c r="G11" i="37"/>
  <c r="J11" i="37"/>
  <c r="K11" i="37"/>
  <c r="R11" i="37"/>
  <c r="S11" i="37"/>
  <c r="V11" i="37"/>
  <c r="W11" i="37"/>
  <c r="Z11" i="37"/>
  <c r="AA11" i="37"/>
  <c r="B12" i="37"/>
  <c r="C12" i="37"/>
  <c r="F12" i="37"/>
  <c r="G12" i="37"/>
  <c r="J12" i="37"/>
  <c r="K12" i="37"/>
  <c r="R12" i="37"/>
  <c r="S12" i="37"/>
  <c r="V12" i="37"/>
  <c r="W12" i="37"/>
  <c r="Z12" i="37"/>
  <c r="AA12" i="37"/>
  <c r="B14" i="37"/>
  <c r="C14" i="37"/>
  <c r="F14" i="37"/>
  <c r="G14" i="37"/>
  <c r="J14" i="37"/>
  <c r="K14" i="37"/>
  <c r="B15" i="37"/>
  <c r="C15" i="37"/>
  <c r="F15" i="37"/>
  <c r="G15" i="37"/>
  <c r="J15" i="37"/>
  <c r="K15" i="37"/>
  <c r="B16" i="37"/>
  <c r="C16" i="37"/>
  <c r="F16" i="37"/>
  <c r="G16" i="37"/>
  <c r="J16" i="37"/>
  <c r="K16" i="37"/>
  <c r="B17" i="37"/>
  <c r="C17" i="37"/>
  <c r="F17" i="37"/>
  <c r="G17" i="37"/>
  <c r="J17" i="37"/>
  <c r="K17" i="37"/>
  <c r="B18" i="37"/>
  <c r="C18" i="37"/>
  <c r="F18" i="37"/>
  <c r="G18" i="37"/>
  <c r="J18" i="37"/>
  <c r="K18" i="37"/>
  <c r="B19" i="37"/>
  <c r="C19" i="37"/>
  <c r="F19" i="37"/>
  <c r="G19" i="37"/>
  <c r="J19" i="37"/>
  <c r="K19" i="37"/>
  <c r="B20" i="37"/>
  <c r="C20" i="37"/>
  <c r="F20" i="37"/>
  <c r="G20" i="37"/>
  <c r="J20" i="37"/>
  <c r="K20" i="37"/>
  <c r="B21" i="37"/>
  <c r="C21" i="37"/>
  <c r="F21" i="37"/>
  <c r="G21" i="37"/>
  <c r="J21" i="37"/>
  <c r="K21" i="37"/>
  <c r="B22" i="37"/>
  <c r="C22" i="37"/>
  <c r="F22" i="37"/>
  <c r="G22" i="37"/>
  <c r="J22" i="37"/>
  <c r="K22" i="37"/>
  <c r="R22" i="37"/>
  <c r="S22" i="37"/>
  <c r="V22" i="37"/>
  <c r="W22" i="37"/>
  <c r="B23" i="37"/>
  <c r="C23" i="37"/>
  <c r="F23" i="37"/>
  <c r="G23" i="37"/>
  <c r="J23" i="37"/>
  <c r="K23" i="37"/>
  <c r="R23" i="37"/>
  <c r="S23" i="37"/>
  <c r="V23" i="37"/>
  <c r="W23" i="37"/>
  <c r="B24" i="37"/>
  <c r="C24" i="37"/>
  <c r="F24" i="37"/>
  <c r="G24" i="37"/>
  <c r="J24" i="37"/>
  <c r="K24" i="37"/>
  <c r="R24" i="37"/>
  <c r="S24" i="37"/>
  <c r="V24" i="37"/>
  <c r="W24" i="37"/>
  <c r="B25" i="37"/>
  <c r="C25" i="37"/>
  <c r="F25" i="37"/>
  <c r="G25" i="37"/>
  <c r="J25" i="37"/>
  <c r="K25" i="37"/>
  <c r="R25" i="37"/>
  <c r="S25" i="37"/>
  <c r="V25" i="37"/>
  <c r="W25" i="37"/>
  <c r="B26" i="37"/>
  <c r="C26" i="37"/>
  <c r="F26" i="37"/>
  <c r="G26" i="37"/>
  <c r="J26" i="37"/>
  <c r="K26" i="37"/>
  <c r="R26" i="37"/>
  <c r="S26" i="37"/>
  <c r="V26" i="37"/>
  <c r="W26" i="37"/>
  <c r="B27" i="37"/>
  <c r="C27" i="37"/>
  <c r="F27" i="37"/>
  <c r="G27" i="37"/>
  <c r="R27" i="37"/>
  <c r="V27" i="37"/>
  <c r="W27" i="37"/>
  <c r="B28" i="37"/>
  <c r="C28" i="37"/>
  <c r="F28" i="37"/>
  <c r="G28" i="37"/>
  <c r="R28" i="37"/>
  <c r="V28" i="37"/>
  <c r="W28" i="37"/>
  <c r="B29" i="37"/>
  <c r="C29" i="37"/>
  <c r="F29" i="37"/>
  <c r="G29" i="37"/>
  <c r="R29" i="37"/>
  <c r="V29" i="37"/>
  <c r="W29" i="37"/>
  <c r="B30" i="37"/>
  <c r="C30" i="37"/>
  <c r="F30" i="37"/>
  <c r="G30" i="37"/>
  <c r="R30" i="37"/>
  <c r="V30" i="37"/>
  <c r="W30" i="37"/>
  <c r="B31" i="37"/>
  <c r="C31" i="37"/>
  <c r="F31" i="37"/>
  <c r="G31" i="37"/>
  <c r="R31" i="37"/>
  <c r="V31" i="37"/>
  <c r="W31" i="37"/>
  <c r="B32" i="37"/>
  <c r="C32" i="37"/>
  <c r="F32" i="37"/>
  <c r="G32" i="37"/>
  <c r="R32" i="37"/>
  <c r="V32" i="37"/>
  <c r="W32" i="37"/>
  <c r="B33" i="37"/>
  <c r="C33" i="37"/>
  <c r="F33" i="37"/>
  <c r="G33" i="37"/>
  <c r="R33" i="37"/>
  <c r="V33" i="37"/>
  <c r="W33" i="37"/>
  <c r="B34" i="37"/>
  <c r="C34" i="37"/>
  <c r="F34" i="37"/>
  <c r="G34" i="37"/>
  <c r="R34" i="37"/>
  <c r="V34" i="37"/>
  <c r="W34" i="37"/>
  <c r="B35" i="37"/>
  <c r="C35" i="37"/>
  <c r="F35" i="37"/>
  <c r="G35" i="37"/>
  <c r="R35" i="37"/>
  <c r="V35" i="37"/>
  <c r="W35" i="37"/>
  <c r="B36" i="37"/>
  <c r="C36" i="37"/>
  <c r="F36" i="37"/>
  <c r="G36" i="37"/>
  <c r="R36" i="37"/>
  <c r="V36" i="37"/>
  <c r="W36" i="37"/>
  <c r="B37" i="37"/>
  <c r="C37" i="37"/>
  <c r="F37" i="37"/>
  <c r="G37" i="37"/>
  <c r="R37" i="37"/>
  <c r="V37" i="37"/>
  <c r="W37" i="37"/>
  <c r="B38" i="37"/>
  <c r="C38" i="37"/>
  <c r="F38" i="37"/>
  <c r="G38" i="37"/>
  <c r="R38" i="37"/>
  <c r="V38" i="37"/>
  <c r="W38" i="37"/>
  <c r="B39" i="37"/>
  <c r="C39" i="37"/>
  <c r="F39" i="37"/>
  <c r="G39" i="37"/>
  <c r="R39" i="37"/>
  <c r="V39" i="37"/>
  <c r="W39" i="37"/>
  <c r="B40" i="37"/>
  <c r="C40" i="37"/>
  <c r="F40" i="37"/>
  <c r="G40" i="37"/>
  <c r="R40" i="37"/>
  <c r="V40" i="37"/>
  <c r="W40" i="37"/>
  <c r="B41" i="37"/>
  <c r="C41" i="37"/>
  <c r="F41" i="37"/>
  <c r="G41" i="37"/>
  <c r="R41" i="37"/>
  <c r="V41" i="37"/>
  <c r="W41" i="37"/>
  <c r="B42" i="37"/>
  <c r="C42" i="37"/>
  <c r="F42" i="37"/>
  <c r="G42" i="37"/>
  <c r="R42" i="37"/>
  <c r="V42" i="37"/>
  <c r="W42" i="37"/>
  <c r="B43" i="37"/>
  <c r="C43" i="37"/>
  <c r="F43" i="37"/>
  <c r="G43" i="37"/>
  <c r="R43" i="37"/>
  <c r="V43" i="37"/>
  <c r="W43" i="37"/>
  <c r="B44" i="37"/>
  <c r="C44" i="37"/>
  <c r="F44" i="37"/>
  <c r="G44" i="37"/>
  <c r="R44" i="37"/>
  <c r="V44" i="37"/>
  <c r="W44" i="37"/>
  <c r="B45" i="37"/>
  <c r="C45" i="37"/>
  <c r="F45" i="37"/>
  <c r="G45" i="37"/>
  <c r="R45" i="37"/>
  <c r="V45" i="37"/>
  <c r="W45" i="37"/>
  <c r="B46" i="37"/>
  <c r="C46" i="37"/>
  <c r="F46" i="37"/>
  <c r="G46" i="37"/>
  <c r="R46" i="37"/>
  <c r="V46" i="37"/>
  <c r="W46" i="37"/>
  <c r="B47" i="37"/>
  <c r="C47" i="37"/>
  <c r="F47" i="37"/>
  <c r="G47" i="37"/>
  <c r="R47" i="37"/>
  <c r="V47" i="37"/>
  <c r="W47" i="37"/>
  <c r="B48" i="37"/>
  <c r="C48" i="37"/>
  <c r="F48" i="37"/>
  <c r="G48" i="37"/>
  <c r="R48" i="37"/>
  <c r="V48" i="37"/>
  <c r="W48" i="37"/>
  <c r="B49" i="37"/>
  <c r="C49" i="37"/>
  <c r="F49" i="37"/>
  <c r="G49" i="37"/>
  <c r="R49" i="37"/>
  <c r="V49" i="37"/>
  <c r="W49" i="37"/>
  <c r="B50" i="37"/>
  <c r="C50" i="37"/>
  <c r="F50" i="37"/>
  <c r="G50" i="37"/>
  <c r="R50" i="37"/>
  <c r="V50" i="37"/>
  <c r="W50" i="37"/>
  <c r="B51" i="37"/>
  <c r="C51" i="37"/>
  <c r="F51" i="37"/>
  <c r="G51" i="37"/>
  <c r="R51" i="37"/>
  <c r="V51" i="37"/>
  <c r="W51" i="37"/>
  <c r="B52" i="37"/>
  <c r="C52" i="37"/>
  <c r="F52" i="37"/>
  <c r="G52" i="37"/>
  <c r="R52" i="37"/>
  <c r="V52" i="37"/>
  <c r="W52" i="37"/>
  <c r="B53" i="37"/>
  <c r="C53" i="37"/>
  <c r="F53" i="37"/>
  <c r="G53" i="37"/>
  <c r="R53" i="37"/>
  <c r="V53" i="37"/>
  <c r="W53" i="37"/>
  <c r="B54" i="37"/>
  <c r="C54" i="37"/>
  <c r="F54" i="37"/>
  <c r="G54" i="37"/>
  <c r="R54" i="37"/>
  <c r="V54" i="37"/>
  <c r="W54" i="37"/>
  <c r="B55" i="37"/>
  <c r="C55" i="37"/>
  <c r="F55" i="37"/>
  <c r="G55" i="37"/>
  <c r="R55" i="37"/>
  <c r="V55" i="37"/>
  <c r="W55" i="37"/>
  <c r="Z55" i="37"/>
  <c r="AA55" i="37"/>
  <c r="B56" i="37"/>
  <c r="C56" i="37"/>
  <c r="F56" i="37"/>
  <c r="G56" i="37"/>
  <c r="R56" i="37"/>
  <c r="V56" i="37"/>
  <c r="W56" i="37"/>
  <c r="Z56" i="37"/>
  <c r="AA56" i="37"/>
  <c r="B57" i="37"/>
  <c r="C57" i="37"/>
  <c r="F57" i="37"/>
  <c r="G57" i="37"/>
  <c r="R57" i="37"/>
  <c r="V57" i="37"/>
  <c r="W57" i="37"/>
  <c r="Z57" i="37"/>
  <c r="AA57" i="37"/>
  <c r="B58" i="37"/>
  <c r="C58" i="37"/>
  <c r="F58" i="37"/>
  <c r="G58" i="37"/>
  <c r="R58" i="37"/>
  <c r="V58" i="37"/>
  <c r="W58" i="37"/>
  <c r="Z58" i="37"/>
  <c r="AA58" i="37"/>
  <c r="B59" i="37"/>
  <c r="C59" i="37"/>
  <c r="F59" i="37"/>
  <c r="G59" i="37"/>
  <c r="R59" i="37"/>
  <c r="V59" i="37"/>
  <c r="W59" i="37"/>
  <c r="Z59" i="37"/>
  <c r="AA59" i="37"/>
  <c r="B60" i="37"/>
  <c r="C60" i="37"/>
  <c r="F60" i="37"/>
  <c r="G60" i="37"/>
  <c r="R60" i="37"/>
  <c r="V60" i="37"/>
  <c r="W60" i="37"/>
  <c r="Z60" i="37"/>
  <c r="AA60" i="37"/>
  <c r="B61" i="37"/>
  <c r="C61" i="37"/>
  <c r="F61" i="37"/>
  <c r="G61" i="37"/>
  <c r="R61" i="37"/>
  <c r="V61" i="37"/>
  <c r="W61" i="37"/>
  <c r="Z61" i="37"/>
  <c r="AA61" i="37"/>
  <c r="B62" i="37"/>
  <c r="C62" i="37"/>
  <c r="F62" i="37"/>
  <c r="G62" i="37"/>
  <c r="R62" i="37"/>
  <c r="V62" i="37"/>
  <c r="W62" i="37"/>
  <c r="Z62" i="37"/>
  <c r="AA62" i="37"/>
  <c r="B63" i="37"/>
  <c r="C63" i="37"/>
  <c r="F63" i="37"/>
  <c r="G63" i="37"/>
  <c r="R63" i="37"/>
  <c r="V63" i="37"/>
  <c r="W63" i="37"/>
  <c r="B64" i="37"/>
  <c r="C64" i="37"/>
  <c r="F64" i="37"/>
  <c r="G64" i="37"/>
  <c r="R64" i="37"/>
  <c r="V64" i="37"/>
  <c r="W64" i="37"/>
  <c r="B65" i="37"/>
  <c r="C65" i="37"/>
  <c r="F65" i="37"/>
  <c r="G65" i="37"/>
  <c r="R65" i="37"/>
  <c r="V65" i="37"/>
  <c r="W65" i="37"/>
  <c r="B66" i="37"/>
  <c r="C66" i="37"/>
  <c r="F66" i="37"/>
  <c r="G66" i="37"/>
  <c r="J66" i="37"/>
  <c r="K66" i="37"/>
  <c r="R66" i="37"/>
  <c r="S66" i="37"/>
  <c r="V66" i="37"/>
  <c r="W66" i="37"/>
  <c r="Z66" i="37"/>
  <c r="AA66" i="37"/>
  <c r="B67" i="37"/>
  <c r="C67" i="37"/>
  <c r="F67" i="37"/>
  <c r="G67" i="37"/>
  <c r="J67" i="37"/>
  <c r="K67" i="37"/>
  <c r="R67" i="37"/>
  <c r="S67" i="37"/>
  <c r="V67" i="37"/>
  <c r="W67" i="37"/>
  <c r="Z67" i="37"/>
  <c r="AA67" i="37"/>
  <c r="B68" i="37"/>
  <c r="C68" i="37"/>
  <c r="F68" i="37"/>
  <c r="G68" i="37"/>
  <c r="J68" i="37"/>
  <c r="K68" i="37"/>
  <c r="R68" i="37"/>
  <c r="S68" i="37"/>
  <c r="V68" i="37"/>
  <c r="W68" i="37"/>
  <c r="Z68" i="37"/>
  <c r="AA68" i="37"/>
  <c r="B69" i="37"/>
  <c r="C69" i="37"/>
  <c r="F69" i="37"/>
  <c r="G69" i="37"/>
  <c r="J69" i="37"/>
  <c r="K69" i="37"/>
  <c r="R69" i="37"/>
  <c r="S69" i="37"/>
  <c r="V69" i="37"/>
  <c r="W69" i="37"/>
  <c r="Z69" i="37"/>
  <c r="AA69" i="37"/>
  <c r="B70" i="37"/>
  <c r="C70" i="37"/>
  <c r="F70" i="37"/>
  <c r="G70" i="37"/>
  <c r="J70" i="37"/>
  <c r="K70" i="37"/>
  <c r="R70" i="37"/>
  <c r="S70" i="37"/>
  <c r="V70" i="37"/>
  <c r="W70" i="37"/>
  <c r="Z70" i="37"/>
  <c r="AA70" i="37"/>
  <c r="B71" i="37"/>
  <c r="C71" i="37"/>
  <c r="F71" i="37"/>
  <c r="G71" i="37"/>
  <c r="J71" i="37"/>
  <c r="K71" i="37"/>
  <c r="R71" i="37"/>
  <c r="S71" i="37"/>
  <c r="V71" i="37"/>
  <c r="W71" i="37"/>
  <c r="Z71" i="37"/>
  <c r="AA71" i="37"/>
  <c r="B72" i="37"/>
  <c r="C72" i="37"/>
  <c r="F72" i="37"/>
  <c r="G72" i="37"/>
  <c r="J72" i="37"/>
  <c r="K72" i="37"/>
  <c r="R72" i="37"/>
  <c r="S72" i="37"/>
  <c r="V72" i="37"/>
  <c r="W72" i="37"/>
  <c r="Z72" i="37"/>
  <c r="AA72" i="37"/>
  <c r="B74" i="37"/>
  <c r="F74" i="37"/>
  <c r="J74" i="37"/>
  <c r="R74" i="37"/>
  <c r="V74" i="37"/>
  <c r="Z74" i="37"/>
  <c r="B75" i="37"/>
  <c r="F75" i="37"/>
  <c r="J75" i="37"/>
  <c r="R75" i="37"/>
  <c r="V75" i="37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7" i="4"/>
  <c r="C7" i="4"/>
  <c r="E7" i="4"/>
  <c r="G7" i="4"/>
  <c r="I7" i="4"/>
  <c r="M7" i="4"/>
  <c r="O7" i="4"/>
  <c r="Q7" i="4"/>
  <c r="S7" i="4"/>
  <c r="U7" i="4"/>
  <c r="W7" i="4"/>
  <c r="Y7" i="4"/>
  <c r="AA7" i="4"/>
  <c r="AC7" i="4"/>
  <c r="B8" i="4"/>
  <c r="C8" i="4"/>
  <c r="E8" i="4"/>
  <c r="G8" i="4"/>
  <c r="H8" i="4"/>
  <c r="I8" i="4"/>
  <c r="M8" i="4"/>
  <c r="O8" i="4"/>
  <c r="Q8" i="4"/>
  <c r="S8" i="4"/>
  <c r="U8" i="4"/>
  <c r="W8" i="4"/>
  <c r="X8" i="4"/>
  <c r="Y8" i="4"/>
  <c r="AA8" i="4"/>
  <c r="AC8" i="4"/>
  <c r="B9" i="4"/>
  <c r="C9" i="4"/>
  <c r="E9" i="4"/>
  <c r="G9" i="4"/>
  <c r="H9" i="4"/>
  <c r="I9" i="4"/>
  <c r="M9" i="4"/>
  <c r="O9" i="4"/>
  <c r="Q9" i="4"/>
  <c r="S9" i="4"/>
  <c r="U9" i="4"/>
  <c r="W9" i="4"/>
  <c r="X9" i="4"/>
  <c r="Y9" i="4"/>
  <c r="AA9" i="4"/>
  <c r="AC9" i="4"/>
  <c r="B10" i="4"/>
  <c r="C10" i="4"/>
  <c r="E10" i="4"/>
  <c r="G10" i="4"/>
  <c r="H10" i="4"/>
  <c r="I10" i="4"/>
  <c r="M10" i="4"/>
  <c r="O10" i="4"/>
  <c r="Q10" i="4"/>
  <c r="S10" i="4"/>
  <c r="U10" i="4"/>
  <c r="W10" i="4"/>
  <c r="X10" i="4"/>
  <c r="Y10" i="4"/>
  <c r="AA10" i="4"/>
  <c r="AC10" i="4"/>
  <c r="B11" i="4"/>
  <c r="C11" i="4"/>
  <c r="E11" i="4"/>
  <c r="G11" i="4"/>
  <c r="H11" i="4"/>
  <c r="I11" i="4"/>
  <c r="M11" i="4"/>
  <c r="O11" i="4"/>
  <c r="Q11" i="4"/>
  <c r="S11" i="4"/>
  <c r="U11" i="4"/>
  <c r="W11" i="4"/>
  <c r="X11" i="4"/>
  <c r="Y11" i="4"/>
  <c r="AA11" i="4"/>
  <c r="AC11" i="4"/>
  <c r="B12" i="4"/>
  <c r="C12" i="4"/>
  <c r="E12" i="4"/>
  <c r="G12" i="4"/>
  <c r="H12" i="4"/>
  <c r="I12" i="4"/>
  <c r="J12" i="4"/>
  <c r="K12" i="4"/>
  <c r="M12" i="4"/>
  <c r="O12" i="4"/>
  <c r="Q12" i="4"/>
  <c r="S12" i="4"/>
  <c r="U12" i="4"/>
  <c r="W12" i="4"/>
  <c r="X12" i="4"/>
  <c r="Y12" i="4"/>
  <c r="AA12" i="4"/>
  <c r="AB12" i="4"/>
  <c r="AC12" i="4"/>
  <c r="B14" i="4"/>
  <c r="C14" i="4"/>
  <c r="E14" i="4"/>
  <c r="G14" i="4"/>
  <c r="M14" i="4"/>
  <c r="O14" i="4"/>
  <c r="Q14" i="4"/>
  <c r="S14" i="4"/>
  <c r="U14" i="4"/>
  <c r="W14" i="4"/>
  <c r="AA14" i="4"/>
  <c r="AC14" i="4"/>
  <c r="B15" i="4"/>
  <c r="C15" i="4"/>
  <c r="E15" i="4"/>
  <c r="G15" i="4"/>
  <c r="M15" i="4"/>
  <c r="O15" i="4"/>
  <c r="Q15" i="4"/>
  <c r="S15" i="4"/>
  <c r="U15" i="4"/>
  <c r="W15" i="4"/>
  <c r="AA15" i="4"/>
  <c r="AC15" i="4"/>
  <c r="B16" i="4"/>
  <c r="C16" i="4"/>
  <c r="E16" i="4"/>
  <c r="G16" i="4"/>
  <c r="M16" i="4"/>
  <c r="O16" i="4"/>
  <c r="Q16" i="4"/>
  <c r="S16" i="4"/>
  <c r="U16" i="4"/>
  <c r="W16" i="4"/>
  <c r="AA16" i="4"/>
  <c r="AC16" i="4"/>
  <c r="B17" i="4"/>
  <c r="C17" i="4"/>
  <c r="E17" i="4"/>
  <c r="G17" i="4"/>
  <c r="M17" i="4"/>
  <c r="O17" i="4"/>
  <c r="Q17" i="4"/>
  <c r="S17" i="4"/>
  <c r="U17" i="4"/>
  <c r="W17" i="4"/>
  <c r="AA17" i="4"/>
  <c r="AC17" i="4"/>
  <c r="B18" i="4"/>
  <c r="C18" i="4"/>
  <c r="E18" i="4"/>
  <c r="G18" i="4"/>
  <c r="M18" i="4"/>
  <c r="O18" i="4"/>
  <c r="Q18" i="4"/>
  <c r="S18" i="4"/>
  <c r="U18" i="4"/>
  <c r="W18" i="4"/>
  <c r="AA18" i="4"/>
  <c r="AC18" i="4"/>
  <c r="B19" i="4"/>
  <c r="C19" i="4"/>
  <c r="E19" i="4"/>
  <c r="G19" i="4"/>
  <c r="M19" i="4"/>
  <c r="O19" i="4"/>
  <c r="Q19" i="4"/>
  <c r="S19" i="4"/>
  <c r="U19" i="4"/>
  <c r="W19" i="4"/>
  <c r="AA19" i="4"/>
  <c r="AC19" i="4"/>
  <c r="B20" i="4"/>
  <c r="C20" i="4"/>
  <c r="E20" i="4"/>
  <c r="G20" i="4"/>
  <c r="M20" i="4"/>
  <c r="O20" i="4"/>
  <c r="Q20" i="4"/>
  <c r="S20" i="4"/>
  <c r="U20" i="4"/>
  <c r="W20" i="4"/>
  <c r="AA20" i="4"/>
  <c r="AC20" i="4"/>
  <c r="B21" i="4"/>
  <c r="C21" i="4"/>
  <c r="E21" i="4"/>
  <c r="G21" i="4"/>
  <c r="J21" i="4"/>
  <c r="M21" i="4"/>
  <c r="O21" i="4"/>
  <c r="Q21" i="4"/>
  <c r="S21" i="4"/>
  <c r="U21" i="4"/>
  <c r="W21" i="4"/>
  <c r="X21" i="4"/>
  <c r="Y21" i="4"/>
  <c r="AA21" i="4"/>
  <c r="AB21" i="4"/>
  <c r="AC21" i="4"/>
  <c r="B22" i="4"/>
  <c r="C22" i="4"/>
  <c r="E22" i="4"/>
  <c r="G22" i="4"/>
  <c r="M22" i="4"/>
  <c r="O22" i="4"/>
  <c r="Q22" i="4"/>
  <c r="S22" i="4"/>
  <c r="U22" i="4"/>
  <c r="W22" i="4"/>
  <c r="AA22" i="4"/>
  <c r="AC22" i="4"/>
  <c r="B23" i="4"/>
  <c r="C23" i="4"/>
  <c r="E23" i="4"/>
  <c r="G23" i="4"/>
  <c r="M23" i="4"/>
  <c r="O23" i="4"/>
  <c r="Q23" i="4"/>
  <c r="S23" i="4"/>
  <c r="U23" i="4"/>
  <c r="W23" i="4"/>
  <c r="AA23" i="4"/>
  <c r="AC23" i="4"/>
  <c r="B24" i="4"/>
  <c r="C24" i="4"/>
  <c r="E24" i="4"/>
  <c r="G24" i="4"/>
  <c r="M24" i="4"/>
  <c r="O24" i="4"/>
  <c r="Q24" i="4"/>
  <c r="S24" i="4"/>
  <c r="U24" i="4"/>
  <c r="W24" i="4"/>
  <c r="AA24" i="4"/>
  <c r="AC24" i="4"/>
  <c r="B25" i="4"/>
  <c r="C25" i="4"/>
  <c r="E25" i="4"/>
  <c r="G25" i="4"/>
  <c r="M25" i="4"/>
  <c r="O25" i="4"/>
  <c r="Q25" i="4"/>
  <c r="S25" i="4"/>
  <c r="U25" i="4"/>
  <c r="W25" i="4"/>
  <c r="AA25" i="4"/>
  <c r="AC25" i="4"/>
  <c r="B26" i="4"/>
  <c r="C26" i="4"/>
  <c r="E26" i="4"/>
  <c r="G26" i="4"/>
  <c r="J26" i="4"/>
  <c r="M26" i="4"/>
  <c r="O26" i="4"/>
  <c r="Q26" i="4"/>
  <c r="S26" i="4"/>
  <c r="U26" i="4"/>
  <c r="W26" i="4"/>
  <c r="X26" i="4"/>
  <c r="Y26" i="4"/>
  <c r="AA26" i="4"/>
  <c r="AB26" i="4"/>
  <c r="AC26" i="4"/>
  <c r="B27" i="4"/>
  <c r="C27" i="4"/>
  <c r="E27" i="4"/>
  <c r="G27" i="4"/>
  <c r="M27" i="4"/>
  <c r="O27" i="4"/>
  <c r="Q27" i="4"/>
  <c r="S27" i="4"/>
  <c r="U27" i="4"/>
  <c r="W27" i="4"/>
  <c r="AA27" i="4"/>
  <c r="AC27" i="4"/>
  <c r="B28" i="4"/>
  <c r="C28" i="4"/>
  <c r="E28" i="4"/>
  <c r="G28" i="4"/>
  <c r="M28" i="4"/>
  <c r="O28" i="4"/>
  <c r="Q28" i="4"/>
  <c r="S28" i="4"/>
  <c r="U28" i="4"/>
  <c r="W28" i="4"/>
  <c r="AA28" i="4"/>
  <c r="AC28" i="4"/>
  <c r="B29" i="4"/>
  <c r="C29" i="4"/>
  <c r="E29" i="4"/>
  <c r="G29" i="4"/>
  <c r="M29" i="4"/>
  <c r="O29" i="4"/>
  <c r="Q29" i="4"/>
  <c r="S29" i="4"/>
  <c r="U29" i="4"/>
  <c r="W29" i="4"/>
  <c r="AA29" i="4"/>
  <c r="AC29" i="4"/>
  <c r="B30" i="4"/>
  <c r="C30" i="4"/>
  <c r="E30" i="4"/>
  <c r="G30" i="4"/>
  <c r="M30" i="4"/>
  <c r="O30" i="4"/>
  <c r="Q30" i="4"/>
  <c r="S30" i="4"/>
  <c r="U30" i="4"/>
  <c r="W30" i="4"/>
  <c r="AA30" i="4"/>
  <c r="AC30" i="4"/>
  <c r="B31" i="4"/>
  <c r="C31" i="4"/>
  <c r="E31" i="4"/>
  <c r="G31" i="4"/>
  <c r="J31" i="4"/>
  <c r="M31" i="4"/>
  <c r="O31" i="4"/>
  <c r="Q31" i="4"/>
  <c r="S31" i="4"/>
  <c r="U31" i="4"/>
  <c r="W31" i="4"/>
  <c r="X31" i="4"/>
  <c r="Y31" i="4"/>
  <c r="AA31" i="4"/>
  <c r="AB31" i="4"/>
  <c r="AC31" i="4"/>
  <c r="B32" i="4"/>
  <c r="C32" i="4"/>
  <c r="E32" i="4"/>
  <c r="G32" i="4"/>
  <c r="M32" i="4"/>
  <c r="O32" i="4"/>
  <c r="Q32" i="4"/>
  <c r="S32" i="4"/>
  <c r="U32" i="4"/>
  <c r="W32" i="4"/>
  <c r="AA32" i="4"/>
  <c r="AC32" i="4"/>
  <c r="B33" i="4"/>
  <c r="C33" i="4"/>
  <c r="E33" i="4"/>
  <c r="G33" i="4"/>
  <c r="M33" i="4"/>
  <c r="O33" i="4"/>
  <c r="Q33" i="4"/>
  <c r="S33" i="4"/>
  <c r="U33" i="4"/>
  <c r="W33" i="4"/>
  <c r="AA33" i="4"/>
  <c r="AC33" i="4"/>
  <c r="B34" i="4"/>
  <c r="C34" i="4"/>
  <c r="E34" i="4"/>
  <c r="G34" i="4"/>
  <c r="J34" i="4"/>
  <c r="O34" i="4"/>
  <c r="Q34" i="4"/>
  <c r="S34" i="4"/>
  <c r="U34" i="4"/>
  <c r="W34" i="4"/>
  <c r="X34" i="4"/>
  <c r="Y34" i="4"/>
  <c r="AA34" i="4"/>
  <c r="AB34" i="4"/>
  <c r="AC34" i="4"/>
  <c r="B35" i="4"/>
  <c r="C35" i="4"/>
  <c r="E35" i="4"/>
  <c r="G35" i="4"/>
  <c r="M35" i="4"/>
  <c r="O35" i="4"/>
  <c r="Q35" i="4"/>
  <c r="S35" i="4"/>
  <c r="U35" i="4"/>
  <c r="W35" i="4"/>
  <c r="AA35" i="4"/>
  <c r="AC35" i="4"/>
  <c r="B36" i="4"/>
  <c r="C36" i="4"/>
  <c r="E36" i="4"/>
  <c r="G36" i="4"/>
  <c r="M36" i="4"/>
  <c r="O36" i="4"/>
  <c r="Q36" i="4"/>
  <c r="S36" i="4"/>
  <c r="U36" i="4"/>
  <c r="W36" i="4"/>
  <c r="AA36" i="4"/>
  <c r="AC36" i="4"/>
  <c r="B37" i="4"/>
  <c r="C37" i="4"/>
  <c r="E37" i="4"/>
  <c r="G37" i="4"/>
  <c r="M37" i="4"/>
  <c r="O37" i="4"/>
  <c r="Q37" i="4"/>
  <c r="S37" i="4"/>
  <c r="U37" i="4"/>
  <c r="W37" i="4"/>
  <c r="AA37" i="4"/>
  <c r="AC37" i="4"/>
  <c r="B38" i="4"/>
  <c r="C38" i="4"/>
  <c r="E38" i="4"/>
  <c r="G38" i="4"/>
  <c r="M38" i="4"/>
  <c r="O38" i="4"/>
  <c r="Q38" i="4"/>
  <c r="S38" i="4"/>
  <c r="U38" i="4"/>
  <c r="W38" i="4"/>
  <c r="AA38" i="4"/>
  <c r="AC38" i="4"/>
  <c r="B39" i="4"/>
  <c r="C39" i="4"/>
  <c r="E39" i="4"/>
  <c r="G39" i="4"/>
  <c r="M39" i="4"/>
  <c r="O39" i="4"/>
  <c r="Q39" i="4"/>
  <c r="S39" i="4"/>
  <c r="U39" i="4"/>
  <c r="W39" i="4"/>
  <c r="AA39" i="4"/>
  <c r="AC39" i="4"/>
  <c r="B40" i="4"/>
  <c r="C40" i="4"/>
  <c r="E40" i="4"/>
  <c r="G40" i="4"/>
  <c r="M40" i="4"/>
  <c r="O40" i="4"/>
  <c r="Q40" i="4"/>
  <c r="S40" i="4"/>
  <c r="U40" i="4"/>
  <c r="W40" i="4"/>
  <c r="AA40" i="4"/>
  <c r="AC40" i="4"/>
  <c r="B41" i="4"/>
  <c r="C41" i="4"/>
  <c r="E41" i="4"/>
  <c r="G41" i="4"/>
  <c r="J41" i="4"/>
  <c r="M41" i="4"/>
  <c r="O41" i="4"/>
  <c r="Q41" i="4"/>
  <c r="S41" i="4"/>
  <c r="U41" i="4"/>
  <c r="W41" i="4"/>
  <c r="X41" i="4"/>
  <c r="Y41" i="4"/>
  <c r="AA41" i="4"/>
  <c r="AB41" i="4"/>
  <c r="AC41" i="4"/>
  <c r="B42" i="4"/>
  <c r="C42" i="4"/>
  <c r="E42" i="4"/>
  <c r="G42" i="4"/>
  <c r="M42" i="4"/>
  <c r="O42" i="4"/>
  <c r="Q42" i="4"/>
  <c r="S42" i="4"/>
  <c r="U42" i="4"/>
  <c r="W42" i="4"/>
  <c r="AA42" i="4"/>
  <c r="AC42" i="4"/>
  <c r="B43" i="4"/>
  <c r="C43" i="4"/>
  <c r="E43" i="4"/>
  <c r="G43" i="4"/>
  <c r="M43" i="4"/>
  <c r="O43" i="4"/>
  <c r="Q43" i="4"/>
  <c r="S43" i="4"/>
  <c r="U43" i="4"/>
  <c r="W43" i="4"/>
  <c r="AA43" i="4"/>
  <c r="AC43" i="4"/>
  <c r="B44" i="4"/>
  <c r="C44" i="4"/>
  <c r="E44" i="4"/>
  <c r="G44" i="4"/>
  <c r="M44" i="4"/>
  <c r="O44" i="4"/>
  <c r="Q44" i="4"/>
  <c r="S44" i="4"/>
  <c r="U44" i="4"/>
  <c r="W44" i="4"/>
  <c r="AA44" i="4"/>
  <c r="AC44" i="4"/>
  <c r="B45" i="4"/>
  <c r="C45" i="4"/>
  <c r="E45" i="4"/>
  <c r="G45" i="4"/>
  <c r="M45" i="4"/>
  <c r="O45" i="4"/>
  <c r="Q45" i="4"/>
  <c r="S45" i="4"/>
  <c r="U45" i="4"/>
  <c r="W45" i="4"/>
  <c r="AA45" i="4"/>
  <c r="AC45" i="4"/>
  <c r="B46" i="4"/>
  <c r="C46" i="4"/>
  <c r="E46" i="4"/>
  <c r="G46" i="4"/>
  <c r="M46" i="4"/>
  <c r="O46" i="4"/>
  <c r="Q46" i="4"/>
  <c r="S46" i="4"/>
  <c r="U46" i="4"/>
  <c r="W46" i="4"/>
  <c r="AA46" i="4"/>
  <c r="AC46" i="4"/>
  <c r="B47" i="4"/>
  <c r="C47" i="4"/>
  <c r="E47" i="4"/>
  <c r="G47" i="4"/>
  <c r="J47" i="4"/>
  <c r="M47" i="4"/>
  <c r="O47" i="4"/>
  <c r="Q47" i="4"/>
  <c r="S47" i="4"/>
  <c r="U47" i="4"/>
  <c r="W47" i="4"/>
  <c r="X47" i="4"/>
  <c r="Y47" i="4"/>
  <c r="AA47" i="4"/>
  <c r="AB47" i="4"/>
  <c r="AC47" i="4"/>
  <c r="B48" i="4"/>
  <c r="C48" i="4"/>
  <c r="E48" i="4"/>
  <c r="G48" i="4"/>
  <c r="M48" i="4"/>
  <c r="O48" i="4"/>
  <c r="Q48" i="4"/>
  <c r="S48" i="4"/>
  <c r="U48" i="4"/>
  <c r="W48" i="4"/>
  <c r="AA48" i="4"/>
  <c r="AC48" i="4"/>
  <c r="B49" i="4"/>
  <c r="C49" i="4"/>
  <c r="E49" i="4"/>
  <c r="G49" i="4"/>
  <c r="M49" i="4"/>
  <c r="O49" i="4"/>
  <c r="Q49" i="4"/>
  <c r="S49" i="4"/>
  <c r="U49" i="4"/>
  <c r="W49" i="4"/>
  <c r="AA49" i="4"/>
  <c r="AC49" i="4"/>
  <c r="B50" i="4"/>
  <c r="C50" i="4"/>
  <c r="E50" i="4"/>
  <c r="G50" i="4"/>
  <c r="J50" i="4"/>
  <c r="M50" i="4"/>
  <c r="O50" i="4"/>
  <c r="Q50" i="4"/>
  <c r="S50" i="4"/>
  <c r="U50" i="4"/>
  <c r="W50" i="4"/>
  <c r="X50" i="4"/>
  <c r="Y50" i="4"/>
  <c r="AA50" i="4"/>
  <c r="AB50" i="4"/>
  <c r="AC50" i="4"/>
  <c r="B51" i="4"/>
  <c r="C51" i="4"/>
  <c r="E51" i="4"/>
  <c r="G51" i="4"/>
  <c r="M51" i="4"/>
  <c r="O51" i="4"/>
  <c r="Q51" i="4"/>
  <c r="S51" i="4"/>
  <c r="U51" i="4"/>
  <c r="W51" i="4"/>
  <c r="AA51" i="4"/>
  <c r="AC51" i="4"/>
  <c r="B52" i="4"/>
  <c r="C52" i="4"/>
  <c r="E52" i="4"/>
  <c r="G52" i="4"/>
  <c r="M52" i="4"/>
  <c r="O52" i="4"/>
  <c r="Q52" i="4"/>
  <c r="S52" i="4"/>
  <c r="U52" i="4"/>
  <c r="W52" i="4"/>
  <c r="AA52" i="4"/>
  <c r="AC52" i="4"/>
  <c r="B53" i="4"/>
  <c r="C53" i="4"/>
  <c r="E53" i="4"/>
  <c r="G53" i="4"/>
  <c r="M53" i="4"/>
  <c r="O53" i="4"/>
  <c r="Q53" i="4"/>
  <c r="S53" i="4"/>
  <c r="U53" i="4"/>
  <c r="W53" i="4"/>
  <c r="AA53" i="4"/>
  <c r="AC53" i="4"/>
  <c r="B54" i="4"/>
  <c r="C54" i="4"/>
  <c r="E54" i="4"/>
  <c r="G54" i="4"/>
  <c r="J54" i="4"/>
  <c r="M54" i="4"/>
  <c r="O54" i="4"/>
  <c r="Q54" i="4"/>
  <c r="S54" i="4"/>
  <c r="U54" i="4"/>
  <c r="W54" i="4"/>
  <c r="X54" i="4"/>
  <c r="Y54" i="4"/>
  <c r="AA54" i="4"/>
  <c r="AB54" i="4"/>
  <c r="AC54" i="4"/>
  <c r="B55" i="4"/>
  <c r="C55" i="4"/>
  <c r="E55" i="4"/>
  <c r="G55" i="4"/>
  <c r="M55" i="4"/>
  <c r="O55" i="4"/>
  <c r="Q55" i="4"/>
  <c r="S55" i="4"/>
  <c r="U55" i="4"/>
  <c r="W55" i="4"/>
  <c r="AA55" i="4"/>
  <c r="AC55" i="4"/>
  <c r="B56" i="4"/>
  <c r="C56" i="4"/>
  <c r="E56" i="4"/>
  <c r="G56" i="4"/>
  <c r="M56" i="4"/>
  <c r="O56" i="4"/>
  <c r="Q56" i="4"/>
  <c r="S56" i="4"/>
  <c r="U56" i="4"/>
  <c r="W56" i="4"/>
  <c r="AA56" i="4"/>
  <c r="AC56" i="4"/>
  <c r="B57" i="4"/>
  <c r="C57" i="4"/>
  <c r="E57" i="4"/>
  <c r="G57" i="4"/>
  <c r="M57" i="4"/>
  <c r="O57" i="4"/>
  <c r="Q57" i="4"/>
  <c r="S57" i="4"/>
  <c r="U57" i="4"/>
  <c r="W57" i="4"/>
  <c r="AA57" i="4"/>
  <c r="AC57" i="4"/>
  <c r="B58" i="4"/>
  <c r="C58" i="4"/>
  <c r="E58" i="4"/>
  <c r="G58" i="4"/>
  <c r="M58" i="4"/>
  <c r="O58" i="4"/>
  <c r="Q58" i="4"/>
  <c r="S58" i="4"/>
  <c r="U58" i="4"/>
  <c r="W58" i="4"/>
  <c r="AA58" i="4"/>
  <c r="AC58" i="4"/>
  <c r="B59" i="4"/>
  <c r="C59" i="4"/>
  <c r="E59" i="4"/>
  <c r="G59" i="4"/>
  <c r="M59" i="4"/>
  <c r="O59" i="4"/>
  <c r="Q59" i="4"/>
  <c r="S59" i="4"/>
  <c r="U59" i="4"/>
  <c r="W59" i="4"/>
  <c r="AA59" i="4"/>
  <c r="AC59" i="4"/>
  <c r="B60" i="4"/>
  <c r="C60" i="4"/>
  <c r="E60" i="4"/>
  <c r="G60" i="4"/>
  <c r="M60" i="4"/>
  <c r="O60" i="4"/>
  <c r="Q60" i="4"/>
  <c r="S60" i="4"/>
  <c r="U60" i="4"/>
  <c r="W60" i="4"/>
  <c r="AA60" i="4"/>
  <c r="AC60" i="4"/>
  <c r="B61" i="4"/>
  <c r="C61" i="4"/>
  <c r="E61" i="4"/>
  <c r="G61" i="4"/>
  <c r="M61" i="4"/>
  <c r="O61" i="4"/>
  <c r="Q61" i="4"/>
  <c r="S61" i="4"/>
  <c r="U61" i="4"/>
  <c r="W61" i="4"/>
  <c r="AA61" i="4"/>
  <c r="AC61" i="4"/>
  <c r="B62" i="4"/>
  <c r="C62" i="4"/>
  <c r="E62" i="4"/>
  <c r="G62" i="4"/>
  <c r="J62" i="4"/>
  <c r="M62" i="4"/>
  <c r="O62" i="4"/>
  <c r="Q62" i="4"/>
  <c r="S62" i="4"/>
  <c r="U62" i="4"/>
  <c r="W62" i="4"/>
  <c r="X62" i="4"/>
  <c r="Y62" i="4"/>
  <c r="AA62" i="4"/>
  <c r="AB62" i="4"/>
  <c r="AC62" i="4"/>
  <c r="B63" i="4"/>
  <c r="C63" i="4"/>
  <c r="E63" i="4"/>
  <c r="G63" i="4"/>
  <c r="M63" i="4"/>
  <c r="O63" i="4"/>
  <c r="Q63" i="4"/>
  <c r="S63" i="4"/>
  <c r="U63" i="4"/>
  <c r="W63" i="4"/>
  <c r="AA63" i="4"/>
  <c r="AC63" i="4"/>
  <c r="B64" i="4"/>
  <c r="C64" i="4"/>
  <c r="E64" i="4"/>
  <c r="G64" i="4"/>
  <c r="M64" i="4"/>
  <c r="O64" i="4"/>
  <c r="Q64" i="4"/>
  <c r="S64" i="4"/>
  <c r="U64" i="4"/>
  <c r="W64" i="4"/>
  <c r="AA64" i="4"/>
  <c r="AC64" i="4"/>
  <c r="B65" i="4"/>
  <c r="C65" i="4"/>
  <c r="E65" i="4"/>
  <c r="G65" i="4"/>
  <c r="I65" i="4"/>
  <c r="J65" i="4"/>
  <c r="K65" i="4"/>
  <c r="M65" i="4"/>
  <c r="O65" i="4"/>
  <c r="Q65" i="4"/>
  <c r="S65" i="4"/>
  <c r="U65" i="4"/>
  <c r="W65" i="4"/>
  <c r="X65" i="4"/>
  <c r="AA65" i="4"/>
  <c r="AB65" i="4"/>
  <c r="AC65" i="4"/>
  <c r="B66" i="4"/>
  <c r="C66" i="4"/>
  <c r="E66" i="4"/>
  <c r="G66" i="4"/>
  <c r="I66" i="4"/>
  <c r="M66" i="4"/>
  <c r="O66" i="4"/>
  <c r="Q66" i="4"/>
  <c r="S66" i="4"/>
  <c r="U66" i="4"/>
  <c r="W66" i="4"/>
  <c r="AA66" i="4"/>
  <c r="AC66" i="4"/>
  <c r="B67" i="4"/>
  <c r="C67" i="4"/>
  <c r="E67" i="4"/>
  <c r="G67" i="4"/>
  <c r="I67" i="4"/>
  <c r="M67" i="4"/>
  <c r="O67" i="4"/>
  <c r="Q67" i="4"/>
  <c r="S67" i="4"/>
  <c r="U67" i="4"/>
  <c r="W67" i="4"/>
  <c r="AA67" i="4"/>
  <c r="AC67" i="4"/>
  <c r="B68" i="4"/>
  <c r="C68" i="4"/>
  <c r="E68" i="4"/>
  <c r="G68" i="4"/>
  <c r="I68" i="4"/>
  <c r="M68" i="4"/>
  <c r="O68" i="4"/>
  <c r="Q68" i="4"/>
  <c r="S68" i="4"/>
  <c r="U68" i="4"/>
  <c r="W68" i="4"/>
  <c r="AA68" i="4"/>
  <c r="AC68" i="4"/>
  <c r="B69" i="4"/>
  <c r="C69" i="4"/>
  <c r="E69" i="4"/>
  <c r="G69" i="4"/>
  <c r="I69" i="4"/>
  <c r="M69" i="4"/>
  <c r="O69" i="4"/>
  <c r="Q69" i="4"/>
  <c r="S69" i="4"/>
  <c r="U69" i="4"/>
  <c r="W69" i="4"/>
  <c r="AA69" i="4"/>
  <c r="AC69" i="4"/>
  <c r="B70" i="4"/>
  <c r="C70" i="4"/>
  <c r="E70" i="4"/>
  <c r="G70" i="4"/>
  <c r="H70" i="4"/>
  <c r="I70" i="4"/>
  <c r="J70" i="4"/>
  <c r="M70" i="4"/>
  <c r="O70" i="4"/>
  <c r="Q70" i="4"/>
  <c r="S70" i="4"/>
  <c r="U70" i="4"/>
  <c r="W70" i="4"/>
  <c r="X70" i="4"/>
  <c r="AA70" i="4"/>
  <c r="AB70" i="4"/>
  <c r="AC70" i="4"/>
  <c r="B71" i="4"/>
  <c r="C71" i="4"/>
  <c r="E71" i="4"/>
  <c r="G71" i="4"/>
  <c r="I71" i="4"/>
  <c r="M71" i="4"/>
  <c r="O71" i="4"/>
  <c r="Q71" i="4"/>
  <c r="S71" i="4"/>
  <c r="U71" i="4"/>
  <c r="W71" i="4"/>
  <c r="AA71" i="4"/>
  <c r="AC71" i="4"/>
  <c r="B72" i="4"/>
  <c r="C72" i="4"/>
  <c r="E72" i="4"/>
  <c r="G72" i="4"/>
  <c r="H72" i="4"/>
  <c r="I72" i="4"/>
  <c r="J72" i="4"/>
  <c r="K72" i="4"/>
  <c r="M72" i="4"/>
  <c r="O72" i="4"/>
  <c r="Q72" i="4"/>
  <c r="S72" i="4"/>
  <c r="U72" i="4"/>
  <c r="W72" i="4"/>
  <c r="X72" i="4"/>
  <c r="AA72" i="4"/>
  <c r="AB72" i="4"/>
  <c r="AC72" i="4"/>
  <c r="B73" i="4"/>
  <c r="C73" i="4"/>
  <c r="B74" i="4"/>
  <c r="C74" i="4"/>
  <c r="B75" i="4"/>
  <c r="C75" i="4"/>
  <c r="B76" i="4"/>
  <c r="C76" i="4"/>
  <c r="E76" i="4"/>
  <c r="H76" i="4"/>
  <c r="J76" i="4"/>
  <c r="L76" i="4"/>
  <c r="N76" i="4"/>
  <c r="P76" i="4"/>
  <c r="V76" i="4"/>
  <c r="Z76" i="4"/>
  <c r="AA76" i="4"/>
  <c r="AB76" i="4"/>
  <c r="AC76" i="4"/>
  <c r="B78" i="4"/>
  <c r="B79" i="4"/>
  <c r="D79" i="4"/>
  <c r="F79" i="4"/>
  <c r="H79" i="4"/>
  <c r="J79" i="4"/>
  <c r="L79" i="4"/>
  <c r="N79" i="4"/>
  <c r="P79" i="4"/>
  <c r="R79" i="4"/>
  <c r="T79" i="4"/>
  <c r="V79" i="4"/>
  <c r="X79" i="4"/>
  <c r="Z79" i="4"/>
  <c r="AB79" i="4"/>
  <c r="B85" i="4"/>
  <c r="D85" i="4"/>
  <c r="B87" i="4"/>
  <c r="U1" i="6"/>
  <c r="B7" i="6"/>
  <c r="D7" i="6"/>
  <c r="F7" i="6"/>
  <c r="H7" i="6"/>
  <c r="J7" i="6"/>
  <c r="L7" i="6"/>
  <c r="N7" i="6"/>
  <c r="P7" i="6"/>
  <c r="R7" i="6"/>
  <c r="T7" i="6"/>
  <c r="V7" i="6"/>
  <c r="X7" i="6"/>
  <c r="Z7" i="6"/>
  <c r="AB7" i="6"/>
  <c r="B8" i="6"/>
  <c r="D8" i="6"/>
  <c r="E8" i="6"/>
  <c r="F8" i="6"/>
  <c r="H8" i="6"/>
  <c r="I8" i="6"/>
  <c r="J8" i="6"/>
  <c r="K8" i="6"/>
  <c r="L8" i="6"/>
  <c r="M8" i="6"/>
  <c r="N8" i="6"/>
  <c r="P8" i="6"/>
  <c r="R8" i="6"/>
  <c r="S8" i="6"/>
  <c r="T8" i="6"/>
  <c r="U8" i="6"/>
  <c r="V8" i="6"/>
  <c r="X8" i="6"/>
  <c r="Z8" i="6"/>
  <c r="AB8" i="6"/>
  <c r="B9" i="6"/>
  <c r="D9" i="6"/>
  <c r="E9" i="6"/>
  <c r="F9" i="6"/>
  <c r="H9" i="6"/>
  <c r="I9" i="6"/>
  <c r="J9" i="6"/>
  <c r="K9" i="6"/>
  <c r="L9" i="6"/>
  <c r="M9" i="6"/>
  <c r="N9" i="6"/>
  <c r="P9" i="6"/>
  <c r="R9" i="6"/>
  <c r="S9" i="6"/>
  <c r="T9" i="6"/>
  <c r="U9" i="6"/>
  <c r="V9" i="6"/>
  <c r="X9" i="6"/>
  <c r="Z9" i="6"/>
  <c r="AB9" i="6"/>
  <c r="B10" i="6"/>
  <c r="D10" i="6"/>
  <c r="E10" i="6"/>
  <c r="F10" i="6"/>
  <c r="H10" i="6"/>
  <c r="I10" i="6"/>
  <c r="J10" i="6"/>
  <c r="K10" i="6"/>
  <c r="L10" i="6"/>
  <c r="M10" i="6"/>
  <c r="N10" i="6"/>
  <c r="P10" i="6"/>
  <c r="R10" i="6"/>
  <c r="S10" i="6"/>
  <c r="T10" i="6"/>
  <c r="U10" i="6"/>
  <c r="V10" i="6"/>
  <c r="X10" i="6"/>
  <c r="Z10" i="6"/>
  <c r="AB10" i="6"/>
  <c r="B11" i="6"/>
  <c r="D11" i="6"/>
  <c r="E11" i="6"/>
  <c r="F11" i="6"/>
  <c r="H11" i="6"/>
  <c r="I11" i="6"/>
  <c r="J11" i="6"/>
  <c r="K11" i="6"/>
  <c r="L11" i="6"/>
  <c r="M11" i="6"/>
  <c r="N11" i="6"/>
  <c r="P11" i="6"/>
  <c r="R11" i="6"/>
  <c r="S11" i="6"/>
  <c r="T11" i="6"/>
  <c r="U11" i="6"/>
  <c r="V11" i="6"/>
  <c r="X11" i="6"/>
  <c r="Z11" i="6"/>
  <c r="AB11" i="6"/>
  <c r="B12" i="6"/>
  <c r="D12" i="6"/>
  <c r="E12" i="6"/>
  <c r="F12" i="6"/>
  <c r="H12" i="6"/>
  <c r="I12" i="6"/>
  <c r="J12" i="6"/>
  <c r="K12" i="6"/>
  <c r="L12" i="6"/>
  <c r="M12" i="6"/>
  <c r="N12" i="6"/>
  <c r="P12" i="6"/>
  <c r="Q12" i="6"/>
  <c r="R12" i="6"/>
  <c r="S12" i="6"/>
  <c r="T12" i="6"/>
  <c r="U12" i="6"/>
  <c r="V12" i="6"/>
  <c r="X12" i="6"/>
  <c r="Z12" i="6"/>
  <c r="AB12" i="6"/>
  <c r="B14" i="6"/>
  <c r="D14" i="6"/>
  <c r="H14" i="6"/>
  <c r="P14" i="6"/>
  <c r="R14" i="6"/>
  <c r="X14" i="6"/>
  <c r="Z14" i="6"/>
  <c r="AB14" i="6"/>
  <c r="B15" i="6"/>
  <c r="D15" i="6"/>
  <c r="H15" i="6"/>
  <c r="P15" i="6"/>
  <c r="R15" i="6"/>
  <c r="X15" i="6"/>
  <c r="Z15" i="6"/>
  <c r="AB15" i="6"/>
  <c r="B16" i="6"/>
  <c r="D16" i="6"/>
  <c r="H16" i="6"/>
  <c r="P16" i="6"/>
  <c r="R16" i="6"/>
  <c r="X16" i="6"/>
  <c r="Z16" i="6"/>
  <c r="AB16" i="6"/>
  <c r="B17" i="6"/>
  <c r="D17" i="6"/>
  <c r="H17" i="6"/>
  <c r="P17" i="6"/>
  <c r="R17" i="6"/>
  <c r="X17" i="6"/>
  <c r="Z17" i="6"/>
  <c r="AB17" i="6"/>
  <c r="B18" i="6"/>
  <c r="D18" i="6"/>
  <c r="H18" i="6"/>
  <c r="P18" i="6"/>
  <c r="R18" i="6"/>
  <c r="X18" i="6"/>
  <c r="Z18" i="6"/>
  <c r="AB18" i="6"/>
  <c r="B19" i="6"/>
  <c r="D19" i="6"/>
  <c r="H19" i="6"/>
  <c r="P19" i="6"/>
  <c r="R19" i="6"/>
  <c r="X19" i="6"/>
  <c r="Z19" i="6"/>
  <c r="AB19" i="6"/>
  <c r="B20" i="6"/>
  <c r="D20" i="6"/>
  <c r="H20" i="6"/>
  <c r="P20" i="6"/>
  <c r="R20" i="6"/>
  <c r="X20" i="6"/>
  <c r="Z20" i="6"/>
  <c r="AB20" i="6"/>
  <c r="B21" i="6"/>
  <c r="D21" i="6"/>
  <c r="E21" i="6"/>
  <c r="F21" i="6"/>
  <c r="H21" i="6"/>
  <c r="I21" i="6"/>
  <c r="J21" i="6"/>
  <c r="K21" i="6"/>
  <c r="L21" i="6"/>
  <c r="M21" i="6"/>
  <c r="N21" i="6"/>
  <c r="P21" i="6"/>
  <c r="Q21" i="6"/>
  <c r="R21" i="6"/>
  <c r="X21" i="6"/>
  <c r="Z21" i="6"/>
  <c r="AB21" i="6"/>
  <c r="B22" i="6"/>
  <c r="D22" i="6"/>
  <c r="H22" i="6"/>
  <c r="P22" i="6"/>
  <c r="R22" i="6"/>
  <c r="X22" i="6"/>
  <c r="Z22" i="6"/>
  <c r="AB22" i="6"/>
  <c r="B23" i="6"/>
  <c r="D23" i="6"/>
  <c r="H23" i="6"/>
  <c r="P23" i="6"/>
  <c r="R23" i="6"/>
  <c r="X23" i="6"/>
  <c r="Z23" i="6"/>
  <c r="AB23" i="6"/>
  <c r="B24" i="6"/>
  <c r="D24" i="6"/>
  <c r="H24" i="6"/>
  <c r="P24" i="6"/>
  <c r="R24" i="6"/>
  <c r="X24" i="6"/>
  <c r="Z24" i="6"/>
  <c r="AB24" i="6"/>
  <c r="B25" i="6"/>
  <c r="D25" i="6"/>
  <c r="H25" i="6"/>
  <c r="P25" i="6"/>
  <c r="R25" i="6"/>
  <c r="X25" i="6"/>
  <c r="Z25" i="6"/>
  <c r="AB25" i="6"/>
  <c r="B26" i="6"/>
  <c r="D26" i="6"/>
  <c r="E26" i="6"/>
  <c r="F26" i="6"/>
  <c r="H26" i="6"/>
  <c r="I26" i="6"/>
  <c r="J26" i="6"/>
  <c r="K26" i="6"/>
  <c r="L26" i="6"/>
  <c r="M26" i="6"/>
  <c r="N26" i="6"/>
  <c r="P26" i="6"/>
  <c r="Q26" i="6"/>
  <c r="R26" i="6"/>
  <c r="X26" i="6"/>
  <c r="Z26" i="6"/>
  <c r="AB26" i="6"/>
  <c r="B27" i="6"/>
  <c r="D27" i="6"/>
  <c r="H27" i="6"/>
  <c r="P27" i="6"/>
  <c r="R27" i="6"/>
  <c r="X27" i="6"/>
  <c r="Z27" i="6"/>
  <c r="AB27" i="6"/>
  <c r="B28" i="6"/>
  <c r="D28" i="6"/>
  <c r="H28" i="6"/>
  <c r="P28" i="6"/>
  <c r="R28" i="6"/>
  <c r="X28" i="6"/>
  <c r="Z28" i="6"/>
  <c r="AB28" i="6"/>
  <c r="B29" i="6"/>
  <c r="D29" i="6"/>
  <c r="H29" i="6"/>
  <c r="P29" i="6"/>
  <c r="R29" i="6"/>
  <c r="X29" i="6"/>
  <c r="Z29" i="6"/>
  <c r="AB29" i="6"/>
  <c r="B30" i="6"/>
  <c r="D30" i="6"/>
  <c r="H30" i="6"/>
  <c r="P30" i="6"/>
  <c r="R30" i="6"/>
  <c r="X30" i="6"/>
  <c r="Z30" i="6"/>
  <c r="AB30" i="6"/>
  <c r="B31" i="6"/>
  <c r="D31" i="6"/>
  <c r="E31" i="6"/>
  <c r="F31" i="6"/>
  <c r="H31" i="6"/>
  <c r="I31" i="6"/>
  <c r="J31" i="6"/>
  <c r="K31" i="6"/>
  <c r="L31" i="6"/>
  <c r="M31" i="6"/>
  <c r="N31" i="6"/>
  <c r="P31" i="6"/>
  <c r="Q31" i="6"/>
  <c r="R31" i="6"/>
  <c r="X31" i="6"/>
  <c r="Z31" i="6"/>
  <c r="AB31" i="6"/>
  <c r="B32" i="6"/>
  <c r="D32" i="6"/>
  <c r="H32" i="6"/>
  <c r="P32" i="6"/>
  <c r="R32" i="6"/>
  <c r="X32" i="6"/>
  <c r="Z32" i="6"/>
  <c r="AB32" i="6"/>
  <c r="B33" i="6"/>
  <c r="D33" i="6"/>
  <c r="H33" i="6"/>
  <c r="P33" i="6"/>
  <c r="R33" i="6"/>
  <c r="X33" i="6"/>
  <c r="Z33" i="6"/>
  <c r="AB33" i="6"/>
  <c r="B34" i="6"/>
  <c r="D34" i="6"/>
  <c r="E34" i="6"/>
  <c r="F34" i="6"/>
  <c r="H34" i="6"/>
  <c r="I34" i="6"/>
  <c r="J34" i="6"/>
  <c r="K34" i="6"/>
  <c r="L34" i="6"/>
  <c r="M34" i="6"/>
  <c r="N34" i="6"/>
  <c r="P34" i="6"/>
  <c r="Q34" i="6"/>
  <c r="R34" i="6"/>
  <c r="X34" i="6"/>
  <c r="Z34" i="6"/>
  <c r="AB34" i="6"/>
  <c r="B35" i="6"/>
  <c r="D35" i="6"/>
  <c r="H35" i="6"/>
  <c r="P35" i="6"/>
  <c r="R35" i="6"/>
  <c r="X35" i="6"/>
  <c r="Z35" i="6"/>
  <c r="AB35" i="6"/>
  <c r="B36" i="6"/>
  <c r="D36" i="6"/>
  <c r="H36" i="6"/>
  <c r="P36" i="6"/>
  <c r="R36" i="6"/>
  <c r="X36" i="6"/>
  <c r="Z36" i="6"/>
  <c r="AB36" i="6"/>
  <c r="B37" i="6"/>
  <c r="D37" i="6"/>
  <c r="H37" i="6"/>
  <c r="P37" i="6"/>
  <c r="R37" i="6"/>
  <c r="X37" i="6"/>
  <c r="Z37" i="6"/>
  <c r="AB37" i="6"/>
  <c r="B38" i="6"/>
  <c r="D38" i="6"/>
  <c r="H38" i="6"/>
  <c r="P38" i="6"/>
  <c r="R38" i="6"/>
  <c r="X38" i="6"/>
  <c r="Z38" i="6"/>
  <c r="AB38" i="6"/>
  <c r="B39" i="6"/>
  <c r="D39" i="6"/>
  <c r="H39" i="6"/>
  <c r="P39" i="6"/>
  <c r="R39" i="6"/>
  <c r="X39" i="6"/>
  <c r="Z39" i="6"/>
  <c r="AB39" i="6"/>
  <c r="B40" i="6"/>
  <c r="D40" i="6"/>
  <c r="H40" i="6"/>
  <c r="P40" i="6"/>
  <c r="R40" i="6"/>
  <c r="X40" i="6"/>
  <c r="Z40" i="6"/>
  <c r="AB40" i="6"/>
  <c r="B41" i="6"/>
  <c r="D41" i="6"/>
  <c r="E41" i="6"/>
  <c r="F41" i="6"/>
  <c r="H41" i="6"/>
  <c r="I41" i="6"/>
  <c r="J41" i="6"/>
  <c r="K41" i="6"/>
  <c r="L41" i="6"/>
  <c r="M41" i="6"/>
  <c r="N41" i="6"/>
  <c r="P41" i="6"/>
  <c r="Q41" i="6"/>
  <c r="R41" i="6"/>
  <c r="X41" i="6"/>
  <c r="Z41" i="6"/>
  <c r="AB41" i="6"/>
  <c r="B42" i="6"/>
  <c r="D42" i="6"/>
  <c r="H42" i="6"/>
  <c r="P42" i="6"/>
  <c r="R42" i="6"/>
  <c r="X42" i="6"/>
  <c r="Z42" i="6"/>
  <c r="AB42" i="6"/>
  <c r="B43" i="6"/>
  <c r="D43" i="6"/>
  <c r="H43" i="6"/>
  <c r="P43" i="6"/>
  <c r="R43" i="6"/>
  <c r="X43" i="6"/>
  <c r="Z43" i="6"/>
  <c r="AB43" i="6"/>
  <c r="B44" i="6"/>
  <c r="D44" i="6"/>
  <c r="H44" i="6"/>
  <c r="P44" i="6"/>
  <c r="R44" i="6"/>
  <c r="X44" i="6"/>
  <c r="Z44" i="6"/>
  <c r="AB44" i="6"/>
  <c r="B45" i="6"/>
  <c r="D45" i="6"/>
  <c r="H45" i="6"/>
  <c r="P45" i="6"/>
  <c r="R45" i="6"/>
  <c r="X45" i="6"/>
  <c r="Z45" i="6"/>
  <c r="AB45" i="6"/>
  <c r="B46" i="6"/>
  <c r="D46" i="6"/>
  <c r="H46" i="6"/>
  <c r="P46" i="6"/>
  <c r="R46" i="6"/>
  <c r="X46" i="6"/>
  <c r="Z46" i="6"/>
  <c r="AB46" i="6"/>
  <c r="B47" i="6"/>
  <c r="D47" i="6"/>
  <c r="E47" i="6"/>
  <c r="F47" i="6"/>
  <c r="H47" i="6"/>
  <c r="I47" i="6"/>
  <c r="J47" i="6"/>
  <c r="K47" i="6"/>
  <c r="L47" i="6"/>
  <c r="M47" i="6"/>
  <c r="N47" i="6"/>
  <c r="P47" i="6"/>
  <c r="Q47" i="6"/>
  <c r="R47" i="6"/>
  <c r="X47" i="6"/>
  <c r="Z47" i="6"/>
  <c r="AB47" i="6"/>
  <c r="B48" i="6"/>
  <c r="D48" i="6"/>
  <c r="H48" i="6"/>
  <c r="P48" i="6"/>
  <c r="R48" i="6"/>
  <c r="X48" i="6"/>
  <c r="Z48" i="6"/>
  <c r="AB48" i="6"/>
  <c r="B49" i="6"/>
  <c r="D49" i="6"/>
  <c r="H49" i="6"/>
  <c r="P49" i="6"/>
  <c r="R49" i="6"/>
  <c r="X49" i="6"/>
  <c r="Z49" i="6"/>
  <c r="AB49" i="6"/>
  <c r="B50" i="6"/>
  <c r="D50" i="6"/>
  <c r="E50" i="6"/>
  <c r="F50" i="6"/>
  <c r="H50" i="6"/>
  <c r="I50" i="6"/>
  <c r="J50" i="6"/>
  <c r="K50" i="6"/>
  <c r="L50" i="6"/>
  <c r="M50" i="6"/>
  <c r="N50" i="6"/>
  <c r="P50" i="6"/>
  <c r="Q50" i="6"/>
  <c r="R50" i="6"/>
  <c r="X50" i="6"/>
  <c r="Z50" i="6"/>
  <c r="AB50" i="6"/>
  <c r="B51" i="6"/>
  <c r="D51" i="6"/>
  <c r="H51" i="6"/>
  <c r="P51" i="6"/>
  <c r="R51" i="6"/>
  <c r="X51" i="6"/>
  <c r="Z51" i="6"/>
  <c r="AB51" i="6"/>
  <c r="B52" i="6"/>
  <c r="D52" i="6"/>
  <c r="H52" i="6"/>
  <c r="P52" i="6"/>
  <c r="R52" i="6"/>
  <c r="X52" i="6"/>
  <c r="Z52" i="6"/>
  <c r="AB52" i="6"/>
  <c r="B53" i="6"/>
  <c r="D53" i="6"/>
  <c r="H53" i="6"/>
  <c r="P53" i="6"/>
  <c r="R53" i="6"/>
  <c r="X53" i="6"/>
  <c r="Z53" i="6"/>
  <c r="AB53" i="6"/>
  <c r="B54" i="6"/>
  <c r="D54" i="6"/>
  <c r="E54" i="6"/>
  <c r="F54" i="6"/>
  <c r="H54" i="6"/>
  <c r="I54" i="6"/>
  <c r="J54" i="6"/>
  <c r="K54" i="6"/>
  <c r="L54" i="6"/>
  <c r="M54" i="6"/>
  <c r="N54" i="6"/>
  <c r="P54" i="6"/>
  <c r="Q54" i="6"/>
  <c r="R54" i="6"/>
  <c r="X54" i="6"/>
  <c r="Z54" i="6"/>
  <c r="AB54" i="6"/>
  <c r="B55" i="6"/>
  <c r="D55" i="6"/>
  <c r="H55" i="6"/>
  <c r="P55" i="6"/>
  <c r="R55" i="6"/>
  <c r="X55" i="6"/>
  <c r="Z55" i="6"/>
  <c r="AB55" i="6"/>
  <c r="B56" i="6"/>
  <c r="D56" i="6"/>
  <c r="H56" i="6"/>
  <c r="P56" i="6"/>
  <c r="R56" i="6"/>
  <c r="X56" i="6"/>
  <c r="Z56" i="6"/>
  <c r="AB56" i="6"/>
  <c r="B57" i="6"/>
  <c r="D57" i="6"/>
  <c r="H57" i="6"/>
  <c r="P57" i="6"/>
  <c r="R57" i="6"/>
  <c r="X57" i="6"/>
  <c r="Z57" i="6"/>
  <c r="AB57" i="6"/>
  <c r="B58" i="6"/>
  <c r="D58" i="6"/>
  <c r="H58" i="6"/>
  <c r="P58" i="6"/>
  <c r="R58" i="6"/>
  <c r="X58" i="6"/>
  <c r="Z58" i="6"/>
  <c r="AB58" i="6"/>
  <c r="B59" i="6"/>
  <c r="D59" i="6"/>
  <c r="H59" i="6"/>
  <c r="P59" i="6"/>
  <c r="R59" i="6"/>
  <c r="X59" i="6"/>
  <c r="Z59" i="6"/>
  <c r="AB59" i="6"/>
  <c r="B60" i="6"/>
  <c r="D60" i="6"/>
  <c r="H60" i="6"/>
  <c r="P60" i="6"/>
  <c r="R60" i="6"/>
  <c r="X60" i="6"/>
  <c r="Z60" i="6"/>
  <c r="AB60" i="6"/>
  <c r="B61" i="6"/>
  <c r="D61" i="6"/>
  <c r="H61" i="6"/>
  <c r="P61" i="6"/>
  <c r="R61" i="6"/>
  <c r="X61" i="6"/>
  <c r="Z61" i="6"/>
  <c r="AB61" i="6"/>
  <c r="B62" i="6"/>
  <c r="D62" i="6"/>
  <c r="E62" i="6"/>
  <c r="F62" i="6"/>
  <c r="H62" i="6"/>
  <c r="I62" i="6"/>
  <c r="J62" i="6"/>
  <c r="K62" i="6"/>
  <c r="L62" i="6"/>
  <c r="M62" i="6"/>
  <c r="N62" i="6"/>
  <c r="P62" i="6"/>
  <c r="Q62" i="6"/>
  <c r="R62" i="6"/>
  <c r="X62" i="6"/>
  <c r="Z62" i="6"/>
  <c r="AB62" i="6"/>
  <c r="B63" i="6"/>
  <c r="D63" i="6"/>
  <c r="H63" i="6"/>
  <c r="P63" i="6"/>
  <c r="R63" i="6"/>
  <c r="X63" i="6"/>
  <c r="Z63" i="6"/>
  <c r="AB63" i="6"/>
  <c r="B64" i="6"/>
  <c r="D64" i="6"/>
  <c r="H64" i="6"/>
  <c r="P64" i="6"/>
  <c r="R64" i="6"/>
  <c r="X64" i="6"/>
  <c r="Z64" i="6"/>
  <c r="AB64" i="6"/>
  <c r="B65" i="6"/>
  <c r="D65" i="6"/>
  <c r="E65" i="6"/>
  <c r="H65" i="6"/>
  <c r="I65" i="6"/>
  <c r="K65" i="6"/>
  <c r="M65" i="6"/>
  <c r="P65" i="6"/>
  <c r="Q65" i="6"/>
  <c r="R65" i="6"/>
  <c r="X65" i="6"/>
  <c r="Z65" i="6"/>
  <c r="AB65" i="6"/>
  <c r="B66" i="6"/>
  <c r="D66" i="6"/>
  <c r="H66" i="6"/>
  <c r="P66" i="6"/>
  <c r="R66" i="6"/>
  <c r="X66" i="6"/>
  <c r="Z66" i="6"/>
  <c r="AB66" i="6"/>
  <c r="B67" i="6"/>
  <c r="D67" i="6"/>
  <c r="H67" i="6"/>
  <c r="P67" i="6"/>
  <c r="R67" i="6"/>
  <c r="X67" i="6"/>
  <c r="Z67" i="6"/>
  <c r="AB67" i="6"/>
  <c r="B68" i="6"/>
  <c r="D68" i="6"/>
  <c r="H68" i="6"/>
  <c r="P68" i="6"/>
  <c r="R68" i="6"/>
  <c r="X68" i="6"/>
  <c r="Z68" i="6"/>
  <c r="AB68" i="6"/>
  <c r="B69" i="6"/>
  <c r="D69" i="6"/>
  <c r="H69" i="6"/>
  <c r="P69" i="6"/>
  <c r="R69" i="6"/>
  <c r="X69" i="6"/>
  <c r="Z69" i="6"/>
  <c r="AB69" i="6"/>
  <c r="B70" i="6"/>
  <c r="D70" i="6"/>
  <c r="E70" i="6"/>
  <c r="H70" i="6"/>
  <c r="I70" i="6"/>
  <c r="K70" i="6"/>
  <c r="M70" i="6"/>
  <c r="P70" i="6"/>
  <c r="Q70" i="6"/>
  <c r="R70" i="6"/>
  <c r="S70" i="6"/>
  <c r="U70" i="6"/>
  <c r="X70" i="6"/>
  <c r="Z70" i="6"/>
  <c r="AB70" i="6"/>
  <c r="B71" i="6"/>
  <c r="D71" i="6"/>
  <c r="H71" i="6"/>
  <c r="P71" i="6"/>
  <c r="R71" i="6"/>
  <c r="X71" i="6"/>
  <c r="AB71" i="6"/>
  <c r="B72" i="6"/>
  <c r="D72" i="6"/>
  <c r="E72" i="6"/>
  <c r="H72" i="6"/>
  <c r="I72" i="6"/>
  <c r="K72" i="6"/>
  <c r="N72" i="6"/>
  <c r="P72" i="6"/>
  <c r="Q72" i="6"/>
  <c r="R72" i="6"/>
  <c r="T72" i="6"/>
  <c r="X72" i="6"/>
  <c r="Z72" i="6"/>
  <c r="AB72" i="6"/>
  <c r="B73" i="6"/>
  <c r="B74" i="6"/>
  <c r="B75" i="6"/>
  <c r="B76" i="6"/>
  <c r="C76" i="6"/>
  <c r="G76" i="6"/>
  <c r="Q76" i="6"/>
  <c r="W76" i="6"/>
  <c r="Y76" i="6"/>
  <c r="AA76" i="6"/>
  <c r="B78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Y2" i="7"/>
  <c r="B7" i="7"/>
  <c r="D7" i="7"/>
  <c r="F7" i="7"/>
  <c r="H7" i="7"/>
  <c r="J7" i="7"/>
  <c r="L7" i="7"/>
  <c r="N7" i="7"/>
  <c r="P7" i="7"/>
  <c r="T7" i="7"/>
  <c r="V7" i="7"/>
  <c r="X7" i="7"/>
  <c r="Z7" i="7"/>
  <c r="AB7" i="7"/>
  <c r="AD7" i="7"/>
  <c r="AF7" i="7"/>
  <c r="AH7" i="7"/>
  <c r="B8" i="7"/>
  <c r="D8" i="7"/>
  <c r="F8" i="7"/>
  <c r="H8" i="7"/>
  <c r="J8" i="7"/>
  <c r="L8" i="7"/>
  <c r="N8" i="7"/>
  <c r="P8" i="7"/>
  <c r="T8" i="7"/>
  <c r="V8" i="7"/>
  <c r="X8" i="7"/>
  <c r="Z8" i="7"/>
  <c r="AA8" i="7"/>
  <c r="AB8" i="7"/>
  <c r="AD8" i="7"/>
  <c r="AF8" i="7"/>
  <c r="AG8" i="7"/>
  <c r="AH8" i="7"/>
  <c r="B9" i="7"/>
  <c r="D9" i="7"/>
  <c r="F9" i="7"/>
  <c r="H9" i="7"/>
  <c r="J9" i="7"/>
  <c r="L9" i="7"/>
  <c r="N9" i="7"/>
  <c r="P9" i="7"/>
  <c r="T9" i="7"/>
  <c r="V9" i="7"/>
  <c r="X9" i="7"/>
  <c r="Z9" i="7"/>
  <c r="AA9" i="7"/>
  <c r="AB9" i="7"/>
  <c r="AD9" i="7"/>
  <c r="AF9" i="7"/>
  <c r="AG9" i="7"/>
  <c r="AH9" i="7"/>
  <c r="B10" i="7"/>
  <c r="D10" i="7"/>
  <c r="F10" i="7"/>
  <c r="H10" i="7"/>
  <c r="J10" i="7"/>
  <c r="L10" i="7"/>
  <c r="N10" i="7"/>
  <c r="P10" i="7"/>
  <c r="T10" i="7"/>
  <c r="V10" i="7"/>
  <c r="X10" i="7"/>
  <c r="Z10" i="7"/>
  <c r="AA10" i="7"/>
  <c r="AB10" i="7"/>
  <c r="AD10" i="7"/>
  <c r="AF10" i="7"/>
  <c r="AG10" i="7"/>
  <c r="AH10" i="7"/>
  <c r="B11" i="7"/>
  <c r="D11" i="7"/>
  <c r="F11" i="7"/>
  <c r="H11" i="7"/>
  <c r="J11" i="7"/>
  <c r="L11" i="7"/>
  <c r="N11" i="7"/>
  <c r="P11" i="7"/>
  <c r="T11" i="7"/>
  <c r="V11" i="7"/>
  <c r="X11" i="7"/>
  <c r="Z11" i="7"/>
  <c r="AA11" i="7"/>
  <c r="AB11" i="7"/>
  <c r="AD11" i="7"/>
  <c r="AF11" i="7"/>
  <c r="AG11" i="7"/>
  <c r="AH11" i="7"/>
  <c r="B12" i="7"/>
  <c r="C12" i="7"/>
  <c r="D12" i="7"/>
  <c r="E12" i="7"/>
  <c r="F12" i="7"/>
  <c r="H12" i="7"/>
  <c r="J12" i="7"/>
  <c r="L12" i="7"/>
  <c r="N12" i="7"/>
  <c r="P12" i="7"/>
  <c r="T12" i="7"/>
  <c r="V12" i="7"/>
  <c r="X12" i="7"/>
  <c r="Z12" i="7"/>
  <c r="AA12" i="7"/>
  <c r="AB12" i="7"/>
  <c r="AD12" i="7"/>
  <c r="AF12" i="7"/>
  <c r="AG12" i="7"/>
  <c r="AH12" i="7"/>
  <c r="B14" i="7"/>
  <c r="D14" i="7"/>
  <c r="F14" i="7"/>
  <c r="H14" i="7"/>
  <c r="J14" i="7"/>
  <c r="L14" i="7"/>
  <c r="N14" i="7"/>
  <c r="P14" i="7"/>
  <c r="T14" i="7"/>
  <c r="V14" i="7"/>
  <c r="X14" i="7"/>
  <c r="Z14" i="7"/>
  <c r="AD14" i="7"/>
  <c r="AF14" i="7"/>
  <c r="B15" i="7"/>
  <c r="D15" i="7"/>
  <c r="F15" i="7"/>
  <c r="H15" i="7"/>
  <c r="J15" i="7"/>
  <c r="L15" i="7"/>
  <c r="N15" i="7"/>
  <c r="P15" i="7"/>
  <c r="T15" i="7"/>
  <c r="V15" i="7"/>
  <c r="X15" i="7"/>
  <c r="Z15" i="7"/>
  <c r="AD15" i="7"/>
  <c r="AF15" i="7"/>
  <c r="B16" i="7"/>
  <c r="D16" i="7"/>
  <c r="F16" i="7"/>
  <c r="H16" i="7"/>
  <c r="J16" i="7"/>
  <c r="L16" i="7"/>
  <c r="N16" i="7"/>
  <c r="P16" i="7"/>
  <c r="T16" i="7"/>
  <c r="V16" i="7"/>
  <c r="X16" i="7"/>
  <c r="Z16" i="7"/>
  <c r="AD16" i="7"/>
  <c r="AF16" i="7"/>
  <c r="B17" i="7"/>
  <c r="D17" i="7"/>
  <c r="F17" i="7"/>
  <c r="H17" i="7"/>
  <c r="J17" i="7"/>
  <c r="L17" i="7"/>
  <c r="N17" i="7"/>
  <c r="P17" i="7"/>
  <c r="T17" i="7"/>
  <c r="V17" i="7"/>
  <c r="X17" i="7"/>
  <c r="Z17" i="7"/>
  <c r="AD17" i="7"/>
  <c r="AF17" i="7"/>
  <c r="B18" i="7"/>
  <c r="D18" i="7"/>
  <c r="F18" i="7"/>
  <c r="H18" i="7"/>
  <c r="J18" i="7"/>
  <c r="L18" i="7"/>
  <c r="N18" i="7"/>
  <c r="P18" i="7"/>
  <c r="T18" i="7"/>
  <c r="V18" i="7"/>
  <c r="X18" i="7"/>
  <c r="Z18" i="7"/>
  <c r="AD18" i="7"/>
  <c r="AF18" i="7"/>
  <c r="B19" i="7"/>
  <c r="D19" i="7"/>
  <c r="F19" i="7"/>
  <c r="H19" i="7"/>
  <c r="J19" i="7"/>
  <c r="L19" i="7"/>
  <c r="N19" i="7"/>
  <c r="P19" i="7"/>
  <c r="T19" i="7"/>
  <c r="V19" i="7"/>
  <c r="X19" i="7"/>
  <c r="Z19" i="7"/>
  <c r="AD19" i="7"/>
  <c r="AF19" i="7"/>
  <c r="B20" i="7"/>
  <c r="D20" i="7"/>
  <c r="F20" i="7"/>
  <c r="H20" i="7"/>
  <c r="J20" i="7"/>
  <c r="L20" i="7"/>
  <c r="N20" i="7"/>
  <c r="P20" i="7"/>
  <c r="T20" i="7"/>
  <c r="V20" i="7"/>
  <c r="X20" i="7"/>
  <c r="Z20" i="7"/>
  <c r="AD20" i="7"/>
  <c r="AF20" i="7"/>
  <c r="B21" i="7"/>
  <c r="D21" i="7"/>
  <c r="F21" i="7"/>
  <c r="H21" i="7"/>
  <c r="J21" i="7"/>
  <c r="L21" i="7"/>
  <c r="N21" i="7"/>
  <c r="P21" i="7"/>
  <c r="T21" i="7"/>
  <c r="V21" i="7"/>
  <c r="X21" i="7"/>
  <c r="Z21" i="7"/>
  <c r="AA21" i="7"/>
  <c r="AB21" i="7"/>
  <c r="AD21" i="7"/>
  <c r="AF21" i="7"/>
  <c r="AG21" i="7"/>
  <c r="AH21" i="7"/>
  <c r="B22" i="7"/>
  <c r="D22" i="7"/>
  <c r="F22" i="7"/>
  <c r="H22" i="7"/>
  <c r="J22" i="7"/>
  <c r="L22" i="7"/>
  <c r="N22" i="7"/>
  <c r="P22" i="7"/>
  <c r="T22" i="7"/>
  <c r="V22" i="7"/>
  <c r="X22" i="7"/>
  <c r="Z22" i="7"/>
  <c r="AD22" i="7"/>
  <c r="AF22" i="7"/>
  <c r="B23" i="7"/>
  <c r="D23" i="7"/>
  <c r="F23" i="7"/>
  <c r="H23" i="7"/>
  <c r="J23" i="7"/>
  <c r="L23" i="7"/>
  <c r="N23" i="7"/>
  <c r="P23" i="7"/>
  <c r="T23" i="7"/>
  <c r="V23" i="7"/>
  <c r="X23" i="7"/>
  <c r="Z23" i="7"/>
  <c r="AD23" i="7"/>
  <c r="AF23" i="7"/>
  <c r="B24" i="7"/>
  <c r="D24" i="7"/>
  <c r="F24" i="7"/>
  <c r="H24" i="7"/>
  <c r="J24" i="7"/>
  <c r="L24" i="7"/>
  <c r="N24" i="7"/>
  <c r="P24" i="7"/>
  <c r="T24" i="7"/>
  <c r="V24" i="7"/>
  <c r="X24" i="7"/>
  <c r="Z24" i="7"/>
  <c r="AD24" i="7"/>
  <c r="AF24" i="7"/>
  <c r="B25" i="7"/>
  <c r="D25" i="7"/>
  <c r="F25" i="7"/>
  <c r="H25" i="7"/>
  <c r="J25" i="7"/>
  <c r="L25" i="7"/>
  <c r="N25" i="7"/>
  <c r="P25" i="7"/>
  <c r="T25" i="7"/>
  <c r="V25" i="7"/>
  <c r="X25" i="7"/>
  <c r="Z25" i="7"/>
  <c r="AD25" i="7"/>
  <c r="AF25" i="7"/>
  <c r="B26" i="7"/>
  <c r="D26" i="7"/>
  <c r="F26" i="7"/>
  <c r="H26" i="7"/>
  <c r="J26" i="7"/>
  <c r="L26" i="7"/>
  <c r="N26" i="7"/>
  <c r="P26" i="7"/>
  <c r="T26" i="7"/>
  <c r="V26" i="7"/>
  <c r="X26" i="7"/>
  <c r="Z26" i="7"/>
  <c r="AA26" i="7"/>
  <c r="AB26" i="7"/>
  <c r="AD26" i="7"/>
  <c r="AF26" i="7"/>
  <c r="AG26" i="7"/>
  <c r="AH26" i="7"/>
  <c r="B27" i="7"/>
  <c r="D27" i="7"/>
  <c r="F27" i="7"/>
  <c r="H27" i="7"/>
  <c r="J27" i="7"/>
  <c r="L27" i="7"/>
  <c r="N27" i="7"/>
  <c r="P27" i="7"/>
  <c r="T27" i="7"/>
  <c r="V27" i="7"/>
  <c r="X27" i="7"/>
  <c r="Z27" i="7"/>
  <c r="AD27" i="7"/>
  <c r="AF27" i="7"/>
  <c r="B28" i="7"/>
  <c r="D28" i="7"/>
  <c r="F28" i="7"/>
  <c r="H28" i="7"/>
  <c r="J28" i="7"/>
  <c r="L28" i="7"/>
  <c r="N28" i="7"/>
  <c r="P28" i="7"/>
  <c r="T28" i="7"/>
  <c r="V28" i="7"/>
  <c r="X28" i="7"/>
  <c r="Z28" i="7"/>
  <c r="AD28" i="7"/>
  <c r="AF28" i="7"/>
  <c r="B29" i="7"/>
  <c r="D29" i="7"/>
  <c r="F29" i="7"/>
  <c r="H29" i="7"/>
  <c r="J29" i="7"/>
  <c r="L29" i="7"/>
  <c r="N29" i="7"/>
  <c r="P29" i="7"/>
  <c r="T29" i="7"/>
  <c r="V29" i="7"/>
  <c r="X29" i="7"/>
  <c r="Z29" i="7"/>
  <c r="AD29" i="7"/>
  <c r="AF29" i="7"/>
  <c r="B30" i="7"/>
  <c r="D30" i="7"/>
  <c r="F30" i="7"/>
  <c r="H30" i="7"/>
  <c r="J30" i="7"/>
  <c r="L30" i="7"/>
  <c r="N30" i="7"/>
  <c r="P30" i="7"/>
  <c r="T30" i="7"/>
  <c r="V30" i="7"/>
  <c r="X30" i="7"/>
  <c r="Z30" i="7"/>
  <c r="AD30" i="7"/>
  <c r="AF30" i="7"/>
  <c r="B31" i="7"/>
  <c r="D31" i="7"/>
  <c r="F31" i="7"/>
  <c r="H31" i="7"/>
  <c r="J31" i="7"/>
  <c r="L31" i="7"/>
  <c r="N31" i="7"/>
  <c r="P31" i="7"/>
  <c r="T31" i="7"/>
  <c r="V31" i="7"/>
  <c r="X31" i="7"/>
  <c r="Z31" i="7"/>
  <c r="AA31" i="7"/>
  <c r="AB31" i="7"/>
  <c r="AD31" i="7"/>
  <c r="AF31" i="7"/>
  <c r="AG31" i="7"/>
  <c r="AH31" i="7"/>
  <c r="B32" i="7"/>
  <c r="D32" i="7"/>
  <c r="F32" i="7"/>
  <c r="H32" i="7"/>
  <c r="J32" i="7"/>
  <c r="L32" i="7"/>
  <c r="N32" i="7"/>
  <c r="P32" i="7"/>
  <c r="T32" i="7"/>
  <c r="V32" i="7"/>
  <c r="X32" i="7"/>
  <c r="Z32" i="7"/>
  <c r="AD32" i="7"/>
  <c r="AF32" i="7"/>
  <c r="B33" i="7"/>
  <c r="D33" i="7"/>
  <c r="F33" i="7"/>
  <c r="H33" i="7"/>
  <c r="J33" i="7"/>
  <c r="L33" i="7"/>
  <c r="N33" i="7"/>
  <c r="P33" i="7"/>
  <c r="T33" i="7"/>
  <c r="V33" i="7"/>
  <c r="X33" i="7"/>
  <c r="Z33" i="7"/>
  <c r="AD33" i="7"/>
  <c r="AF33" i="7"/>
  <c r="B34" i="7"/>
  <c r="D34" i="7"/>
  <c r="F34" i="7"/>
  <c r="H34" i="7"/>
  <c r="J34" i="7"/>
  <c r="L34" i="7"/>
  <c r="N34" i="7"/>
  <c r="P34" i="7"/>
  <c r="T34" i="7"/>
  <c r="V34" i="7"/>
  <c r="X34" i="7"/>
  <c r="Z34" i="7"/>
  <c r="AA34" i="7"/>
  <c r="AB34" i="7"/>
  <c r="AD34" i="7"/>
  <c r="AF34" i="7"/>
  <c r="AG34" i="7"/>
  <c r="AH34" i="7"/>
  <c r="B35" i="7"/>
  <c r="D35" i="7"/>
  <c r="F35" i="7"/>
  <c r="H35" i="7"/>
  <c r="J35" i="7"/>
  <c r="L35" i="7"/>
  <c r="N35" i="7"/>
  <c r="P35" i="7"/>
  <c r="T35" i="7"/>
  <c r="V35" i="7"/>
  <c r="X35" i="7"/>
  <c r="Z35" i="7"/>
  <c r="AD35" i="7"/>
  <c r="AF35" i="7"/>
  <c r="B36" i="7"/>
  <c r="D36" i="7"/>
  <c r="F36" i="7"/>
  <c r="H36" i="7"/>
  <c r="J36" i="7"/>
  <c r="L36" i="7"/>
  <c r="N36" i="7"/>
  <c r="P36" i="7"/>
  <c r="T36" i="7"/>
  <c r="V36" i="7"/>
  <c r="X36" i="7"/>
  <c r="Z36" i="7"/>
  <c r="AD36" i="7"/>
  <c r="AF36" i="7"/>
  <c r="B37" i="7"/>
  <c r="D37" i="7"/>
  <c r="F37" i="7"/>
  <c r="H37" i="7"/>
  <c r="J37" i="7"/>
  <c r="L37" i="7"/>
  <c r="N37" i="7"/>
  <c r="P37" i="7"/>
  <c r="T37" i="7"/>
  <c r="V37" i="7"/>
  <c r="X37" i="7"/>
  <c r="Z37" i="7"/>
  <c r="AD37" i="7"/>
  <c r="AF37" i="7"/>
  <c r="B38" i="7"/>
  <c r="D38" i="7"/>
  <c r="F38" i="7"/>
  <c r="H38" i="7"/>
  <c r="J38" i="7"/>
  <c r="L38" i="7"/>
  <c r="N38" i="7"/>
  <c r="P38" i="7"/>
  <c r="T38" i="7"/>
  <c r="V38" i="7"/>
  <c r="X38" i="7"/>
  <c r="Z38" i="7"/>
  <c r="AD38" i="7"/>
  <c r="AF38" i="7"/>
  <c r="B39" i="7"/>
  <c r="D39" i="7"/>
  <c r="F39" i="7"/>
  <c r="H39" i="7"/>
  <c r="J39" i="7"/>
  <c r="L39" i="7"/>
  <c r="N39" i="7"/>
  <c r="P39" i="7"/>
  <c r="T39" i="7"/>
  <c r="V39" i="7"/>
  <c r="X39" i="7"/>
  <c r="Z39" i="7"/>
  <c r="AD39" i="7"/>
  <c r="AF39" i="7"/>
  <c r="B40" i="7"/>
  <c r="D40" i="7"/>
  <c r="F40" i="7"/>
  <c r="H40" i="7"/>
  <c r="J40" i="7"/>
  <c r="L40" i="7"/>
  <c r="N40" i="7"/>
  <c r="P40" i="7"/>
  <c r="T40" i="7"/>
  <c r="V40" i="7"/>
  <c r="X40" i="7"/>
  <c r="Z40" i="7"/>
  <c r="AD40" i="7"/>
  <c r="AF40" i="7"/>
  <c r="B41" i="7"/>
  <c r="D41" i="7"/>
  <c r="F41" i="7"/>
  <c r="H41" i="7"/>
  <c r="J41" i="7"/>
  <c r="L41" i="7"/>
  <c r="N41" i="7"/>
  <c r="P41" i="7"/>
  <c r="T41" i="7"/>
  <c r="V41" i="7"/>
  <c r="X41" i="7"/>
  <c r="Z41" i="7"/>
  <c r="AA41" i="7"/>
  <c r="AB41" i="7"/>
  <c r="AD41" i="7"/>
  <c r="AF41" i="7"/>
  <c r="AG41" i="7"/>
  <c r="AH41" i="7"/>
  <c r="B42" i="7"/>
  <c r="D42" i="7"/>
  <c r="F42" i="7"/>
  <c r="H42" i="7"/>
  <c r="J42" i="7"/>
  <c r="L42" i="7"/>
  <c r="N42" i="7"/>
  <c r="P42" i="7"/>
  <c r="T42" i="7"/>
  <c r="V42" i="7"/>
  <c r="X42" i="7"/>
  <c r="Z42" i="7"/>
  <c r="AD42" i="7"/>
  <c r="AF42" i="7"/>
  <c r="B43" i="7"/>
  <c r="D43" i="7"/>
  <c r="F43" i="7"/>
  <c r="H43" i="7"/>
  <c r="J43" i="7"/>
  <c r="L43" i="7"/>
  <c r="N43" i="7"/>
  <c r="P43" i="7"/>
  <c r="T43" i="7"/>
  <c r="V43" i="7"/>
  <c r="X43" i="7"/>
  <c r="Z43" i="7"/>
  <c r="AD43" i="7"/>
  <c r="AF43" i="7"/>
  <c r="B44" i="7"/>
  <c r="D44" i="7"/>
  <c r="F44" i="7"/>
  <c r="H44" i="7"/>
  <c r="J44" i="7"/>
  <c r="L44" i="7"/>
  <c r="N44" i="7"/>
  <c r="P44" i="7"/>
  <c r="T44" i="7"/>
  <c r="V44" i="7"/>
  <c r="X44" i="7"/>
  <c r="Z44" i="7"/>
  <c r="AD44" i="7"/>
  <c r="AF44" i="7"/>
  <c r="B45" i="7"/>
  <c r="D45" i="7"/>
  <c r="F45" i="7"/>
  <c r="H45" i="7"/>
  <c r="J45" i="7"/>
  <c r="L45" i="7"/>
  <c r="N45" i="7"/>
  <c r="P45" i="7"/>
  <c r="T45" i="7"/>
  <c r="V45" i="7"/>
  <c r="X45" i="7"/>
  <c r="Z45" i="7"/>
  <c r="AD45" i="7"/>
  <c r="AF45" i="7"/>
  <c r="B46" i="7"/>
  <c r="D46" i="7"/>
  <c r="F46" i="7"/>
  <c r="H46" i="7"/>
  <c r="J46" i="7"/>
  <c r="L46" i="7"/>
  <c r="N46" i="7"/>
  <c r="P46" i="7"/>
  <c r="T46" i="7"/>
  <c r="V46" i="7"/>
  <c r="X46" i="7"/>
  <c r="Z46" i="7"/>
  <c r="AD46" i="7"/>
  <c r="AF46" i="7"/>
  <c r="B47" i="7"/>
  <c r="D47" i="7"/>
  <c r="F47" i="7"/>
  <c r="H47" i="7"/>
  <c r="J47" i="7"/>
  <c r="L47" i="7"/>
  <c r="N47" i="7"/>
  <c r="P47" i="7"/>
  <c r="T47" i="7"/>
  <c r="V47" i="7"/>
  <c r="X47" i="7"/>
  <c r="Z47" i="7"/>
  <c r="AA47" i="7"/>
  <c r="AB47" i="7"/>
  <c r="AD47" i="7"/>
  <c r="AF47" i="7"/>
  <c r="AG47" i="7"/>
  <c r="AH47" i="7"/>
  <c r="B48" i="7"/>
  <c r="D48" i="7"/>
  <c r="F48" i="7"/>
  <c r="H48" i="7"/>
  <c r="J48" i="7"/>
  <c r="L48" i="7"/>
  <c r="N48" i="7"/>
  <c r="P48" i="7"/>
  <c r="T48" i="7"/>
  <c r="V48" i="7"/>
  <c r="X48" i="7"/>
  <c r="Z48" i="7"/>
  <c r="AD48" i="7"/>
  <c r="AF48" i="7"/>
  <c r="B49" i="7"/>
  <c r="D49" i="7"/>
  <c r="F49" i="7"/>
  <c r="H49" i="7"/>
  <c r="J49" i="7"/>
  <c r="L49" i="7"/>
  <c r="N49" i="7"/>
  <c r="P49" i="7"/>
  <c r="T49" i="7"/>
  <c r="V49" i="7"/>
  <c r="X49" i="7"/>
  <c r="Z49" i="7"/>
  <c r="AD49" i="7"/>
  <c r="AF49" i="7"/>
  <c r="B50" i="7"/>
  <c r="D50" i="7"/>
  <c r="F50" i="7"/>
  <c r="H50" i="7"/>
  <c r="J50" i="7"/>
  <c r="L50" i="7"/>
  <c r="N50" i="7"/>
  <c r="P50" i="7"/>
  <c r="T50" i="7"/>
  <c r="V50" i="7"/>
  <c r="X50" i="7"/>
  <c r="Z50" i="7"/>
  <c r="AA50" i="7"/>
  <c r="AB50" i="7"/>
  <c r="AD50" i="7"/>
  <c r="AF50" i="7"/>
  <c r="AG50" i="7"/>
  <c r="AH50" i="7"/>
  <c r="B51" i="7"/>
  <c r="D51" i="7"/>
  <c r="F51" i="7"/>
  <c r="H51" i="7"/>
  <c r="J51" i="7"/>
  <c r="L51" i="7"/>
  <c r="N51" i="7"/>
  <c r="P51" i="7"/>
  <c r="T51" i="7"/>
  <c r="V51" i="7"/>
  <c r="X51" i="7"/>
  <c r="Z51" i="7"/>
  <c r="AD51" i="7"/>
  <c r="AF51" i="7"/>
  <c r="B52" i="7"/>
  <c r="D52" i="7"/>
  <c r="F52" i="7"/>
  <c r="H52" i="7"/>
  <c r="J52" i="7"/>
  <c r="L52" i="7"/>
  <c r="N52" i="7"/>
  <c r="P52" i="7"/>
  <c r="T52" i="7"/>
  <c r="V52" i="7"/>
  <c r="X52" i="7"/>
  <c r="Z52" i="7"/>
  <c r="AD52" i="7"/>
  <c r="AF52" i="7"/>
  <c r="B53" i="7"/>
  <c r="D53" i="7"/>
  <c r="F53" i="7"/>
  <c r="H53" i="7"/>
  <c r="J53" i="7"/>
  <c r="L53" i="7"/>
  <c r="N53" i="7"/>
  <c r="P53" i="7"/>
  <c r="T53" i="7"/>
  <c r="V53" i="7"/>
  <c r="X53" i="7"/>
  <c r="Z53" i="7"/>
  <c r="AD53" i="7"/>
  <c r="AF53" i="7"/>
  <c r="B54" i="7"/>
  <c r="D54" i="7"/>
  <c r="F54" i="7"/>
  <c r="H54" i="7"/>
  <c r="J54" i="7"/>
  <c r="L54" i="7"/>
  <c r="N54" i="7"/>
  <c r="P54" i="7"/>
  <c r="T54" i="7"/>
  <c r="V54" i="7"/>
  <c r="X54" i="7"/>
  <c r="Z54" i="7"/>
  <c r="AA54" i="7"/>
  <c r="AB54" i="7"/>
  <c r="AD54" i="7"/>
  <c r="AF54" i="7"/>
  <c r="AG54" i="7"/>
  <c r="AH54" i="7"/>
  <c r="B55" i="7"/>
  <c r="D55" i="7"/>
  <c r="F55" i="7"/>
  <c r="H55" i="7"/>
  <c r="J55" i="7"/>
  <c r="L55" i="7"/>
  <c r="N55" i="7"/>
  <c r="P55" i="7"/>
  <c r="T55" i="7"/>
  <c r="V55" i="7"/>
  <c r="X55" i="7"/>
  <c r="Z55" i="7"/>
  <c r="AD55" i="7"/>
  <c r="AF55" i="7"/>
  <c r="B56" i="7"/>
  <c r="D56" i="7"/>
  <c r="F56" i="7"/>
  <c r="H56" i="7"/>
  <c r="J56" i="7"/>
  <c r="L56" i="7"/>
  <c r="N56" i="7"/>
  <c r="P56" i="7"/>
  <c r="T56" i="7"/>
  <c r="V56" i="7"/>
  <c r="X56" i="7"/>
  <c r="Z56" i="7"/>
  <c r="AD56" i="7"/>
  <c r="AF56" i="7"/>
  <c r="B57" i="7"/>
  <c r="D57" i="7"/>
  <c r="F57" i="7"/>
  <c r="H57" i="7"/>
  <c r="J57" i="7"/>
  <c r="L57" i="7"/>
  <c r="N57" i="7"/>
  <c r="P57" i="7"/>
  <c r="T57" i="7"/>
  <c r="V57" i="7"/>
  <c r="X57" i="7"/>
  <c r="Z57" i="7"/>
  <c r="AD57" i="7"/>
  <c r="AF57" i="7"/>
  <c r="B58" i="7"/>
  <c r="D58" i="7"/>
  <c r="F58" i="7"/>
  <c r="H58" i="7"/>
  <c r="J58" i="7"/>
  <c r="L58" i="7"/>
  <c r="N58" i="7"/>
  <c r="P58" i="7"/>
  <c r="T58" i="7"/>
  <c r="V58" i="7"/>
  <c r="X58" i="7"/>
  <c r="Z58" i="7"/>
  <c r="AD58" i="7"/>
  <c r="AF58" i="7"/>
  <c r="B59" i="7"/>
  <c r="D59" i="7"/>
  <c r="F59" i="7"/>
  <c r="H59" i="7"/>
  <c r="J59" i="7"/>
  <c r="L59" i="7"/>
  <c r="N59" i="7"/>
  <c r="P59" i="7"/>
  <c r="T59" i="7"/>
  <c r="V59" i="7"/>
  <c r="X59" i="7"/>
  <c r="Z59" i="7"/>
  <c r="AD59" i="7"/>
  <c r="AF59" i="7"/>
  <c r="B60" i="7"/>
  <c r="D60" i="7"/>
  <c r="F60" i="7"/>
  <c r="H60" i="7"/>
  <c r="J60" i="7"/>
  <c r="L60" i="7"/>
  <c r="N60" i="7"/>
  <c r="P60" i="7"/>
  <c r="T60" i="7"/>
  <c r="V60" i="7"/>
  <c r="X60" i="7"/>
  <c r="Z60" i="7"/>
  <c r="AD60" i="7"/>
  <c r="AF60" i="7"/>
  <c r="B61" i="7"/>
  <c r="D61" i="7"/>
  <c r="F61" i="7"/>
  <c r="H61" i="7"/>
  <c r="J61" i="7"/>
  <c r="L61" i="7"/>
  <c r="N61" i="7"/>
  <c r="P61" i="7"/>
  <c r="T61" i="7"/>
  <c r="V61" i="7"/>
  <c r="X61" i="7"/>
  <c r="Z61" i="7"/>
  <c r="AD61" i="7"/>
  <c r="AF61" i="7"/>
  <c r="B62" i="7"/>
  <c r="D62" i="7"/>
  <c r="F62" i="7"/>
  <c r="H62" i="7"/>
  <c r="J62" i="7"/>
  <c r="L62" i="7"/>
  <c r="N62" i="7"/>
  <c r="P62" i="7"/>
  <c r="T62" i="7"/>
  <c r="V62" i="7"/>
  <c r="X62" i="7"/>
  <c r="Z62" i="7"/>
  <c r="AA62" i="7"/>
  <c r="AB62" i="7"/>
  <c r="AD62" i="7"/>
  <c r="AF62" i="7"/>
  <c r="AG62" i="7"/>
  <c r="AH62" i="7"/>
  <c r="B63" i="7"/>
  <c r="D63" i="7"/>
  <c r="F63" i="7"/>
  <c r="H63" i="7"/>
  <c r="J63" i="7"/>
  <c r="L63" i="7"/>
  <c r="N63" i="7"/>
  <c r="P63" i="7"/>
  <c r="T63" i="7"/>
  <c r="V63" i="7"/>
  <c r="X63" i="7"/>
  <c r="Z63" i="7"/>
  <c r="AD63" i="7"/>
  <c r="AF63" i="7"/>
  <c r="B64" i="7"/>
  <c r="D64" i="7"/>
  <c r="F64" i="7"/>
  <c r="H64" i="7"/>
  <c r="J64" i="7"/>
  <c r="L64" i="7"/>
  <c r="N64" i="7"/>
  <c r="P64" i="7"/>
  <c r="T64" i="7"/>
  <c r="V64" i="7"/>
  <c r="X64" i="7"/>
  <c r="Z64" i="7"/>
  <c r="AD64" i="7"/>
  <c r="AF64" i="7"/>
  <c r="B65" i="7"/>
  <c r="D65" i="7"/>
  <c r="F65" i="7"/>
  <c r="H65" i="7"/>
  <c r="J65" i="7"/>
  <c r="L65" i="7"/>
  <c r="N65" i="7"/>
  <c r="P65" i="7"/>
  <c r="T65" i="7"/>
  <c r="V65" i="7"/>
  <c r="X65" i="7"/>
  <c r="Z65" i="7"/>
  <c r="AD65" i="7"/>
  <c r="AF65" i="7"/>
  <c r="B66" i="7"/>
  <c r="D66" i="7"/>
  <c r="F66" i="7"/>
  <c r="H66" i="7"/>
  <c r="J66" i="7"/>
  <c r="L66" i="7"/>
  <c r="N66" i="7"/>
  <c r="P66" i="7"/>
  <c r="T66" i="7"/>
  <c r="V66" i="7"/>
  <c r="X66" i="7"/>
  <c r="Z66" i="7"/>
  <c r="AD66" i="7"/>
  <c r="AF66" i="7"/>
  <c r="B67" i="7"/>
  <c r="D67" i="7"/>
  <c r="F67" i="7"/>
  <c r="H67" i="7"/>
  <c r="J67" i="7"/>
  <c r="L67" i="7"/>
  <c r="N67" i="7"/>
  <c r="P67" i="7"/>
  <c r="T67" i="7"/>
  <c r="V67" i="7"/>
  <c r="X67" i="7"/>
  <c r="Z67" i="7"/>
  <c r="AD67" i="7"/>
  <c r="AF67" i="7"/>
  <c r="B68" i="7"/>
  <c r="D68" i="7"/>
  <c r="F68" i="7"/>
  <c r="H68" i="7"/>
  <c r="J68" i="7"/>
  <c r="L68" i="7"/>
  <c r="N68" i="7"/>
  <c r="P68" i="7"/>
  <c r="T68" i="7"/>
  <c r="V68" i="7"/>
  <c r="X68" i="7"/>
  <c r="Z68" i="7"/>
  <c r="AD68" i="7"/>
  <c r="AF68" i="7"/>
  <c r="B69" i="7"/>
  <c r="D69" i="7"/>
  <c r="F69" i="7"/>
  <c r="H69" i="7"/>
  <c r="J69" i="7"/>
  <c r="L69" i="7"/>
  <c r="N69" i="7"/>
  <c r="P69" i="7"/>
  <c r="T69" i="7"/>
  <c r="V69" i="7"/>
  <c r="X69" i="7"/>
  <c r="Z69" i="7"/>
  <c r="AD69" i="7"/>
  <c r="AF69" i="7"/>
  <c r="B70" i="7"/>
  <c r="D70" i="7"/>
  <c r="F70" i="7"/>
  <c r="H70" i="7"/>
  <c r="J70" i="7"/>
  <c r="L70" i="7"/>
  <c r="N70" i="7"/>
  <c r="P70" i="7"/>
  <c r="S70" i="7"/>
  <c r="T70" i="7"/>
  <c r="U70" i="7"/>
  <c r="V70" i="7"/>
  <c r="W70" i="7"/>
  <c r="X70" i="7"/>
  <c r="Y70" i="7"/>
  <c r="Z70" i="7"/>
  <c r="AA70" i="7"/>
  <c r="AD70" i="7"/>
  <c r="AF70" i="7"/>
  <c r="AG70" i="7"/>
  <c r="B71" i="7"/>
  <c r="D71" i="7"/>
  <c r="F71" i="7"/>
  <c r="H71" i="7"/>
  <c r="J71" i="7"/>
  <c r="L71" i="7"/>
  <c r="N71" i="7"/>
  <c r="P71" i="7"/>
  <c r="T71" i="7"/>
  <c r="V71" i="7"/>
  <c r="X71" i="7"/>
  <c r="Z71" i="7"/>
  <c r="AD71" i="7"/>
  <c r="AF71" i="7"/>
  <c r="B72" i="7"/>
  <c r="D72" i="7"/>
  <c r="F72" i="7"/>
  <c r="G72" i="7"/>
  <c r="H72" i="7"/>
  <c r="J72" i="7"/>
  <c r="L72" i="7"/>
  <c r="N72" i="7"/>
  <c r="P72" i="7"/>
  <c r="S72" i="7"/>
  <c r="T72" i="7"/>
  <c r="U72" i="7"/>
  <c r="V72" i="7"/>
  <c r="X72" i="7"/>
  <c r="Z72" i="7"/>
  <c r="AA72" i="7"/>
  <c r="AD72" i="7"/>
  <c r="AF72" i="7"/>
  <c r="AG72" i="7"/>
  <c r="B73" i="7"/>
  <c r="D73" i="7"/>
  <c r="F73" i="7"/>
  <c r="H73" i="7"/>
  <c r="B74" i="7"/>
  <c r="F74" i="7"/>
  <c r="H74" i="7"/>
  <c r="B75" i="7"/>
  <c r="F75" i="7"/>
  <c r="H75" i="7"/>
  <c r="B76" i="7"/>
  <c r="F76" i="7"/>
  <c r="H76" i="7"/>
  <c r="I76" i="7"/>
  <c r="J76" i="7"/>
  <c r="K76" i="7"/>
  <c r="M76" i="7"/>
  <c r="O76" i="7"/>
  <c r="Q76" i="7"/>
  <c r="S76" i="7"/>
  <c r="U76" i="7"/>
  <c r="W76" i="7"/>
  <c r="Y76" i="7"/>
  <c r="AC76" i="7"/>
  <c r="AE76" i="7"/>
  <c r="B78" i="7"/>
  <c r="B79" i="7"/>
  <c r="C79" i="7"/>
  <c r="E79" i="7"/>
  <c r="G79" i="7"/>
  <c r="I79" i="7"/>
  <c r="K79" i="7"/>
  <c r="M79" i="7"/>
  <c r="O79" i="7"/>
  <c r="Q79" i="7"/>
  <c r="S79" i="7"/>
  <c r="U79" i="7"/>
  <c r="W79" i="7"/>
  <c r="Y79" i="7"/>
  <c r="AA79" i="7"/>
  <c r="AC79" i="7"/>
  <c r="AE79" i="7"/>
  <c r="AG79" i="7"/>
  <c r="AG1" i="80"/>
  <c r="B7" i="80"/>
  <c r="D7" i="80"/>
  <c r="F7" i="80"/>
  <c r="H7" i="80"/>
  <c r="J7" i="80"/>
  <c r="L7" i="80"/>
  <c r="N7" i="80"/>
  <c r="P7" i="80"/>
  <c r="R7" i="80"/>
  <c r="T7" i="80"/>
  <c r="V7" i="80"/>
  <c r="X7" i="80"/>
  <c r="Z7" i="80"/>
  <c r="AB7" i="80"/>
  <c r="AD7" i="80"/>
  <c r="AF7" i="80"/>
  <c r="AH7" i="80"/>
  <c r="AJ7" i="80"/>
  <c r="AL7" i="80"/>
  <c r="B8" i="80"/>
  <c r="D8" i="80"/>
  <c r="F8" i="80"/>
  <c r="H8" i="80"/>
  <c r="J8" i="80"/>
  <c r="K8" i="80"/>
  <c r="L8" i="80"/>
  <c r="N8" i="80"/>
  <c r="O8" i="80"/>
  <c r="P8" i="80"/>
  <c r="R8" i="80"/>
  <c r="T8" i="80"/>
  <c r="V8" i="80"/>
  <c r="X8" i="80"/>
  <c r="Z8" i="80"/>
  <c r="AB8" i="80"/>
  <c r="AC8" i="80"/>
  <c r="AD8" i="80"/>
  <c r="AE8" i="80"/>
  <c r="AF8" i="80"/>
  <c r="AG8" i="80"/>
  <c r="AH8" i="80"/>
  <c r="AJ8" i="80"/>
  <c r="AL8" i="80"/>
  <c r="B9" i="80"/>
  <c r="D9" i="80"/>
  <c r="F9" i="80"/>
  <c r="H9" i="80"/>
  <c r="J9" i="80"/>
  <c r="K9" i="80"/>
  <c r="L9" i="80"/>
  <c r="N9" i="80"/>
  <c r="O9" i="80"/>
  <c r="P9" i="80"/>
  <c r="R9" i="80"/>
  <c r="T9" i="80"/>
  <c r="V9" i="80"/>
  <c r="X9" i="80"/>
  <c r="Z9" i="80"/>
  <c r="AB9" i="80"/>
  <c r="AC9" i="80"/>
  <c r="AD9" i="80"/>
  <c r="AE9" i="80"/>
  <c r="AF9" i="80"/>
  <c r="AG9" i="80"/>
  <c r="AH9" i="80"/>
  <c r="AJ9" i="80"/>
  <c r="AL9" i="80"/>
  <c r="B10" i="80"/>
  <c r="D10" i="80"/>
  <c r="F10" i="80"/>
  <c r="H10" i="80"/>
  <c r="J10" i="80"/>
  <c r="K10" i="80"/>
  <c r="L10" i="80"/>
  <c r="N10" i="80"/>
  <c r="O10" i="80"/>
  <c r="P10" i="80"/>
  <c r="R10" i="80"/>
  <c r="T10" i="80"/>
  <c r="V10" i="80"/>
  <c r="X10" i="80"/>
  <c r="Z10" i="80"/>
  <c r="AB10" i="80"/>
  <c r="AC10" i="80"/>
  <c r="AD10" i="80"/>
  <c r="AE10" i="80"/>
  <c r="AF10" i="80"/>
  <c r="AG10" i="80"/>
  <c r="AH10" i="80"/>
  <c r="AJ10" i="80"/>
  <c r="AL10" i="80"/>
  <c r="B11" i="80"/>
  <c r="D11" i="80"/>
  <c r="F11" i="80"/>
  <c r="H11" i="80"/>
  <c r="J11" i="80"/>
  <c r="K11" i="80"/>
  <c r="L11" i="80"/>
  <c r="N11" i="80"/>
  <c r="O11" i="80"/>
  <c r="P11" i="80"/>
  <c r="R11" i="80"/>
  <c r="T11" i="80"/>
  <c r="V11" i="80"/>
  <c r="X11" i="80"/>
  <c r="Z11" i="80"/>
  <c r="AB11" i="80"/>
  <c r="AC11" i="80"/>
  <c r="AD11" i="80"/>
  <c r="AE11" i="80"/>
  <c r="AF11" i="80"/>
  <c r="AG11" i="80"/>
  <c r="AH11" i="80"/>
  <c r="AJ11" i="80"/>
  <c r="AL11" i="80"/>
  <c r="B12" i="80"/>
  <c r="D12" i="80"/>
  <c r="F12" i="80"/>
  <c r="H12" i="80"/>
  <c r="J12" i="80"/>
  <c r="K12" i="80"/>
  <c r="L12" i="80"/>
  <c r="N12" i="80"/>
  <c r="O12" i="80"/>
  <c r="P12" i="80"/>
  <c r="R12" i="80"/>
  <c r="T12" i="80"/>
  <c r="V12" i="80"/>
  <c r="X12" i="80"/>
  <c r="Z12" i="80"/>
  <c r="AB12" i="80"/>
  <c r="AC12" i="80"/>
  <c r="AD12" i="80"/>
  <c r="AE12" i="80"/>
  <c r="AF12" i="80"/>
  <c r="AG12" i="80"/>
  <c r="AH12" i="80"/>
  <c r="AJ12" i="80"/>
  <c r="AK12" i="80"/>
  <c r="AL12" i="80"/>
  <c r="B14" i="80"/>
  <c r="D14" i="80"/>
  <c r="F14" i="80"/>
  <c r="H14" i="80"/>
  <c r="J14" i="80"/>
  <c r="N14" i="80"/>
  <c r="R14" i="80"/>
  <c r="T14" i="80"/>
  <c r="V14" i="80"/>
  <c r="X14" i="80"/>
  <c r="Z14" i="80"/>
  <c r="AB14" i="80"/>
  <c r="AJ14" i="80"/>
  <c r="AL14" i="80"/>
  <c r="B15" i="80"/>
  <c r="D15" i="80"/>
  <c r="F15" i="80"/>
  <c r="H15" i="80"/>
  <c r="J15" i="80"/>
  <c r="N15" i="80"/>
  <c r="R15" i="80"/>
  <c r="T15" i="80"/>
  <c r="V15" i="80"/>
  <c r="X15" i="80"/>
  <c r="Z15" i="80"/>
  <c r="AB15" i="80"/>
  <c r="AJ15" i="80"/>
  <c r="AL15" i="80"/>
  <c r="B16" i="80"/>
  <c r="D16" i="80"/>
  <c r="F16" i="80"/>
  <c r="H16" i="80"/>
  <c r="J16" i="80"/>
  <c r="N16" i="80"/>
  <c r="R16" i="80"/>
  <c r="T16" i="80"/>
  <c r="V16" i="80"/>
  <c r="X16" i="80"/>
  <c r="Z16" i="80"/>
  <c r="AB16" i="80"/>
  <c r="AJ16" i="80"/>
  <c r="AL16" i="80"/>
  <c r="B17" i="80"/>
  <c r="D17" i="80"/>
  <c r="F17" i="80"/>
  <c r="H17" i="80"/>
  <c r="J17" i="80"/>
  <c r="N17" i="80"/>
  <c r="R17" i="80"/>
  <c r="T17" i="80"/>
  <c r="V17" i="80"/>
  <c r="X17" i="80"/>
  <c r="Z17" i="80"/>
  <c r="AB17" i="80"/>
  <c r="AJ17" i="80"/>
  <c r="AL17" i="80"/>
  <c r="B18" i="80"/>
  <c r="D18" i="80"/>
  <c r="F18" i="80"/>
  <c r="H18" i="80"/>
  <c r="J18" i="80"/>
  <c r="N18" i="80"/>
  <c r="R18" i="80"/>
  <c r="T18" i="80"/>
  <c r="V18" i="80"/>
  <c r="X18" i="80"/>
  <c r="Z18" i="80"/>
  <c r="AB18" i="80"/>
  <c r="AJ18" i="80"/>
  <c r="AL18" i="80"/>
  <c r="B19" i="80"/>
  <c r="D19" i="80"/>
  <c r="F19" i="80"/>
  <c r="H19" i="80"/>
  <c r="J19" i="80"/>
  <c r="N19" i="80"/>
  <c r="R19" i="80"/>
  <c r="T19" i="80"/>
  <c r="V19" i="80"/>
  <c r="X19" i="80"/>
  <c r="Z19" i="80"/>
  <c r="AB19" i="80"/>
  <c r="AJ19" i="80"/>
  <c r="AL19" i="80"/>
  <c r="B20" i="80"/>
  <c r="D20" i="80"/>
  <c r="F20" i="80"/>
  <c r="H20" i="80"/>
  <c r="J20" i="80"/>
  <c r="N20" i="80"/>
  <c r="R20" i="80"/>
  <c r="T20" i="80"/>
  <c r="V20" i="80"/>
  <c r="X20" i="80"/>
  <c r="Z20" i="80"/>
  <c r="AB20" i="80"/>
  <c r="AJ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G21" i="80"/>
  <c r="AJ21" i="80"/>
  <c r="AK21" i="80"/>
  <c r="AL21" i="80"/>
  <c r="B22" i="80"/>
  <c r="D22" i="80"/>
  <c r="F22" i="80"/>
  <c r="H22" i="80"/>
  <c r="J22" i="80"/>
  <c r="N22" i="80"/>
  <c r="R22" i="80"/>
  <c r="T22" i="80"/>
  <c r="V22" i="80"/>
  <c r="X22" i="80"/>
  <c r="Z22" i="80"/>
  <c r="AB22" i="80"/>
  <c r="AJ22" i="80"/>
  <c r="AL22" i="80"/>
  <c r="B23" i="80"/>
  <c r="D23" i="80"/>
  <c r="F23" i="80"/>
  <c r="H23" i="80"/>
  <c r="J23" i="80"/>
  <c r="N23" i="80"/>
  <c r="R23" i="80"/>
  <c r="T23" i="80"/>
  <c r="V23" i="80"/>
  <c r="X23" i="80"/>
  <c r="Z23" i="80"/>
  <c r="AB23" i="80"/>
  <c r="AJ23" i="80"/>
  <c r="AL23" i="80"/>
  <c r="B24" i="80"/>
  <c r="D24" i="80"/>
  <c r="F24" i="80"/>
  <c r="H24" i="80"/>
  <c r="J24" i="80"/>
  <c r="N24" i="80"/>
  <c r="R24" i="80"/>
  <c r="T24" i="80"/>
  <c r="V24" i="80"/>
  <c r="X24" i="80"/>
  <c r="Z24" i="80"/>
  <c r="AB24" i="80"/>
  <c r="AJ24" i="80"/>
  <c r="AL24" i="80"/>
  <c r="B25" i="80"/>
  <c r="D25" i="80"/>
  <c r="F25" i="80"/>
  <c r="H25" i="80"/>
  <c r="J25" i="80"/>
  <c r="N25" i="80"/>
  <c r="R25" i="80"/>
  <c r="T25" i="80"/>
  <c r="V25" i="80"/>
  <c r="X25" i="80"/>
  <c r="Z25" i="80"/>
  <c r="AB25" i="80"/>
  <c r="AJ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G26" i="80"/>
  <c r="AJ26" i="80"/>
  <c r="AK26" i="80"/>
  <c r="AL26" i="80"/>
  <c r="B27" i="80"/>
  <c r="D27" i="80"/>
  <c r="F27" i="80"/>
  <c r="J27" i="80"/>
  <c r="N27" i="80"/>
  <c r="R27" i="80"/>
  <c r="T27" i="80"/>
  <c r="V27" i="80"/>
  <c r="X27" i="80"/>
  <c r="Z27" i="80"/>
  <c r="AB27" i="80"/>
  <c r="AJ27" i="80"/>
  <c r="AL27" i="80"/>
  <c r="B28" i="80"/>
  <c r="D28" i="80"/>
  <c r="F28" i="80"/>
  <c r="J28" i="80"/>
  <c r="N28" i="80"/>
  <c r="R28" i="80"/>
  <c r="T28" i="80"/>
  <c r="V28" i="80"/>
  <c r="X28" i="80"/>
  <c r="Z28" i="80"/>
  <c r="AB28" i="80"/>
  <c r="AJ28" i="80"/>
  <c r="AL28" i="80"/>
  <c r="B29" i="80"/>
  <c r="D29" i="80"/>
  <c r="F29" i="80"/>
  <c r="H29" i="80"/>
  <c r="J29" i="80"/>
  <c r="N29" i="80"/>
  <c r="R29" i="80"/>
  <c r="T29" i="80"/>
  <c r="V29" i="80"/>
  <c r="X29" i="80"/>
  <c r="Z29" i="80"/>
  <c r="AB29" i="80"/>
  <c r="AJ29" i="80"/>
  <c r="AL29" i="80"/>
  <c r="B30" i="80"/>
  <c r="D30" i="80"/>
  <c r="F30" i="80"/>
  <c r="H30" i="80"/>
  <c r="J30" i="80"/>
  <c r="N30" i="80"/>
  <c r="R30" i="80"/>
  <c r="T30" i="80"/>
  <c r="V30" i="80"/>
  <c r="X30" i="80"/>
  <c r="Z30" i="80"/>
  <c r="AB30" i="80"/>
  <c r="AJ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G31" i="80"/>
  <c r="AJ31" i="80"/>
  <c r="AK31" i="80"/>
  <c r="AL31" i="80"/>
  <c r="B32" i="80"/>
  <c r="D32" i="80"/>
  <c r="F32" i="80"/>
  <c r="H32" i="80"/>
  <c r="J32" i="80"/>
  <c r="N32" i="80"/>
  <c r="R32" i="80"/>
  <c r="T32" i="80"/>
  <c r="V32" i="80"/>
  <c r="X32" i="80"/>
  <c r="Z32" i="80"/>
  <c r="AB32" i="80"/>
  <c r="AJ32" i="80"/>
  <c r="AL32" i="80"/>
  <c r="B33" i="80"/>
  <c r="D33" i="80"/>
  <c r="F33" i="80"/>
  <c r="H33" i="80"/>
  <c r="J33" i="80"/>
  <c r="N33" i="80"/>
  <c r="R33" i="80"/>
  <c r="T33" i="80"/>
  <c r="V33" i="80"/>
  <c r="X33" i="80"/>
  <c r="Z33" i="80"/>
  <c r="AB33" i="80"/>
  <c r="AJ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G34" i="80"/>
  <c r="AJ34" i="80"/>
  <c r="AK34" i="80"/>
  <c r="AL34" i="80"/>
  <c r="B35" i="80"/>
  <c r="D35" i="80"/>
  <c r="F35" i="80"/>
  <c r="H35" i="80"/>
  <c r="J35" i="80"/>
  <c r="N35" i="80"/>
  <c r="R35" i="80"/>
  <c r="T35" i="80"/>
  <c r="V35" i="80"/>
  <c r="X35" i="80"/>
  <c r="Z35" i="80"/>
  <c r="AB35" i="80"/>
  <c r="AJ35" i="80"/>
  <c r="AL35" i="80"/>
  <c r="B36" i="80"/>
  <c r="D36" i="80"/>
  <c r="F36" i="80"/>
  <c r="H36" i="80"/>
  <c r="J36" i="80"/>
  <c r="N36" i="80"/>
  <c r="R36" i="80"/>
  <c r="T36" i="80"/>
  <c r="V36" i="80"/>
  <c r="X36" i="80"/>
  <c r="Z36" i="80"/>
  <c r="AB36" i="80"/>
  <c r="AJ36" i="80"/>
  <c r="AL36" i="80"/>
  <c r="B37" i="80"/>
  <c r="D37" i="80"/>
  <c r="F37" i="80"/>
  <c r="H37" i="80"/>
  <c r="J37" i="80"/>
  <c r="N37" i="80"/>
  <c r="R37" i="80"/>
  <c r="T37" i="80"/>
  <c r="V37" i="80"/>
  <c r="X37" i="80"/>
  <c r="Z37" i="80"/>
  <c r="AB37" i="80"/>
  <c r="AJ37" i="80"/>
  <c r="AL37" i="80"/>
  <c r="B38" i="80"/>
  <c r="D38" i="80"/>
  <c r="F38" i="80"/>
  <c r="H38" i="80"/>
  <c r="J38" i="80"/>
  <c r="N38" i="80"/>
  <c r="R38" i="80"/>
  <c r="T38" i="80"/>
  <c r="V38" i="80"/>
  <c r="X38" i="80"/>
  <c r="Z38" i="80"/>
  <c r="AB38" i="80"/>
  <c r="AJ38" i="80"/>
  <c r="AL38" i="80"/>
  <c r="B39" i="80"/>
  <c r="D39" i="80"/>
  <c r="F39" i="80"/>
  <c r="H39" i="80"/>
  <c r="J39" i="80"/>
  <c r="N39" i="80"/>
  <c r="R39" i="80"/>
  <c r="T39" i="80"/>
  <c r="V39" i="80"/>
  <c r="X39" i="80"/>
  <c r="Z39" i="80"/>
  <c r="AB39" i="80"/>
  <c r="AJ39" i="80"/>
  <c r="AL39" i="80"/>
  <c r="B40" i="80"/>
  <c r="D40" i="80"/>
  <c r="F40" i="80"/>
  <c r="H40" i="80"/>
  <c r="J40" i="80"/>
  <c r="N40" i="80"/>
  <c r="R40" i="80"/>
  <c r="T40" i="80"/>
  <c r="V40" i="80"/>
  <c r="X40" i="80"/>
  <c r="Z40" i="80"/>
  <c r="AB40" i="80"/>
  <c r="AJ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G41" i="80"/>
  <c r="AJ41" i="80"/>
  <c r="AK41" i="80"/>
  <c r="AL41" i="80"/>
  <c r="B42" i="80"/>
  <c r="D42" i="80"/>
  <c r="F42" i="80"/>
  <c r="H42" i="80"/>
  <c r="J42" i="80"/>
  <c r="N42" i="80"/>
  <c r="R42" i="80"/>
  <c r="T42" i="80"/>
  <c r="V42" i="80"/>
  <c r="X42" i="80"/>
  <c r="Z42" i="80"/>
  <c r="AB42" i="80"/>
  <c r="AJ42" i="80"/>
  <c r="AL42" i="80"/>
  <c r="B43" i="80"/>
  <c r="D43" i="80"/>
  <c r="F43" i="80"/>
  <c r="H43" i="80"/>
  <c r="J43" i="80"/>
  <c r="N43" i="80"/>
  <c r="R43" i="80"/>
  <c r="T43" i="80"/>
  <c r="V43" i="80"/>
  <c r="X43" i="80"/>
  <c r="Z43" i="80"/>
  <c r="AB43" i="80"/>
  <c r="AJ43" i="80"/>
  <c r="AL43" i="80"/>
  <c r="B44" i="80"/>
  <c r="D44" i="80"/>
  <c r="F44" i="80"/>
  <c r="H44" i="80"/>
  <c r="J44" i="80"/>
  <c r="N44" i="80"/>
  <c r="R44" i="80"/>
  <c r="T44" i="80"/>
  <c r="V44" i="80"/>
  <c r="X44" i="80"/>
  <c r="Z44" i="80"/>
  <c r="AB44" i="80"/>
  <c r="AJ44" i="80"/>
  <c r="AL44" i="80"/>
  <c r="B45" i="80"/>
  <c r="D45" i="80"/>
  <c r="F45" i="80"/>
  <c r="H45" i="80"/>
  <c r="J45" i="80"/>
  <c r="N45" i="80"/>
  <c r="R45" i="80"/>
  <c r="T45" i="80"/>
  <c r="V45" i="80"/>
  <c r="X45" i="80"/>
  <c r="Z45" i="80"/>
  <c r="AB45" i="80"/>
  <c r="AJ45" i="80"/>
  <c r="AL45" i="80"/>
  <c r="B46" i="80"/>
  <c r="D46" i="80"/>
  <c r="F46" i="80"/>
  <c r="H46" i="80"/>
  <c r="J46" i="80"/>
  <c r="N46" i="80"/>
  <c r="R46" i="80"/>
  <c r="T46" i="80"/>
  <c r="V46" i="80"/>
  <c r="X46" i="80"/>
  <c r="Z46" i="80"/>
  <c r="AB46" i="80"/>
  <c r="AJ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G47" i="80"/>
  <c r="AJ47" i="80"/>
  <c r="AK47" i="80"/>
  <c r="AL47" i="80"/>
  <c r="B48" i="80"/>
  <c r="D48" i="80"/>
  <c r="F48" i="80"/>
  <c r="H48" i="80"/>
  <c r="J48" i="80"/>
  <c r="N48" i="80"/>
  <c r="R48" i="80"/>
  <c r="T48" i="80"/>
  <c r="V48" i="80"/>
  <c r="X48" i="80"/>
  <c r="Z48" i="80"/>
  <c r="AB48" i="80"/>
  <c r="AJ48" i="80"/>
  <c r="AL48" i="80"/>
  <c r="B49" i="80"/>
  <c r="D49" i="80"/>
  <c r="F49" i="80"/>
  <c r="H49" i="80"/>
  <c r="J49" i="80"/>
  <c r="N49" i="80"/>
  <c r="R49" i="80"/>
  <c r="T49" i="80"/>
  <c r="V49" i="80"/>
  <c r="X49" i="80"/>
  <c r="Z49" i="80"/>
  <c r="AB49" i="80"/>
  <c r="AJ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G50" i="80"/>
  <c r="AJ50" i="80"/>
  <c r="AK50" i="80"/>
  <c r="AL50" i="80"/>
  <c r="B51" i="80"/>
  <c r="D51" i="80"/>
  <c r="F51" i="80"/>
  <c r="H51" i="80"/>
  <c r="J51" i="80"/>
  <c r="N51" i="80"/>
  <c r="R51" i="80"/>
  <c r="T51" i="80"/>
  <c r="V51" i="80"/>
  <c r="X51" i="80"/>
  <c r="Z51" i="80"/>
  <c r="AB51" i="80"/>
  <c r="AJ51" i="80"/>
  <c r="AL51" i="80"/>
  <c r="B52" i="80"/>
  <c r="D52" i="80"/>
  <c r="F52" i="80"/>
  <c r="H52" i="80"/>
  <c r="J52" i="80"/>
  <c r="N52" i="80"/>
  <c r="R52" i="80"/>
  <c r="T52" i="80"/>
  <c r="V52" i="80"/>
  <c r="X52" i="80"/>
  <c r="Z52" i="80"/>
  <c r="AB52" i="80"/>
  <c r="AJ52" i="80"/>
  <c r="AL52" i="80"/>
  <c r="B53" i="80"/>
  <c r="D53" i="80"/>
  <c r="F53" i="80"/>
  <c r="H53" i="80"/>
  <c r="J53" i="80"/>
  <c r="N53" i="80"/>
  <c r="R53" i="80"/>
  <c r="T53" i="80"/>
  <c r="V53" i="80"/>
  <c r="X53" i="80"/>
  <c r="Z53" i="80"/>
  <c r="AB53" i="80"/>
  <c r="AJ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G54" i="80"/>
  <c r="AJ54" i="80"/>
  <c r="AK54" i="80"/>
  <c r="AL54" i="80"/>
  <c r="B55" i="80"/>
  <c r="D55" i="80"/>
  <c r="F55" i="80"/>
  <c r="H55" i="80"/>
  <c r="J55" i="80"/>
  <c r="N55" i="80"/>
  <c r="R55" i="80"/>
  <c r="T55" i="80"/>
  <c r="V55" i="80"/>
  <c r="X55" i="80"/>
  <c r="Z55" i="80"/>
  <c r="AB55" i="80"/>
  <c r="AJ55" i="80"/>
  <c r="AL55" i="80"/>
  <c r="B56" i="80"/>
  <c r="D56" i="80"/>
  <c r="F56" i="80"/>
  <c r="H56" i="80"/>
  <c r="J56" i="80"/>
  <c r="N56" i="80"/>
  <c r="R56" i="80"/>
  <c r="T56" i="80"/>
  <c r="V56" i="80"/>
  <c r="X56" i="80"/>
  <c r="Z56" i="80"/>
  <c r="AB56" i="80"/>
  <c r="AJ56" i="80"/>
  <c r="AL56" i="80"/>
  <c r="B57" i="80"/>
  <c r="D57" i="80"/>
  <c r="F57" i="80"/>
  <c r="H57" i="80"/>
  <c r="J57" i="80"/>
  <c r="N57" i="80"/>
  <c r="R57" i="80"/>
  <c r="T57" i="80"/>
  <c r="V57" i="80"/>
  <c r="X57" i="80"/>
  <c r="Z57" i="80"/>
  <c r="AB57" i="80"/>
  <c r="AJ57" i="80"/>
  <c r="AL57" i="80"/>
  <c r="B58" i="80"/>
  <c r="D58" i="80"/>
  <c r="F58" i="80"/>
  <c r="H58" i="80"/>
  <c r="J58" i="80"/>
  <c r="N58" i="80"/>
  <c r="R58" i="80"/>
  <c r="T58" i="80"/>
  <c r="V58" i="80"/>
  <c r="X58" i="80"/>
  <c r="Z58" i="80"/>
  <c r="AB58" i="80"/>
  <c r="AJ58" i="80"/>
  <c r="AL58" i="80"/>
  <c r="B59" i="80"/>
  <c r="D59" i="80"/>
  <c r="F59" i="80"/>
  <c r="H59" i="80"/>
  <c r="J59" i="80"/>
  <c r="N59" i="80"/>
  <c r="R59" i="80"/>
  <c r="T59" i="80"/>
  <c r="V59" i="80"/>
  <c r="X59" i="80"/>
  <c r="Z59" i="80"/>
  <c r="AB59" i="80"/>
  <c r="AJ59" i="80"/>
  <c r="AL59" i="80"/>
  <c r="B60" i="80"/>
  <c r="D60" i="80"/>
  <c r="F60" i="80"/>
  <c r="H60" i="80"/>
  <c r="J60" i="80"/>
  <c r="N60" i="80"/>
  <c r="R60" i="80"/>
  <c r="T60" i="80"/>
  <c r="V60" i="80"/>
  <c r="X60" i="80"/>
  <c r="Z60" i="80"/>
  <c r="AB60" i="80"/>
  <c r="AJ60" i="80"/>
  <c r="AL60" i="80"/>
  <c r="B61" i="80"/>
  <c r="D61" i="80"/>
  <c r="F61" i="80"/>
  <c r="H61" i="80"/>
  <c r="J61" i="80"/>
  <c r="N61" i="80"/>
  <c r="R61" i="80"/>
  <c r="T61" i="80"/>
  <c r="V61" i="80"/>
  <c r="X61" i="80"/>
  <c r="Z61" i="80"/>
  <c r="AB61" i="80"/>
  <c r="AJ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G62" i="80"/>
  <c r="AJ62" i="80"/>
  <c r="AK62" i="80"/>
  <c r="AL62" i="80"/>
  <c r="B63" i="80"/>
  <c r="D63" i="80"/>
  <c r="F63" i="80"/>
  <c r="H63" i="80"/>
  <c r="J63" i="80"/>
  <c r="N63" i="80"/>
  <c r="R63" i="80"/>
  <c r="T63" i="80"/>
  <c r="V63" i="80"/>
  <c r="X63" i="80"/>
  <c r="Z63" i="80"/>
  <c r="AB63" i="80"/>
  <c r="AJ63" i="80"/>
  <c r="AL63" i="80"/>
  <c r="B64" i="80"/>
  <c r="D64" i="80"/>
  <c r="F64" i="80"/>
  <c r="H64" i="80"/>
  <c r="J64" i="80"/>
  <c r="N64" i="80"/>
  <c r="R64" i="80"/>
  <c r="T64" i="80"/>
  <c r="V64" i="80"/>
  <c r="X64" i="80"/>
  <c r="Z64" i="80"/>
  <c r="AB64" i="80"/>
  <c r="AJ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E65" i="80"/>
  <c r="AG65" i="80"/>
  <c r="AJ65" i="80"/>
  <c r="AK65" i="80"/>
  <c r="AL65" i="80"/>
  <c r="B66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J66" i="80"/>
  <c r="AL66" i="80"/>
  <c r="B67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J67" i="80"/>
  <c r="AL67" i="80"/>
  <c r="B68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J68" i="80"/>
  <c r="AL68" i="80"/>
  <c r="B69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J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J70" i="80"/>
  <c r="AK70" i="80"/>
  <c r="AL70" i="80"/>
  <c r="B71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J71" i="80"/>
  <c r="AL71" i="80"/>
  <c r="B72" i="80"/>
  <c r="D72" i="80"/>
  <c r="F72" i="80"/>
  <c r="H72" i="80"/>
  <c r="J72" i="80"/>
  <c r="K72" i="80"/>
  <c r="L72" i="80"/>
  <c r="N72" i="80"/>
  <c r="O72" i="80"/>
  <c r="R72" i="80"/>
  <c r="T72" i="80"/>
  <c r="V72" i="80"/>
  <c r="X72" i="80"/>
  <c r="Z72" i="80"/>
  <c r="AB72" i="80"/>
  <c r="AE72" i="80"/>
  <c r="AF72" i="80"/>
  <c r="AG72" i="80"/>
  <c r="AH72" i="80"/>
  <c r="AJ72" i="80"/>
  <c r="AK72" i="80"/>
  <c r="AL72" i="80"/>
  <c r="B73" i="80"/>
  <c r="B74" i="80"/>
  <c r="B75" i="80"/>
  <c r="B76" i="80"/>
  <c r="C76" i="80"/>
  <c r="E76" i="80"/>
  <c r="G76" i="80"/>
  <c r="I76" i="80"/>
  <c r="M76" i="80"/>
  <c r="N76" i="80"/>
  <c r="Q76" i="80"/>
  <c r="S76" i="80"/>
  <c r="U76" i="80"/>
  <c r="W76" i="80"/>
  <c r="Y76" i="80"/>
  <c r="AI76" i="80"/>
  <c r="AK76" i="80"/>
  <c r="B78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G79" i="80"/>
  <c r="AI79" i="80"/>
  <c r="AK79" i="80"/>
  <c r="Y1" i="5"/>
  <c r="B7" i="5"/>
  <c r="D7" i="5"/>
  <c r="F7" i="5"/>
  <c r="H7" i="5"/>
  <c r="J7" i="5"/>
  <c r="L7" i="5"/>
  <c r="N7" i="5"/>
  <c r="P7" i="5"/>
  <c r="R7" i="5"/>
  <c r="T7" i="5"/>
  <c r="V7" i="5"/>
  <c r="X7" i="5"/>
  <c r="Z7" i="5"/>
  <c r="AB7" i="5"/>
  <c r="B8" i="5"/>
  <c r="D8" i="5"/>
  <c r="F8" i="5"/>
  <c r="H8" i="5"/>
  <c r="J8" i="5"/>
  <c r="L8" i="5"/>
  <c r="N8" i="5"/>
  <c r="P8" i="5"/>
  <c r="R8" i="5"/>
  <c r="T8" i="5"/>
  <c r="V8" i="5"/>
  <c r="X8" i="5"/>
  <c r="Z8" i="5"/>
  <c r="AB8" i="5"/>
  <c r="B9" i="5"/>
  <c r="D9" i="5"/>
  <c r="F9" i="5"/>
  <c r="H9" i="5"/>
  <c r="J9" i="5"/>
  <c r="L9" i="5"/>
  <c r="N9" i="5"/>
  <c r="P9" i="5"/>
  <c r="R9" i="5"/>
  <c r="T9" i="5"/>
  <c r="V9" i="5"/>
  <c r="X9" i="5"/>
  <c r="Z9" i="5"/>
  <c r="AB9" i="5"/>
  <c r="B10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B11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B12" i="5"/>
  <c r="D12" i="5"/>
  <c r="F12" i="5"/>
  <c r="H12" i="5"/>
  <c r="J12" i="5"/>
  <c r="L12" i="5"/>
  <c r="N12" i="5"/>
  <c r="P12" i="5"/>
  <c r="R12" i="5"/>
  <c r="S12" i="5"/>
  <c r="T12" i="5"/>
  <c r="V12" i="5"/>
  <c r="X12" i="5"/>
  <c r="Z12" i="5"/>
  <c r="AB12" i="5"/>
  <c r="B14" i="5"/>
  <c r="D14" i="5"/>
  <c r="F14" i="5"/>
  <c r="H14" i="5"/>
  <c r="J14" i="5"/>
  <c r="L14" i="5"/>
  <c r="N14" i="5"/>
  <c r="P14" i="5"/>
  <c r="R14" i="5"/>
  <c r="T14" i="5"/>
  <c r="V14" i="5"/>
  <c r="X14" i="5"/>
  <c r="Z14" i="5"/>
  <c r="AB14" i="5"/>
  <c r="B15" i="5"/>
  <c r="D15" i="5"/>
  <c r="F15" i="5"/>
  <c r="H15" i="5"/>
  <c r="J15" i="5"/>
  <c r="L15" i="5"/>
  <c r="N15" i="5"/>
  <c r="P15" i="5"/>
  <c r="R15" i="5"/>
  <c r="T15" i="5"/>
  <c r="V15" i="5"/>
  <c r="X15" i="5"/>
  <c r="Z15" i="5"/>
  <c r="AB15" i="5"/>
  <c r="B16" i="5"/>
  <c r="D16" i="5"/>
  <c r="F16" i="5"/>
  <c r="H16" i="5"/>
  <c r="J16" i="5"/>
  <c r="L16" i="5"/>
  <c r="N16" i="5"/>
  <c r="P16" i="5"/>
  <c r="R16" i="5"/>
  <c r="T16" i="5"/>
  <c r="V16" i="5"/>
  <c r="X16" i="5"/>
  <c r="Z16" i="5"/>
  <c r="AB16" i="5"/>
  <c r="B17" i="5"/>
  <c r="D17" i="5"/>
  <c r="F17" i="5"/>
  <c r="H17" i="5"/>
  <c r="J17" i="5"/>
  <c r="L17" i="5"/>
  <c r="N17" i="5"/>
  <c r="P17" i="5"/>
  <c r="R17" i="5"/>
  <c r="T17" i="5"/>
  <c r="V17" i="5"/>
  <c r="X17" i="5"/>
  <c r="Z17" i="5"/>
  <c r="AB17" i="5"/>
  <c r="B18" i="5"/>
  <c r="D18" i="5"/>
  <c r="F18" i="5"/>
  <c r="H18" i="5"/>
  <c r="J18" i="5"/>
  <c r="L18" i="5"/>
  <c r="N18" i="5"/>
  <c r="P18" i="5"/>
  <c r="R18" i="5"/>
  <c r="T18" i="5"/>
  <c r="V18" i="5"/>
  <c r="X18" i="5"/>
  <c r="Z18" i="5"/>
  <c r="AB18" i="5"/>
  <c r="B19" i="5"/>
  <c r="D19" i="5"/>
  <c r="F19" i="5"/>
  <c r="H19" i="5"/>
  <c r="J19" i="5"/>
  <c r="L19" i="5"/>
  <c r="N19" i="5"/>
  <c r="P19" i="5"/>
  <c r="R19" i="5"/>
  <c r="T19" i="5"/>
  <c r="V19" i="5"/>
  <c r="X19" i="5"/>
  <c r="Z19" i="5"/>
  <c r="AB19" i="5"/>
  <c r="B20" i="5"/>
  <c r="D20" i="5"/>
  <c r="F20" i="5"/>
  <c r="H20" i="5"/>
  <c r="J20" i="5"/>
  <c r="L20" i="5"/>
  <c r="N20" i="5"/>
  <c r="P20" i="5"/>
  <c r="R20" i="5"/>
  <c r="T20" i="5"/>
  <c r="V20" i="5"/>
  <c r="X20" i="5"/>
  <c r="Z20" i="5"/>
  <c r="AB20" i="5"/>
  <c r="B21" i="5"/>
  <c r="D21" i="5"/>
  <c r="F21" i="5"/>
  <c r="H21" i="5"/>
  <c r="J21" i="5"/>
  <c r="L21" i="5"/>
  <c r="N21" i="5"/>
  <c r="P21" i="5"/>
  <c r="R21" i="5"/>
  <c r="S21" i="5"/>
  <c r="T21" i="5"/>
  <c r="V21" i="5"/>
  <c r="X21" i="5"/>
  <c r="Z21" i="5"/>
  <c r="AB21" i="5"/>
  <c r="B22" i="5"/>
  <c r="D22" i="5"/>
  <c r="F22" i="5"/>
  <c r="H22" i="5"/>
  <c r="J22" i="5"/>
  <c r="L22" i="5"/>
  <c r="N22" i="5"/>
  <c r="P22" i="5"/>
  <c r="R22" i="5"/>
  <c r="T22" i="5"/>
  <c r="V22" i="5"/>
  <c r="X22" i="5"/>
  <c r="Z22" i="5"/>
  <c r="AB22" i="5"/>
  <c r="B23" i="5"/>
  <c r="D23" i="5"/>
  <c r="F23" i="5"/>
  <c r="H23" i="5"/>
  <c r="J23" i="5"/>
  <c r="L23" i="5"/>
  <c r="N23" i="5"/>
  <c r="P23" i="5"/>
  <c r="R23" i="5"/>
  <c r="T23" i="5"/>
  <c r="V23" i="5"/>
  <c r="X23" i="5"/>
  <c r="Z23" i="5"/>
  <c r="AB23" i="5"/>
  <c r="B24" i="5"/>
  <c r="D24" i="5"/>
  <c r="F24" i="5"/>
  <c r="H24" i="5"/>
  <c r="J24" i="5"/>
  <c r="L24" i="5"/>
  <c r="N24" i="5"/>
  <c r="P24" i="5"/>
  <c r="R24" i="5"/>
  <c r="T24" i="5"/>
  <c r="V24" i="5"/>
  <c r="X24" i="5"/>
  <c r="Z24" i="5"/>
  <c r="AB24" i="5"/>
  <c r="B25" i="5"/>
  <c r="D25" i="5"/>
  <c r="F25" i="5"/>
  <c r="H25" i="5"/>
  <c r="J25" i="5"/>
  <c r="L25" i="5"/>
  <c r="N25" i="5"/>
  <c r="P25" i="5"/>
  <c r="R25" i="5"/>
  <c r="T25" i="5"/>
  <c r="V25" i="5"/>
  <c r="X25" i="5"/>
  <c r="Z25" i="5"/>
  <c r="AB25" i="5"/>
  <c r="B26" i="5"/>
  <c r="D26" i="5"/>
  <c r="F26" i="5"/>
  <c r="H26" i="5"/>
  <c r="J26" i="5"/>
  <c r="L26" i="5"/>
  <c r="N26" i="5"/>
  <c r="P26" i="5"/>
  <c r="R26" i="5"/>
  <c r="S26" i="5"/>
  <c r="T26" i="5"/>
  <c r="V26" i="5"/>
  <c r="X26" i="5"/>
  <c r="Z26" i="5"/>
  <c r="AB26" i="5"/>
  <c r="B27" i="5"/>
  <c r="D27" i="5"/>
  <c r="F27" i="5"/>
  <c r="H27" i="5"/>
  <c r="J27" i="5"/>
  <c r="L27" i="5"/>
  <c r="N27" i="5"/>
  <c r="P27" i="5"/>
  <c r="R27" i="5"/>
  <c r="T27" i="5"/>
  <c r="V27" i="5"/>
  <c r="X27" i="5"/>
  <c r="Z27" i="5"/>
  <c r="AB27" i="5"/>
  <c r="B28" i="5"/>
  <c r="D28" i="5"/>
  <c r="F28" i="5"/>
  <c r="H28" i="5"/>
  <c r="J28" i="5"/>
  <c r="L28" i="5"/>
  <c r="N28" i="5"/>
  <c r="P28" i="5"/>
  <c r="R28" i="5"/>
  <c r="T28" i="5"/>
  <c r="V28" i="5"/>
  <c r="X28" i="5"/>
  <c r="Z28" i="5"/>
  <c r="AB28" i="5"/>
  <c r="B29" i="5"/>
  <c r="D29" i="5"/>
  <c r="F29" i="5"/>
  <c r="H29" i="5"/>
  <c r="J29" i="5"/>
  <c r="L29" i="5"/>
  <c r="N29" i="5"/>
  <c r="P29" i="5"/>
  <c r="R29" i="5"/>
  <c r="T29" i="5"/>
  <c r="V29" i="5"/>
  <c r="X29" i="5"/>
  <c r="Z29" i="5"/>
  <c r="AB29" i="5"/>
  <c r="B30" i="5"/>
  <c r="D30" i="5"/>
  <c r="F30" i="5"/>
  <c r="H30" i="5"/>
  <c r="J30" i="5"/>
  <c r="L30" i="5"/>
  <c r="N30" i="5"/>
  <c r="P30" i="5"/>
  <c r="R30" i="5"/>
  <c r="T30" i="5"/>
  <c r="V30" i="5"/>
  <c r="X30" i="5"/>
  <c r="Z30" i="5"/>
  <c r="AB30" i="5"/>
  <c r="B31" i="5"/>
  <c r="D31" i="5"/>
  <c r="F31" i="5"/>
  <c r="H31" i="5"/>
  <c r="J31" i="5"/>
  <c r="L31" i="5"/>
  <c r="N31" i="5"/>
  <c r="P31" i="5"/>
  <c r="R31" i="5"/>
  <c r="S31" i="5"/>
  <c r="T31" i="5"/>
  <c r="V31" i="5"/>
  <c r="X31" i="5"/>
  <c r="Z31" i="5"/>
  <c r="AB31" i="5"/>
  <c r="B32" i="5"/>
  <c r="D32" i="5"/>
  <c r="F32" i="5"/>
  <c r="H32" i="5"/>
  <c r="J32" i="5"/>
  <c r="L32" i="5"/>
  <c r="N32" i="5"/>
  <c r="P32" i="5"/>
  <c r="R32" i="5"/>
  <c r="T32" i="5"/>
  <c r="V32" i="5"/>
  <c r="X32" i="5"/>
  <c r="Z32" i="5"/>
  <c r="AB32" i="5"/>
  <c r="B33" i="5"/>
  <c r="D33" i="5"/>
  <c r="F33" i="5"/>
  <c r="H33" i="5"/>
  <c r="J33" i="5"/>
  <c r="L33" i="5"/>
  <c r="N33" i="5"/>
  <c r="P33" i="5"/>
  <c r="R33" i="5"/>
  <c r="T33" i="5"/>
  <c r="V33" i="5"/>
  <c r="X33" i="5"/>
  <c r="Z33" i="5"/>
  <c r="AB33" i="5"/>
  <c r="B34" i="5"/>
  <c r="D34" i="5"/>
  <c r="F34" i="5"/>
  <c r="H34" i="5"/>
  <c r="J34" i="5"/>
  <c r="L34" i="5"/>
  <c r="N34" i="5"/>
  <c r="P34" i="5"/>
  <c r="R34" i="5"/>
  <c r="S34" i="5"/>
  <c r="T34" i="5"/>
  <c r="V34" i="5"/>
  <c r="X34" i="5"/>
  <c r="Z34" i="5"/>
  <c r="AB34" i="5"/>
  <c r="B35" i="5"/>
  <c r="D35" i="5"/>
  <c r="F35" i="5"/>
  <c r="H35" i="5"/>
  <c r="J35" i="5"/>
  <c r="L35" i="5"/>
  <c r="N35" i="5"/>
  <c r="P35" i="5"/>
  <c r="R35" i="5"/>
  <c r="T35" i="5"/>
  <c r="V35" i="5"/>
  <c r="X35" i="5"/>
  <c r="Z35" i="5"/>
  <c r="AB35" i="5"/>
  <c r="B36" i="5"/>
  <c r="D36" i="5"/>
  <c r="F36" i="5"/>
  <c r="H36" i="5"/>
  <c r="J36" i="5"/>
  <c r="L36" i="5"/>
  <c r="N36" i="5"/>
  <c r="P36" i="5"/>
  <c r="R36" i="5"/>
  <c r="T36" i="5"/>
  <c r="V36" i="5"/>
  <c r="X36" i="5"/>
  <c r="Z36" i="5"/>
  <c r="AB36" i="5"/>
  <c r="B37" i="5"/>
  <c r="D37" i="5"/>
  <c r="F37" i="5"/>
  <c r="H37" i="5"/>
  <c r="J37" i="5"/>
  <c r="L37" i="5"/>
  <c r="N37" i="5"/>
  <c r="P37" i="5"/>
  <c r="R37" i="5"/>
  <c r="T37" i="5"/>
  <c r="V37" i="5"/>
  <c r="X37" i="5"/>
  <c r="Z37" i="5"/>
  <c r="AB37" i="5"/>
  <c r="B38" i="5"/>
  <c r="D38" i="5"/>
  <c r="F38" i="5"/>
  <c r="H38" i="5"/>
  <c r="J38" i="5"/>
  <c r="L38" i="5"/>
  <c r="N38" i="5"/>
  <c r="P38" i="5"/>
  <c r="R38" i="5"/>
  <c r="T38" i="5"/>
  <c r="V38" i="5"/>
  <c r="X38" i="5"/>
  <c r="Z38" i="5"/>
  <c r="AB38" i="5"/>
  <c r="B39" i="5"/>
  <c r="D39" i="5"/>
  <c r="F39" i="5"/>
  <c r="H39" i="5"/>
  <c r="J39" i="5"/>
  <c r="L39" i="5"/>
  <c r="N39" i="5"/>
  <c r="P39" i="5"/>
  <c r="R39" i="5"/>
  <c r="T39" i="5"/>
  <c r="V39" i="5"/>
  <c r="X39" i="5"/>
  <c r="Z39" i="5"/>
  <c r="AB39" i="5"/>
  <c r="B40" i="5"/>
  <c r="D40" i="5"/>
  <c r="F40" i="5"/>
  <c r="H40" i="5"/>
  <c r="J40" i="5"/>
  <c r="L40" i="5"/>
  <c r="N40" i="5"/>
  <c r="P40" i="5"/>
  <c r="R40" i="5"/>
  <c r="T40" i="5"/>
  <c r="V40" i="5"/>
  <c r="X40" i="5"/>
  <c r="Z40" i="5"/>
  <c r="AB40" i="5"/>
  <c r="B41" i="5"/>
  <c r="D41" i="5"/>
  <c r="F41" i="5"/>
  <c r="H41" i="5"/>
  <c r="J41" i="5"/>
  <c r="L41" i="5"/>
  <c r="N41" i="5"/>
  <c r="P41" i="5"/>
  <c r="R41" i="5"/>
  <c r="S41" i="5"/>
  <c r="T41" i="5"/>
  <c r="V41" i="5"/>
  <c r="X41" i="5"/>
  <c r="Z41" i="5"/>
  <c r="AB41" i="5"/>
  <c r="B42" i="5"/>
  <c r="D42" i="5"/>
  <c r="F42" i="5"/>
  <c r="H42" i="5"/>
  <c r="J42" i="5"/>
  <c r="L42" i="5"/>
  <c r="N42" i="5"/>
  <c r="P42" i="5"/>
  <c r="R42" i="5"/>
  <c r="T42" i="5"/>
  <c r="V42" i="5"/>
  <c r="X42" i="5"/>
  <c r="Z42" i="5"/>
  <c r="AB42" i="5"/>
  <c r="B43" i="5"/>
  <c r="D43" i="5"/>
  <c r="F43" i="5"/>
  <c r="H43" i="5"/>
  <c r="J43" i="5"/>
  <c r="L43" i="5"/>
  <c r="N43" i="5"/>
  <c r="P43" i="5"/>
  <c r="R43" i="5"/>
  <c r="T43" i="5"/>
  <c r="V43" i="5"/>
  <c r="X43" i="5"/>
  <c r="Z43" i="5"/>
  <c r="AB43" i="5"/>
  <c r="B44" i="5"/>
  <c r="D44" i="5"/>
  <c r="F44" i="5"/>
  <c r="H44" i="5"/>
  <c r="J44" i="5"/>
  <c r="L44" i="5"/>
  <c r="N44" i="5"/>
  <c r="P44" i="5"/>
  <c r="R44" i="5"/>
  <c r="T44" i="5"/>
  <c r="V44" i="5"/>
  <c r="X44" i="5"/>
  <c r="Z44" i="5"/>
  <c r="AB44" i="5"/>
  <c r="B45" i="5"/>
  <c r="D45" i="5"/>
  <c r="F45" i="5"/>
  <c r="H45" i="5"/>
  <c r="J45" i="5"/>
  <c r="L45" i="5"/>
  <c r="N45" i="5"/>
  <c r="P45" i="5"/>
  <c r="R45" i="5"/>
  <c r="T45" i="5"/>
  <c r="V45" i="5"/>
  <c r="X45" i="5"/>
  <c r="Z45" i="5"/>
  <c r="AB45" i="5"/>
  <c r="B46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B47" i="5"/>
  <c r="D47" i="5"/>
  <c r="F47" i="5"/>
  <c r="H47" i="5"/>
  <c r="J47" i="5"/>
  <c r="L47" i="5"/>
  <c r="N47" i="5"/>
  <c r="P47" i="5"/>
  <c r="R47" i="5"/>
  <c r="S47" i="5"/>
  <c r="T47" i="5"/>
  <c r="V47" i="5"/>
  <c r="X47" i="5"/>
  <c r="Z47" i="5"/>
  <c r="AB47" i="5"/>
  <c r="B48" i="5"/>
  <c r="D48" i="5"/>
  <c r="F48" i="5"/>
  <c r="H48" i="5"/>
  <c r="J48" i="5"/>
  <c r="L48" i="5"/>
  <c r="N48" i="5"/>
  <c r="P48" i="5"/>
  <c r="R48" i="5"/>
  <c r="T48" i="5"/>
  <c r="V48" i="5"/>
  <c r="X48" i="5"/>
  <c r="Z48" i="5"/>
  <c r="AB48" i="5"/>
  <c r="B49" i="5"/>
  <c r="D49" i="5"/>
  <c r="F49" i="5"/>
  <c r="H49" i="5"/>
  <c r="J49" i="5"/>
  <c r="L49" i="5"/>
  <c r="N49" i="5"/>
  <c r="P49" i="5"/>
  <c r="R49" i="5"/>
  <c r="T49" i="5"/>
  <c r="V49" i="5"/>
  <c r="X49" i="5"/>
  <c r="Z49" i="5"/>
  <c r="AB49" i="5"/>
  <c r="B50" i="5"/>
  <c r="D50" i="5"/>
  <c r="F50" i="5"/>
  <c r="H50" i="5"/>
  <c r="J50" i="5"/>
  <c r="L50" i="5"/>
  <c r="N50" i="5"/>
  <c r="P50" i="5"/>
  <c r="R50" i="5"/>
  <c r="S50" i="5"/>
  <c r="T50" i="5"/>
  <c r="V50" i="5"/>
  <c r="X50" i="5"/>
  <c r="Z50" i="5"/>
  <c r="AB50" i="5"/>
  <c r="B51" i="5"/>
  <c r="D51" i="5"/>
  <c r="F51" i="5"/>
  <c r="H51" i="5"/>
  <c r="J51" i="5"/>
  <c r="L51" i="5"/>
  <c r="N51" i="5"/>
  <c r="P51" i="5"/>
  <c r="R51" i="5"/>
  <c r="T51" i="5"/>
  <c r="V51" i="5"/>
  <c r="X51" i="5"/>
  <c r="Z51" i="5"/>
  <c r="AB51" i="5"/>
  <c r="B52" i="5"/>
  <c r="D52" i="5"/>
  <c r="F52" i="5"/>
  <c r="H52" i="5"/>
  <c r="J52" i="5"/>
  <c r="L52" i="5"/>
  <c r="N52" i="5"/>
  <c r="P52" i="5"/>
  <c r="R52" i="5"/>
  <c r="T52" i="5"/>
  <c r="V52" i="5"/>
  <c r="X52" i="5"/>
  <c r="Z52" i="5"/>
  <c r="AB52" i="5"/>
  <c r="B53" i="5"/>
  <c r="D53" i="5"/>
  <c r="F53" i="5"/>
  <c r="H53" i="5"/>
  <c r="J53" i="5"/>
  <c r="L53" i="5"/>
  <c r="N53" i="5"/>
  <c r="P53" i="5"/>
  <c r="R53" i="5"/>
  <c r="T53" i="5"/>
  <c r="V53" i="5"/>
  <c r="X53" i="5"/>
  <c r="Z53" i="5"/>
  <c r="AB53" i="5"/>
  <c r="B54" i="5"/>
  <c r="D54" i="5"/>
  <c r="F54" i="5"/>
  <c r="H54" i="5"/>
  <c r="J54" i="5"/>
  <c r="L54" i="5"/>
  <c r="N54" i="5"/>
  <c r="P54" i="5"/>
  <c r="R54" i="5"/>
  <c r="S54" i="5"/>
  <c r="T54" i="5"/>
  <c r="V54" i="5"/>
  <c r="X54" i="5"/>
  <c r="Z54" i="5"/>
  <c r="AB54" i="5"/>
  <c r="B55" i="5"/>
  <c r="D55" i="5"/>
  <c r="F55" i="5"/>
  <c r="H55" i="5"/>
  <c r="J55" i="5"/>
  <c r="L55" i="5"/>
  <c r="N55" i="5"/>
  <c r="P55" i="5"/>
  <c r="R55" i="5"/>
  <c r="T55" i="5"/>
  <c r="V55" i="5"/>
  <c r="X55" i="5"/>
  <c r="Z55" i="5"/>
  <c r="AB55" i="5"/>
  <c r="B56" i="5"/>
  <c r="D56" i="5"/>
  <c r="F56" i="5"/>
  <c r="H56" i="5"/>
  <c r="J56" i="5"/>
  <c r="L56" i="5"/>
  <c r="N56" i="5"/>
  <c r="P56" i="5"/>
  <c r="R56" i="5"/>
  <c r="T56" i="5"/>
  <c r="V56" i="5"/>
  <c r="X56" i="5"/>
  <c r="Z56" i="5"/>
  <c r="AB56" i="5"/>
  <c r="B57" i="5"/>
  <c r="D57" i="5"/>
  <c r="F57" i="5"/>
  <c r="H57" i="5"/>
  <c r="J57" i="5"/>
  <c r="L57" i="5"/>
  <c r="N57" i="5"/>
  <c r="P57" i="5"/>
  <c r="R57" i="5"/>
  <c r="T57" i="5"/>
  <c r="V57" i="5"/>
  <c r="X57" i="5"/>
  <c r="Z57" i="5"/>
  <c r="AB57" i="5"/>
  <c r="B58" i="5"/>
  <c r="D58" i="5"/>
  <c r="F58" i="5"/>
  <c r="H58" i="5"/>
  <c r="J58" i="5"/>
  <c r="L58" i="5"/>
  <c r="N58" i="5"/>
  <c r="P58" i="5"/>
  <c r="R58" i="5"/>
  <c r="T58" i="5"/>
  <c r="V58" i="5"/>
  <c r="X58" i="5"/>
  <c r="Z58" i="5"/>
  <c r="AB58" i="5"/>
  <c r="B59" i="5"/>
  <c r="D59" i="5"/>
  <c r="F59" i="5"/>
  <c r="H59" i="5"/>
  <c r="J59" i="5"/>
  <c r="L59" i="5"/>
  <c r="N59" i="5"/>
  <c r="P59" i="5"/>
  <c r="R59" i="5"/>
  <c r="T59" i="5"/>
  <c r="V59" i="5"/>
  <c r="X59" i="5"/>
  <c r="Z59" i="5"/>
  <c r="AB59" i="5"/>
  <c r="B60" i="5"/>
  <c r="D60" i="5"/>
  <c r="F60" i="5"/>
  <c r="H60" i="5"/>
  <c r="J60" i="5"/>
  <c r="L60" i="5"/>
  <c r="N60" i="5"/>
  <c r="P60" i="5"/>
  <c r="R60" i="5"/>
  <c r="T60" i="5"/>
  <c r="V60" i="5"/>
  <c r="X60" i="5"/>
  <c r="Z60" i="5"/>
  <c r="AB60" i="5"/>
  <c r="B61" i="5"/>
  <c r="D61" i="5"/>
  <c r="F61" i="5"/>
  <c r="H61" i="5"/>
  <c r="J61" i="5"/>
  <c r="L61" i="5"/>
  <c r="N61" i="5"/>
  <c r="P61" i="5"/>
  <c r="R61" i="5"/>
  <c r="T61" i="5"/>
  <c r="V61" i="5"/>
  <c r="X61" i="5"/>
  <c r="Z61" i="5"/>
  <c r="AB61" i="5"/>
  <c r="B62" i="5"/>
  <c r="C62" i="5"/>
  <c r="D62" i="5"/>
  <c r="F62" i="5"/>
  <c r="H62" i="5"/>
  <c r="J62" i="5"/>
  <c r="L62" i="5"/>
  <c r="N62" i="5"/>
  <c r="P62" i="5"/>
  <c r="R62" i="5"/>
  <c r="S62" i="5"/>
  <c r="T62" i="5"/>
  <c r="V62" i="5"/>
  <c r="X62" i="5"/>
  <c r="Z62" i="5"/>
  <c r="AB62" i="5"/>
  <c r="B63" i="5"/>
  <c r="D63" i="5"/>
  <c r="F63" i="5"/>
  <c r="H63" i="5"/>
  <c r="J63" i="5"/>
  <c r="L63" i="5"/>
  <c r="N63" i="5"/>
  <c r="P63" i="5"/>
  <c r="R63" i="5"/>
  <c r="T63" i="5"/>
  <c r="V63" i="5"/>
  <c r="X63" i="5"/>
  <c r="Z63" i="5"/>
  <c r="AB63" i="5"/>
  <c r="B64" i="5"/>
  <c r="D64" i="5"/>
  <c r="F64" i="5"/>
  <c r="H64" i="5"/>
  <c r="J64" i="5"/>
  <c r="L64" i="5"/>
  <c r="N64" i="5"/>
  <c r="P64" i="5"/>
  <c r="R64" i="5"/>
  <c r="T64" i="5"/>
  <c r="V64" i="5"/>
  <c r="X64" i="5"/>
  <c r="Z64" i="5"/>
  <c r="AB64" i="5"/>
  <c r="B65" i="5"/>
  <c r="C65" i="5"/>
  <c r="D65" i="5"/>
  <c r="F65" i="5"/>
  <c r="H65" i="5"/>
  <c r="J65" i="5"/>
  <c r="L65" i="5"/>
  <c r="N65" i="5"/>
  <c r="P65" i="5"/>
  <c r="R65" i="5"/>
  <c r="S65" i="5"/>
  <c r="T65" i="5"/>
  <c r="V65" i="5"/>
  <c r="X65" i="5"/>
  <c r="Z65" i="5"/>
  <c r="AB65" i="5"/>
  <c r="B66" i="5"/>
  <c r="D66" i="5"/>
  <c r="F66" i="5"/>
  <c r="H66" i="5"/>
  <c r="J66" i="5"/>
  <c r="L66" i="5"/>
  <c r="N66" i="5"/>
  <c r="V66" i="5"/>
  <c r="X66" i="5"/>
  <c r="Z66" i="5"/>
  <c r="AB66" i="5"/>
  <c r="B67" i="5"/>
  <c r="D67" i="5"/>
  <c r="F67" i="5"/>
  <c r="H67" i="5"/>
  <c r="J67" i="5"/>
  <c r="L67" i="5"/>
  <c r="N67" i="5"/>
  <c r="V67" i="5"/>
  <c r="X67" i="5"/>
  <c r="Z67" i="5"/>
  <c r="AB67" i="5"/>
  <c r="B68" i="5"/>
  <c r="D68" i="5"/>
  <c r="F68" i="5"/>
  <c r="H68" i="5"/>
  <c r="J68" i="5"/>
  <c r="L68" i="5"/>
  <c r="N68" i="5"/>
  <c r="V68" i="5"/>
  <c r="X68" i="5"/>
  <c r="Z68" i="5"/>
  <c r="AB68" i="5"/>
  <c r="B69" i="5"/>
  <c r="D69" i="5"/>
  <c r="F69" i="5"/>
  <c r="H69" i="5"/>
  <c r="J69" i="5"/>
  <c r="L69" i="5"/>
  <c r="N69" i="5"/>
  <c r="V69" i="5"/>
  <c r="X69" i="5"/>
  <c r="Z69" i="5"/>
  <c r="AB69" i="5"/>
  <c r="B70" i="5"/>
  <c r="C70" i="5"/>
  <c r="D70" i="5"/>
  <c r="F70" i="5"/>
  <c r="H70" i="5"/>
  <c r="J70" i="5"/>
  <c r="L70" i="5"/>
  <c r="N70" i="5"/>
  <c r="P70" i="5"/>
  <c r="R70" i="5"/>
  <c r="S70" i="5"/>
  <c r="T70" i="5"/>
  <c r="V70" i="5"/>
  <c r="X70" i="5"/>
  <c r="Z70" i="5"/>
  <c r="AB70" i="5"/>
  <c r="B71" i="5"/>
  <c r="D71" i="5"/>
  <c r="F71" i="5"/>
  <c r="H71" i="5"/>
  <c r="J71" i="5"/>
  <c r="L71" i="5"/>
  <c r="N71" i="5"/>
  <c r="P71" i="5"/>
  <c r="R71" i="5"/>
  <c r="T71" i="5"/>
  <c r="V71" i="5"/>
  <c r="X71" i="5"/>
  <c r="Z71" i="5"/>
  <c r="AB71" i="5"/>
  <c r="B72" i="5"/>
  <c r="C72" i="5"/>
  <c r="D72" i="5"/>
  <c r="F72" i="5"/>
  <c r="H72" i="5"/>
  <c r="J72" i="5"/>
  <c r="L72" i="5"/>
  <c r="N72" i="5"/>
  <c r="P72" i="5"/>
  <c r="R72" i="5"/>
  <c r="S72" i="5"/>
  <c r="T72" i="5"/>
  <c r="V72" i="5"/>
  <c r="X72" i="5"/>
  <c r="Z72" i="5"/>
  <c r="AB72" i="5"/>
  <c r="B73" i="5"/>
  <c r="P73" i="5"/>
  <c r="Z73" i="5"/>
  <c r="B74" i="5"/>
  <c r="Z74" i="5"/>
  <c r="B75" i="5"/>
  <c r="Z75" i="5"/>
  <c r="B76" i="5"/>
  <c r="D76" i="5"/>
  <c r="E76" i="5"/>
  <c r="G76" i="5"/>
  <c r="H76" i="5"/>
  <c r="K76" i="5"/>
  <c r="M76" i="5"/>
  <c r="Q76" i="5"/>
  <c r="S76" i="5"/>
  <c r="U76" i="5"/>
  <c r="W76" i="5"/>
  <c r="Z76" i="5"/>
  <c r="AA76" i="5"/>
  <c r="B78" i="5"/>
  <c r="B79" i="5"/>
  <c r="C79" i="5"/>
  <c r="E79" i="5"/>
  <c r="G79" i="5"/>
  <c r="I79" i="5"/>
  <c r="K79" i="5"/>
  <c r="M79" i="5"/>
  <c r="O79" i="5"/>
  <c r="Q79" i="5"/>
  <c r="S79" i="5"/>
  <c r="U79" i="5"/>
  <c r="W79" i="5"/>
  <c r="Y79" i="5"/>
  <c r="AA79" i="5"/>
  <c r="B7" i="17"/>
  <c r="C7" i="17"/>
  <c r="E7" i="17"/>
  <c r="B8" i="17"/>
  <c r="C8" i="17"/>
  <c r="E8" i="17"/>
  <c r="B9" i="17"/>
  <c r="C9" i="17"/>
  <c r="E9" i="17"/>
  <c r="B10" i="17"/>
  <c r="C10" i="17"/>
  <c r="E10" i="17"/>
  <c r="B11" i="17"/>
  <c r="C11" i="17"/>
  <c r="E11" i="17"/>
  <c r="B12" i="17"/>
  <c r="C12" i="17"/>
  <c r="E12" i="17"/>
  <c r="B14" i="17"/>
  <c r="C14" i="17"/>
  <c r="E14" i="17"/>
  <c r="B15" i="17"/>
  <c r="C15" i="17"/>
  <c r="E15" i="17"/>
  <c r="B16" i="17"/>
  <c r="C16" i="17"/>
  <c r="E16" i="17"/>
  <c r="B17" i="17"/>
  <c r="C17" i="17"/>
  <c r="E17" i="17"/>
  <c r="B18" i="17"/>
  <c r="C18" i="17"/>
  <c r="E18" i="17"/>
  <c r="B19" i="17"/>
  <c r="C19" i="17"/>
  <c r="E19" i="17"/>
  <c r="B20" i="17"/>
  <c r="C20" i="17"/>
  <c r="E20" i="17"/>
  <c r="B21" i="17"/>
  <c r="C21" i="17"/>
  <c r="E21" i="17"/>
  <c r="B22" i="17"/>
  <c r="C22" i="17"/>
  <c r="E22" i="17"/>
  <c r="B23" i="17"/>
  <c r="C23" i="17"/>
  <c r="E23" i="17"/>
  <c r="B24" i="17"/>
  <c r="C24" i="17"/>
  <c r="E24" i="17"/>
  <c r="B25" i="17"/>
  <c r="C25" i="17"/>
  <c r="E25" i="17"/>
  <c r="B26" i="17"/>
  <c r="C26" i="17"/>
  <c r="E26" i="17"/>
  <c r="B27" i="17"/>
  <c r="C27" i="17"/>
  <c r="E27" i="17"/>
  <c r="B28" i="17"/>
  <c r="C28" i="17"/>
  <c r="E28" i="17"/>
  <c r="B29" i="17"/>
  <c r="C29" i="17"/>
  <c r="E29" i="17"/>
  <c r="B30" i="17"/>
  <c r="C30" i="17"/>
  <c r="E30" i="17"/>
  <c r="B31" i="17"/>
  <c r="C31" i="17"/>
  <c r="E31" i="17"/>
  <c r="B32" i="17"/>
  <c r="C32" i="17"/>
  <c r="E32" i="17"/>
  <c r="B33" i="17"/>
  <c r="C33" i="17"/>
  <c r="E33" i="17"/>
  <c r="B34" i="17"/>
  <c r="C34" i="17"/>
  <c r="E34" i="17"/>
  <c r="B35" i="17"/>
  <c r="C35" i="17"/>
  <c r="E35" i="17"/>
  <c r="B36" i="17"/>
  <c r="C36" i="17"/>
  <c r="E36" i="17"/>
  <c r="B37" i="17"/>
  <c r="C37" i="17"/>
  <c r="E37" i="17"/>
  <c r="B38" i="17"/>
  <c r="C38" i="17"/>
  <c r="E38" i="17"/>
  <c r="B39" i="17"/>
  <c r="C39" i="17"/>
  <c r="E39" i="17"/>
  <c r="B40" i="17"/>
  <c r="C40" i="17"/>
  <c r="E40" i="17"/>
  <c r="B41" i="17"/>
  <c r="C41" i="17"/>
  <c r="E41" i="17"/>
  <c r="B42" i="17"/>
  <c r="C42" i="17"/>
  <c r="E42" i="17"/>
  <c r="B43" i="17"/>
  <c r="C43" i="17"/>
  <c r="E43" i="17"/>
  <c r="B44" i="17"/>
  <c r="C44" i="17"/>
  <c r="E44" i="17"/>
  <c r="B45" i="17"/>
  <c r="C45" i="17"/>
  <c r="E45" i="17"/>
  <c r="B46" i="17"/>
  <c r="C46" i="17"/>
  <c r="E46" i="17"/>
  <c r="B47" i="17"/>
  <c r="C47" i="17"/>
  <c r="E47" i="17"/>
  <c r="B48" i="17"/>
  <c r="C48" i="17"/>
  <c r="E48" i="17"/>
  <c r="B49" i="17"/>
  <c r="C49" i="17"/>
  <c r="E49" i="17"/>
  <c r="B50" i="17"/>
  <c r="C50" i="17"/>
  <c r="E50" i="17"/>
  <c r="B51" i="17"/>
  <c r="C51" i="17"/>
  <c r="E51" i="17"/>
  <c r="B52" i="17"/>
  <c r="C52" i="17"/>
  <c r="E52" i="17"/>
  <c r="B53" i="17"/>
  <c r="C53" i="17"/>
  <c r="E53" i="17"/>
  <c r="B54" i="17"/>
  <c r="C54" i="17"/>
  <c r="E54" i="17"/>
  <c r="B55" i="17"/>
  <c r="C55" i="17"/>
  <c r="E55" i="17"/>
  <c r="B56" i="17"/>
  <c r="C56" i="17"/>
  <c r="E56" i="17"/>
  <c r="B57" i="17"/>
  <c r="C57" i="17"/>
  <c r="E57" i="17"/>
  <c r="B58" i="17"/>
  <c r="C58" i="17"/>
  <c r="E58" i="17"/>
  <c r="B59" i="17"/>
  <c r="C59" i="17"/>
  <c r="E59" i="17"/>
  <c r="B60" i="17"/>
  <c r="C60" i="17"/>
  <c r="E60" i="17"/>
  <c r="B61" i="17"/>
  <c r="C61" i="17"/>
  <c r="E61" i="17"/>
  <c r="B62" i="17"/>
  <c r="C62" i="17"/>
  <c r="E62" i="17"/>
  <c r="B63" i="17"/>
  <c r="C63" i="17"/>
  <c r="B64" i="17"/>
  <c r="C64" i="17"/>
  <c r="D64" i="17"/>
  <c r="E64" i="17"/>
  <c r="B66" i="17"/>
  <c r="B67" i="17"/>
  <c r="D67" i="17"/>
  <c r="P1" i="18"/>
  <c r="B7" i="18"/>
  <c r="C7" i="18"/>
  <c r="E7" i="18"/>
  <c r="G7" i="18"/>
  <c r="I7" i="18"/>
  <c r="K7" i="18"/>
  <c r="M7" i="18"/>
  <c r="O7" i="18"/>
  <c r="Q7" i="18"/>
  <c r="S7" i="18"/>
  <c r="B8" i="18"/>
  <c r="C8" i="18"/>
  <c r="E8" i="18"/>
  <c r="G8" i="18"/>
  <c r="I8" i="18"/>
  <c r="K8" i="18"/>
  <c r="M8" i="18"/>
  <c r="O8" i="18"/>
  <c r="Q8" i="18"/>
  <c r="S8" i="18"/>
  <c r="B9" i="18"/>
  <c r="C9" i="18"/>
  <c r="E9" i="18"/>
  <c r="G9" i="18"/>
  <c r="I9" i="18"/>
  <c r="K9" i="18"/>
  <c r="M9" i="18"/>
  <c r="O9" i="18"/>
  <c r="Q9" i="18"/>
  <c r="S9" i="18"/>
  <c r="B10" i="18"/>
  <c r="C10" i="18"/>
  <c r="E10" i="18"/>
  <c r="G10" i="18"/>
  <c r="I10" i="18"/>
  <c r="K10" i="18"/>
  <c r="M10" i="18"/>
  <c r="O10" i="18"/>
  <c r="Q10" i="18"/>
  <c r="S10" i="18"/>
  <c r="B11" i="18"/>
  <c r="C11" i="18"/>
  <c r="E11" i="18"/>
  <c r="G11" i="18"/>
  <c r="I11" i="18"/>
  <c r="K11" i="18"/>
  <c r="M11" i="18"/>
  <c r="O11" i="18"/>
  <c r="Q11" i="18"/>
  <c r="S11" i="18"/>
  <c r="B12" i="18"/>
  <c r="C12" i="18"/>
  <c r="E12" i="18"/>
  <c r="G12" i="18"/>
  <c r="I12" i="18"/>
  <c r="K12" i="18"/>
  <c r="M12" i="18"/>
  <c r="O12" i="18"/>
  <c r="P12" i="18"/>
  <c r="Q12" i="18"/>
  <c r="S12" i="18"/>
  <c r="B14" i="18"/>
  <c r="C14" i="18"/>
  <c r="E14" i="18"/>
  <c r="G14" i="18"/>
  <c r="I14" i="18"/>
  <c r="K14" i="18"/>
  <c r="M14" i="18"/>
  <c r="O14" i="18"/>
  <c r="Q14" i="18"/>
  <c r="S14" i="18"/>
  <c r="B15" i="18"/>
  <c r="C15" i="18"/>
  <c r="E15" i="18"/>
  <c r="G15" i="18"/>
  <c r="I15" i="18"/>
  <c r="K15" i="18"/>
  <c r="M15" i="18"/>
  <c r="O15" i="18"/>
  <c r="Q15" i="18"/>
  <c r="S15" i="18"/>
  <c r="B16" i="18"/>
  <c r="C16" i="18"/>
  <c r="E16" i="18"/>
  <c r="G16" i="18"/>
  <c r="I16" i="18"/>
  <c r="K16" i="18"/>
  <c r="M16" i="18"/>
  <c r="O16" i="18"/>
  <c r="Q16" i="18"/>
  <c r="S16" i="18"/>
  <c r="B17" i="18"/>
  <c r="C17" i="18"/>
  <c r="E17" i="18"/>
  <c r="G17" i="18"/>
  <c r="I17" i="18"/>
  <c r="K17" i="18"/>
  <c r="M17" i="18"/>
  <c r="O17" i="18"/>
  <c r="Q17" i="18"/>
  <c r="S17" i="18"/>
  <c r="B18" i="18"/>
  <c r="C18" i="18"/>
  <c r="E18" i="18"/>
  <c r="G18" i="18"/>
  <c r="I18" i="18"/>
  <c r="K18" i="18"/>
  <c r="M18" i="18"/>
  <c r="O18" i="18"/>
  <c r="Q18" i="18"/>
  <c r="S18" i="18"/>
  <c r="B19" i="18"/>
  <c r="C19" i="18"/>
  <c r="E19" i="18"/>
  <c r="G19" i="18"/>
  <c r="I19" i="18"/>
  <c r="K19" i="18"/>
  <c r="M19" i="18"/>
  <c r="O19" i="18"/>
  <c r="Q19" i="18"/>
  <c r="S19" i="18"/>
  <c r="B20" i="18"/>
  <c r="C20" i="18"/>
  <c r="E20" i="18"/>
  <c r="G20" i="18"/>
  <c r="I20" i="18"/>
  <c r="K20" i="18"/>
  <c r="M20" i="18"/>
  <c r="O20" i="18"/>
  <c r="Q20" i="18"/>
  <c r="S20" i="18"/>
  <c r="B21" i="18"/>
  <c r="C21" i="18"/>
  <c r="E21" i="18"/>
  <c r="G21" i="18"/>
  <c r="I21" i="18"/>
  <c r="K21" i="18"/>
  <c r="M21" i="18"/>
  <c r="O21" i="18"/>
  <c r="P21" i="18"/>
  <c r="Q21" i="18"/>
  <c r="S21" i="18"/>
  <c r="B22" i="18"/>
  <c r="C22" i="18"/>
  <c r="E22" i="18"/>
  <c r="G22" i="18"/>
  <c r="I22" i="18"/>
  <c r="K22" i="18"/>
  <c r="M22" i="18"/>
  <c r="O22" i="18"/>
  <c r="Q22" i="18"/>
  <c r="S22" i="18"/>
  <c r="B23" i="18"/>
  <c r="C23" i="18"/>
  <c r="E23" i="18"/>
  <c r="G23" i="18"/>
  <c r="I23" i="18"/>
  <c r="K23" i="18"/>
  <c r="M23" i="18"/>
  <c r="O23" i="18"/>
  <c r="Q23" i="18"/>
  <c r="S23" i="18"/>
  <c r="B24" i="18"/>
  <c r="C24" i="18"/>
  <c r="E24" i="18"/>
  <c r="G24" i="18"/>
  <c r="I24" i="18"/>
  <c r="K24" i="18"/>
  <c r="M24" i="18"/>
  <c r="O24" i="18"/>
  <c r="Q24" i="18"/>
  <c r="S24" i="18"/>
  <c r="B25" i="18"/>
  <c r="C25" i="18"/>
  <c r="E25" i="18"/>
  <c r="G25" i="18"/>
  <c r="I25" i="18"/>
  <c r="K25" i="18"/>
  <c r="M25" i="18"/>
  <c r="O25" i="18"/>
  <c r="Q25" i="18"/>
  <c r="S25" i="18"/>
  <c r="B26" i="18"/>
  <c r="C26" i="18"/>
  <c r="E26" i="18"/>
  <c r="G26" i="18"/>
  <c r="I26" i="18"/>
  <c r="K26" i="18"/>
  <c r="M26" i="18"/>
  <c r="O26" i="18"/>
  <c r="P26" i="18"/>
  <c r="Q26" i="18"/>
  <c r="S26" i="18"/>
  <c r="B27" i="18"/>
  <c r="C27" i="18"/>
  <c r="E27" i="18"/>
  <c r="G27" i="18"/>
  <c r="I27" i="18"/>
  <c r="K27" i="18"/>
  <c r="M27" i="18"/>
  <c r="O27" i="18"/>
  <c r="Q27" i="18"/>
  <c r="S27" i="18"/>
  <c r="B28" i="18"/>
  <c r="C28" i="18"/>
  <c r="E28" i="18"/>
  <c r="G28" i="18"/>
  <c r="I28" i="18"/>
  <c r="K28" i="18"/>
  <c r="M28" i="18"/>
  <c r="O28" i="18"/>
  <c r="P28" i="18"/>
  <c r="Q28" i="18"/>
  <c r="S28" i="18"/>
  <c r="B30" i="18"/>
  <c r="B31" i="18"/>
  <c r="D31" i="18"/>
  <c r="F31" i="18"/>
  <c r="H31" i="18"/>
  <c r="J31" i="18"/>
  <c r="L31" i="18"/>
  <c r="N31" i="18"/>
  <c r="P31" i="18"/>
  <c r="R31" i="18"/>
  <c r="L1" i="44"/>
  <c r="T5" i="44"/>
  <c r="V5" i="44"/>
  <c r="C6" i="44"/>
  <c r="E6" i="44"/>
  <c r="G6" i="44"/>
  <c r="I6" i="44"/>
  <c r="L6" i="44"/>
  <c r="N6" i="44"/>
  <c r="T8" i="44"/>
  <c r="U8" i="44"/>
  <c r="C9" i="44"/>
  <c r="D9" i="44"/>
  <c r="G9" i="44"/>
  <c r="H9" i="44"/>
  <c r="L9" i="44"/>
  <c r="M9" i="44"/>
  <c r="T9" i="44"/>
  <c r="U9" i="44"/>
  <c r="T10" i="44"/>
  <c r="U10" i="44"/>
  <c r="T11" i="44"/>
  <c r="U11" i="44"/>
  <c r="T13" i="44"/>
  <c r="U13" i="44"/>
  <c r="C14" i="44"/>
  <c r="D14" i="44"/>
  <c r="G14" i="44"/>
  <c r="H14" i="44"/>
  <c r="L14" i="44"/>
  <c r="M14" i="44"/>
  <c r="T14" i="44"/>
  <c r="U14" i="44"/>
  <c r="T15" i="44"/>
  <c r="U15" i="44"/>
  <c r="T16" i="44"/>
  <c r="U16" i="44"/>
  <c r="T17" i="44"/>
  <c r="U17" i="44"/>
  <c r="T18" i="44"/>
  <c r="U18" i="44"/>
  <c r="C19" i="44"/>
  <c r="D19" i="44"/>
  <c r="G19" i="44"/>
  <c r="H19" i="44"/>
  <c r="L19" i="44"/>
  <c r="M19" i="44"/>
  <c r="T19" i="44"/>
  <c r="U19" i="44"/>
  <c r="T20" i="44"/>
  <c r="U20" i="44"/>
  <c r="C21" i="44"/>
  <c r="D21" i="44"/>
  <c r="G21" i="44"/>
  <c r="H21" i="44"/>
  <c r="L21" i="44"/>
  <c r="M21" i="44"/>
  <c r="T21" i="44"/>
  <c r="U21" i="44"/>
  <c r="T22" i="44"/>
  <c r="U22" i="44"/>
  <c r="C23" i="44"/>
  <c r="D23" i="44"/>
  <c r="G23" i="44"/>
  <c r="H23" i="44"/>
  <c r="L23" i="44"/>
  <c r="M23" i="44"/>
  <c r="T23" i="44"/>
  <c r="U23" i="44"/>
  <c r="T24" i="44"/>
  <c r="U24" i="44"/>
  <c r="T25" i="44"/>
  <c r="U25" i="44"/>
  <c r="C26" i="44"/>
  <c r="D26" i="44"/>
  <c r="G26" i="44"/>
  <c r="H26" i="44"/>
  <c r="L26" i="44"/>
  <c r="M26" i="44"/>
  <c r="T26" i="44"/>
  <c r="U26" i="44"/>
  <c r="T27" i="44"/>
  <c r="U27" i="44"/>
  <c r="T28" i="44"/>
  <c r="U28" i="44"/>
  <c r="C30" i="44"/>
  <c r="D30" i="44"/>
  <c r="G30" i="44"/>
  <c r="H30" i="44"/>
  <c r="L30" i="44"/>
  <c r="M30" i="44"/>
  <c r="T30" i="44"/>
  <c r="U30" i="44"/>
  <c r="T31" i="44"/>
  <c r="U31" i="44"/>
  <c r="T32" i="44"/>
  <c r="U32" i="44"/>
  <c r="C33" i="44"/>
  <c r="D33" i="44"/>
  <c r="G33" i="44"/>
  <c r="H33" i="44"/>
  <c r="L33" i="44"/>
  <c r="M33" i="44"/>
  <c r="T33" i="44"/>
  <c r="U33" i="44"/>
  <c r="T34" i="44"/>
  <c r="U34" i="44"/>
  <c r="C35" i="44"/>
  <c r="D35" i="44"/>
  <c r="G35" i="44"/>
  <c r="H35" i="44"/>
  <c r="L35" i="44"/>
  <c r="M35" i="44"/>
  <c r="T35" i="44"/>
  <c r="U35" i="44"/>
  <c r="T36" i="44"/>
  <c r="U36" i="44"/>
  <c r="C37" i="44"/>
  <c r="D37" i="44"/>
  <c r="G37" i="44"/>
  <c r="H37" i="44"/>
  <c r="L37" i="44"/>
  <c r="M37" i="44"/>
  <c r="T37" i="44"/>
  <c r="U37" i="44"/>
  <c r="T38" i="44"/>
  <c r="U38" i="44"/>
  <c r="T39" i="44"/>
  <c r="U39" i="44"/>
  <c r="C40" i="44"/>
  <c r="G40" i="44"/>
  <c r="L40" i="44"/>
  <c r="T41" i="44"/>
  <c r="C42" i="44"/>
  <c r="G42" i="44"/>
  <c r="L42" i="44"/>
  <c r="T42" i="44"/>
  <c r="T44" i="44"/>
  <c r="C45" i="44"/>
  <c r="G45" i="44"/>
  <c r="L45" i="44"/>
  <c r="C47" i="44"/>
  <c r="G47" i="44"/>
  <c r="L47" i="44"/>
  <c r="T47" i="44"/>
  <c r="U47" i="44"/>
  <c r="T48" i="44"/>
  <c r="U48" i="44"/>
  <c r="T49" i="44"/>
  <c r="U49" i="44"/>
  <c r="C50" i="44"/>
  <c r="G50" i="44"/>
  <c r="L50" i="44"/>
  <c r="T50" i="44"/>
  <c r="U50" i="44"/>
  <c r="T51" i="44"/>
  <c r="U51" i="44"/>
  <c r="T52" i="44"/>
  <c r="U52" i="44"/>
  <c r="T53" i="44"/>
  <c r="U53" i="44"/>
  <c r="T54" i="44"/>
  <c r="U54" i="44"/>
  <c r="C55" i="44"/>
  <c r="E55" i="44"/>
  <c r="G55" i="44"/>
  <c r="I55" i="44"/>
  <c r="L55" i="44"/>
  <c r="N55" i="44"/>
  <c r="T55" i="44"/>
  <c r="U55" i="44"/>
  <c r="C58" i="44"/>
  <c r="D58" i="44"/>
  <c r="G58" i="44"/>
  <c r="H58" i="44"/>
  <c r="L58" i="44"/>
  <c r="M58" i="44"/>
  <c r="C60" i="44"/>
  <c r="D60" i="44"/>
  <c r="G60" i="44"/>
  <c r="H60" i="44"/>
  <c r="L60" i="44"/>
  <c r="M60" i="44"/>
  <c r="T60" i="44"/>
  <c r="C62" i="44"/>
  <c r="D62" i="44"/>
  <c r="G62" i="44"/>
  <c r="H62" i="44"/>
  <c r="L62" i="44"/>
  <c r="M62" i="44"/>
  <c r="T62" i="44"/>
  <c r="C64" i="44"/>
  <c r="D64" i="44"/>
  <c r="G64" i="44"/>
  <c r="H64" i="44"/>
  <c r="L64" i="44"/>
  <c r="M64" i="44"/>
  <c r="T64" i="44"/>
  <c r="C66" i="44"/>
  <c r="D66" i="44"/>
  <c r="G66" i="44"/>
  <c r="H66" i="44"/>
  <c r="C68" i="44"/>
  <c r="D68" i="44"/>
  <c r="G68" i="44"/>
  <c r="H68" i="44"/>
  <c r="C70" i="44"/>
  <c r="D70" i="44"/>
  <c r="G70" i="44"/>
  <c r="H70" i="44"/>
  <c r="C72" i="44"/>
  <c r="D72" i="44"/>
  <c r="G72" i="44"/>
  <c r="H72" i="44"/>
  <c r="C75" i="44"/>
  <c r="D75" i="44"/>
  <c r="G75" i="44"/>
  <c r="H75" i="44"/>
  <c r="L75" i="44"/>
  <c r="M75" i="44"/>
  <c r="P1" i="24"/>
  <c r="B7" i="24"/>
  <c r="C7" i="24"/>
  <c r="E7" i="24"/>
  <c r="G7" i="24"/>
  <c r="I7" i="24"/>
  <c r="K7" i="24"/>
  <c r="M7" i="24"/>
  <c r="O7" i="24"/>
  <c r="Q7" i="24"/>
  <c r="S7" i="24"/>
  <c r="U7" i="24"/>
  <c r="B8" i="24"/>
  <c r="C8" i="24"/>
  <c r="D8" i="24"/>
  <c r="E8" i="24"/>
  <c r="G8" i="24"/>
  <c r="I8" i="24"/>
  <c r="K8" i="24"/>
  <c r="L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B10" i="24"/>
  <c r="C10" i="24"/>
  <c r="D10" i="24"/>
  <c r="E10" i="24"/>
  <c r="F10" i="24"/>
  <c r="G10" i="24"/>
  <c r="H10" i="24"/>
  <c r="I10" i="24"/>
  <c r="J10" i="24"/>
  <c r="K10" i="24"/>
  <c r="L10" i="24"/>
  <c r="M10" i="24"/>
  <c r="N10" i="24"/>
  <c r="O10" i="24"/>
  <c r="P10" i="24"/>
  <c r="Q10" i="24"/>
  <c r="R10" i="24"/>
  <c r="S10" i="24"/>
  <c r="T10" i="24"/>
  <c r="U10" i="24"/>
  <c r="B12" i="24"/>
  <c r="C12" i="24"/>
  <c r="G12" i="24"/>
  <c r="I12" i="24"/>
  <c r="K12" i="24"/>
  <c r="O12" i="24"/>
  <c r="Q12" i="24"/>
  <c r="S12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B25" i="24"/>
  <c r="C25" i="24"/>
  <c r="D25" i="24"/>
  <c r="E25" i="24"/>
  <c r="F25" i="24"/>
  <c r="G25" i="24"/>
  <c r="H25" i="24"/>
  <c r="I25" i="24"/>
  <c r="J25" i="24"/>
  <c r="K25" i="24"/>
  <c r="L25" i="24"/>
  <c r="M25" i="24"/>
  <c r="N25" i="24"/>
  <c r="O25" i="24"/>
  <c r="P25" i="24"/>
  <c r="Q25" i="24"/>
  <c r="R25" i="24"/>
  <c r="S25" i="24"/>
  <c r="T25" i="24"/>
  <c r="U25" i="24"/>
  <c r="B26" i="24"/>
  <c r="C26" i="24"/>
  <c r="G26" i="24"/>
  <c r="I26" i="24"/>
  <c r="K26" i="24"/>
  <c r="O26" i="24"/>
  <c r="Q26" i="24"/>
  <c r="S26" i="24"/>
  <c r="U26" i="24"/>
  <c r="B27" i="24"/>
  <c r="C27" i="24"/>
  <c r="D27" i="24"/>
  <c r="E27" i="24"/>
  <c r="F27" i="24"/>
  <c r="G27" i="24"/>
  <c r="H27" i="24"/>
  <c r="I27" i="24"/>
  <c r="J27" i="24"/>
  <c r="K27" i="24"/>
  <c r="L27" i="24"/>
  <c r="M27" i="24"/>
  <c r="N27" i="24"/>
  <c r="O27" i="24"/>
  <c r="P27" i="24"/>
  <c r="Q27" i="24"/>
  <c r="R27" i="24"/>
  <c r="S27" i="24"/>
  <c r="T27" i="24"/>
  <c r="U27" i="24"/>
  <c r="I28" i="24"/>
  <c r="B29" i="24"/>
  <c r="C29" i="24"/>
  <c r="G29" i="24"/>
  <c r="I29" i="24"/>
  <c r="K29" i="24"/>
  <c r="O29" i="24"/>
  <c r="Q29" i="24"/>
  <c r="S29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B36" i="24"/>
  <c r="C36" i="24"/>
  <c r="D36" i="24"/>
  <c r="E36" i="24"/>
  <c r="F36" i="24"/>
  <c r="G36" i="24"/>
  <c r="H36" i="24"/>
  <c r="I36" i="24"/>
  <c r="J36" i="24"/>
  <c r="K36" i="24"/>
  <c r="L36" i="24"/>
  <c r="M36" i="24"/>
  <c r="N36" i="24"/>
  <c r="O36" i="24"/>
  <c r="P36" i="24"/>
  <c r="Q36" i="24"/>
  <c r="R36" i="24"/>
  <c r="S36" i="24"/>
  <c r="T36" i="24"/>
  <c r="U36" i="24"/>
  <c r="B37" i="24"/>
  <c r="C37" i="24"/>
  <c r="G37" i="24"/>
  <c r="I37" i="24"/>
  <c r="K37" i="24"/>
  <c r="O37" i="24"/>
  <c r="Q37" i="24"/>
  <c r="S37" i="24"/>
  <c r="U37" i="24"/>
  <c r="B38" i="24"/>
  <c r="C38" i="24"/>
  <c r="D38" i="24"/>
  <c r="E38" i="24"/>
  <c r="F38" i="24"/>
  <c r="G38" i="24"/>
  <c r="H38" i="24"/>
  <c r="I38" i="24"/>
  <c r="J38" i="24"/>
  <c r="K38" i="24"/>
  <c r="L38" i="24"/>
  <c r="M38" i="24"/>
  <c r="N38" i="24"/>
  <c r="O38" i="24"/>
  <c r="P38" i="24"/>
  <c r="Q38" i="24"/>
  <c r="R38" i="24"/>
  <c r="S38" i="24"/>
  <c r="T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C46" i="24"/>
  <c r="G46" i="24"/>
  <c r="I46" i="24"/>
  <c r="K46" i="24"/>
  <c r="O46" i="24"/>
  <c r="Q46" i="24"/>
  <c r="S46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B54" i="24"/>
  <c r="C54" i="24"/>
  <c r="D54" i="24"/>
  <c r="E54" i="24"/>
  <c r="F54" i="24"/>
  <c r="G54" i="24"/>
  <c r="H54" i="24"/>
  <c r="I54" i="24"/>
  <c r="J54" i="24"/>
  <c r="K54" i="24"/>
  <c r="L54" i="24"/>
  <c r="M54" i="24"/>
  <c r="N54" i="24"/>
  <c r="O54" i="24"/>
  <c r="P54" i="24"/>
  <c r="Q54" i="24"/>
  <c r="R54" i="24"/>
  <c r="S54" i="24"/>
  <c r="T54" i="24"/>
  <c r="U54" i="24"/>
  <c r="P1" i="105"/>
  <c r="B7" i="105"/>
  <c r="C7" i="105"/>
  <c r="E7" i="105"/>
  <c r="G7" i="105"/>
  <c r="I7" i="105"/>
  <c r="K7" i="105"/>
  <c r="M7" i="105"/>
  <c r="O7" i="105"/>
  <c r="Q7" i="105"/>
  <c r="S7" i="105"/>
  <c r="U7" i="105"/>
  <c r="W7" i="105"/>
  <c r="Y7" i="105"/>
  <c r="AA7" i="105"/>
  <c r="AC7" i="105"/>
  <c r="AE7" i="105"/>
  <c r="B8" i="105"/>
  <c r="C8" i="105"/>
  <c r="D8" i="105"/>
  <c r="E8" i="105"/>
  <c r="G8" i="105"/>
  <c r="I8" i="105"/>
  <c r="K8" i="105"/>
  <c r="M8" i="105"/>
  <c r="N8" i="105"/>
  <c r="O8" i="105"/>
  <c r="P8" i="105"/>
  <c r="Q8" i="105"/>
  <c r="R8" i="105"/>
  <c r="S8" i="105"/>
  <c r="T8" i="105"/>
  <c r="U8" i="105"/>
  <c r="W8" i="105"/>
  <c r="Y8" i="105"/>
  <c r="AA8" i="105"/>
  <c r="AB8" i="105"/>
  <c r="AC8" i="105"/>
  <c r="AE8" i="105"/>
  <c r="B9" i="105"/>
  <c r="C9" i="105"/>
  <c r="E9" i="105"/>
  <c r="G9" i="105"/>
  <c r="I9" i="105"/>
  <c r="K9" i="105"/>
  <c r="M9" i="105"/>
  <c r="O9" i="105"/>
  <c r="Q9" i="105"/>
  <c r="S9" i="105"/>
  <c r="U9" i="105"/>
  <c r="W9" i="105"/>
  <c r="Y9" i="105"/>
  <c r="AA9" i="105"/>
  <c r="AC9" i="105"/>
  <c r="AE9" i="105"/>
  <c r="B10" i="105"/>
  <c r="C10" i="105"/>
  <c r="D10" i="105"/>
  <c r="E10" i="105"/>
  <c r="G10" i="105"/>
  <c r="I10" i="105"/>
  <c r="K10" i="105"/>
  <c r="M10" i="105"/>
  <c r="N10" i="105"/>
  <c r="O10" i="105"/>
  <c r="P10" i="105"/>
  <c r="Q10" i="105"/>
  <c r="R10" i="105"/>
  <c r="S10" i="105"/>
  <c r="T10" i="105"/>
  <c r="U10" i="105"/>
  <c r="V10" i="105"/>
  <c r="W10" i="105"/>
  <c r="Y10" i="105"/>
  <c r="AA10" i="105"/>
  <c r="AB10" i="105"/>
  <c r="AC10" i="105"/>
  <c r="AE10" i="105"/>
  <c r="B12" i="105"/>
  <c r="C12" i="105"/>
  <c r="G12" i="105"/>
  <c r="I12" i="105"/>
  <c r="K12" i="105"/>
  <c r="M12" i="105"/>
  <c r="W12" i="105"/>
  <c r="Y12" i="105"/>
  <c r="AA12" i="105"/>
  <c r="AE12" i="105"/>
  <c r="B13" i="105"/>
  <c r="C13" i="105"/>
  <c r="G13" i="105"/>
  <c r="I13" i="105"/>
  <c r="K13" i="105"/>
  <c r="M13" i="105"/>
  <c r="W13" i="105"/>
  <c r="Y13" i="105"/>
  <c r="AA13" i="105"/>
  <c r="AE13" i="105"/>
  <c r="B14" i="105"/>
  <c r="C14" i="105"/>
  <c r="G14" i="105"/>
  <c r="I14" i="105"/>
  <c r="K14" i="105"/>
  <c r="M14" i="105"/>
  <c r="W14" i="105"/>
  <c r="Y14" i="105"/>
  <c r="AA14" i="105"/>
  <c r="AE14" i="105"/>
  <c r="B15" i="105"/>
  <c r="C15" i="105"/>
  <c r="G15" i="105"/>
  <c r="I15" i="105"/>
  <c r="K15" i="105"/>
  <c r="M15" i="105"/>
  <c r="W15" i="105"/>
  <c r="Y15" i="105"/>
  <c r="AA15" i="105"/>
  <c r="AE15" i="105"/>
  <c r="B16" i="105"/>
  <c r="C16" i="105"/>
  <c r="G16" i="105"/>
  <c r="I16" i="105"/>
  <c r="K16" i="105"/>
  <c r="M16" i="105"/>
  <c r="W16" i="105"/>
  <c r="Y16" i="105"/>
  <c r="AA16" i="105"/>
  <c r="AE16" i="105"/>
  <c r="B17" i="105"/>
  <c r="C17" i="105"/>
  <c r="G17" i="105"/>
  <c r="I17" i="105"/>
  <c r="K17" i="105"/>
  <c r="M17" i="105"/>
  <c r="W17" i="105"/>
  <c r="Y17" i="105"/>
  <c r="AA17" i="105"/>
  <c r="AE17" i="105"/>
  <c r="B18" i="105"/>
  <c r="C18" i="105"/>
  <c r="G18" i="105"/>
  <c r="I18" i="105"/>
  <c r="K18" i="105"/>
  <c r="M18" i="105"/>
  <c r="W18" i="105"/>
  <c r="Y18" i="105"/>
  <c r="AA18" i="105"/>
  <c r="AE18" i="105"/>
  <c r="B19" i="105"/>
  <c r="C19" i="105"/>
  <c r="G19" i="105"/>
  <c r="I19" i="105"/>
  <c r="K19" i="105"/>
  <c r="M19" i="105"/>
  <c r="W19" i="105"/>
  <c r="Y19" i="105"/>
  <c r="AA19" i="105"/>
  <c r="AE19" i="105"/>
  <c r="B20" i="105"/>
  <c r="C20" i="105"/>
  <c r="G20" i="105"/>
  <c r="I20" i="105"/>
  <c r="K20" i="105"/>
  <c r="M20" i="105"/>
  <c r="W20" i="105"/>
  <c r="Y20" i="105"/>
  <c r="AA20" i="105"/>
  <c r="AE20" i="105"/>
  <c r="B21" i="105"/>
  <c r="C21" i="105"/>
  <c r="G21" i="105"/>
  <c r="I21" i="105"/>
  <c r="K21" i="105"/>
  <c r="M21" i="105"/>
  <c r="W21" i="105"/>
  <c r="Y21" i="105"/>
  <c r="AA21" i="105"/>
  <c r="AE21" i="105"/>
  <c r="B22" i="105"/>
  <c r="C22" i="105"/>
  <c r="G22" i="105"/>
  <c r="I22" i="105"/>
  <c r="K22" i="105"/>
  <c r="M22" i="105"/>
  <c r="W22" i="105"/>
  <c r="Y22" i="105"/>
  <c r="AA22" i="105"/>
  <c r="AE22" i="105"/>
  <c r="B23" i="105"/>
  <c r="C23" i="105"/>
  <c r="G23" i="105"/>
  <c r="I23" i="105"/>
  <c r="K23" i="105"/>
  <c r="M23" i="105"/>
  <c r="W23" i="105"/>
  <c r="Y23" i="105"/>
  <c r="AA23" i="105"/>
  <c r="AE23" i="105"/>
  <c r="B24" i="105"/>
  <c r="C24" i="105"/>
  <c r="G24" i="105"/>
  <c r="I24" i="105"/>
  <c r="K24" i="105"/>
  <c r="M24" i="105"/>
  <c r="W24" i="105"/>
  <c r="Y24" i="105"/>
  <c r="AA24" i="105"/>
  <c r="AE24" i="105"/>
  <c r="B25" i="105"/>
  <c r="C25" i="105"/>
  <c r="D25" i="105"/>
  <c r="E25" i="105"/>
  <c r="G25" i="105"/>
  <c r="I25" i="105"/>
  <c r="K25" i="105"/>
  <c r="M25" i="105"/>
  <c r="N25" i="105"/>
  <c r="O25" i="105"/>
  <c r="P25" i="105"/>
  <c r="Q25" i="105"/>
  <c r="R25" i="105"/>
  <c r="S25" i="105"/>
  <c r="T25" i="105"/>
  <c r="U25" i="105"/>
  <c r="V25" i="105"/>
  <c r="W25" i="105"/>
  <c r="Y25" i="105"/>
  <c r="AA25" i="105"/>
  <c r="AB25" i="105"/>
  <c r="AC25" i="105"/>
  <c r="AE25" i="105"/>
  <c r="B26" i="105"/>
  <c r="C26" i="105"/>
  <c r="G26" i="105"/>
  <c r="I26" i="105"/>
  <c r="K26" i="105"/>
  <c r="M26" i="105"/>
  <c r="W26" i="105"/>
  <c r="Y26" i="105"/>
  <c r="AA26" i="105"/>
  <c r="AE26" i="105"/>
  <c r="B27" i="105"/>
  <c r="C27" i="105"/>
  <c r="D27" i="105"/>
  <c r="E27" i="105"/>
  <c r="G27" i="105"/>
  <c r="I27" i="105"/>
  <c r="K27" i="105"/>
  <c r="M27" i="105"/>
  <c r="N27" i="105"/>
  <c r="O27" i="105"/>
  <c r="P27" i="105"/>
  <c r="Q27" i="105"/>
  <c r="R27" i="105"/>
  <c r="S27" i="105"/>
  <c r="T27" i="105"/>
  <c r="U27" i="105"/>
  <c r="V27" i="105"/>
  <c r="W27" i="105"/>
  <c r="Y27" i="105"/>
  <c r="AA27" i="105"/>
  <c r="AB27" i="105"/>
  <c r="AC27" i="105"/>
  <c r="AE27" i="105"/>
  <c r="K28" i="105"/>
  <c r="B29" i="105"/>
  <c r="C29" i="105"/>
  <c r="G29" i="105"/>
  <c r="I29" i="105"/>
  <c r="K29" i="105"/>
  <c r="M29" i="105"/>
  <c r="W29" i="105"/>
  <c r="Y29" i="105"/>
  <c r="AA29" i="105"/>
  <c r="AE29" i="105"/>
  <c r="B30" i="105"/>
  <c r="C30" i="105"/>
  <c r="G30" i="105"/>
  <c r="I30" i="105"/>
  <c r="K30" i="105"/>
  <c r="M30" i="105"/>
  <c r="W30" i="105"/>
  <c r="Y30" i="105"/>
  <c r="AA30" i="105"/>
  <c r="AE30" i="105"/>
  <c r="B31" i="105"/>
  <c r="C31" i="105"/>
  <c r="G31" i="105"/>
  <c r="I31" i="105"/>
  <c r="K31" i="105"/>
  <c r="M31" i="105"/>
  <c r="W31" i="105"/>
  <c r="Y31" i="105"/>
  <c r="AA31" i="105"/>
  <c r="AE31" i="105"/>
  <c r="B32" i="105"/>
  <c r="C32" i="105"/>
  <c r="G32" i="105"/>
  <c r="I32" i="105"/>
  <c r="K32" i="105"/>
  <c r="M32" i="105"/>
  <c r="W32" i="105"/>
  <c r="Y32" i="105"/>
  <c r="AA32" i="105"/>
  <c r="AE32" i="105"/>
  <c r="B33" i="105"/>
  <c r="C33" i="105"/>
  <c r="G33" i="105"/>
  <c r="I33" i="105"/>
  <c r="K33" i="105"/>
  <c r="M33" i="105"/>
  <c r="W33" i="105"/>
  <c r="Y33" i="105"/>
  <c r="AA33" i="105"/>
  <c r="AE33" i="105"/>
  <c r="B34" i="105"/>
  <c r="C34" i="105"/>
  <c r="G34" i="105"/>
  <c r="I34" i="105"/>
  <c r="K34" i="105"/>
  <c r="M34" i="105"/>
  <c r="W34" i="105"/>
  <c r="Y34" i="105"/>
  <c r="AA34" i="105"/>
  <c r="AE34" i="105"/>
  <c r="B35" i="105"/>
  <c r="C35" i="105"/>
  <c r="G35" i="105"/>
  <c r="I35" i="105"/>
  <c r="K35" i="105"/>
  <c r="M35" i="105"/>
  <c r="W35" i="105"/>
  <c r="Y35" i="105"/>
  <c r="AA35" i="105"/>
  <c r="AE35" i="105"/>
  <c r="B36" i="105"/>
  <c r="C36" i="105"/>
  <c r="D36" i="105"/>
  <c r="E36" i="105"/>
  <c r="G36" i="105"/>
  <c r="I36" i="105"/>
  <c r="K36" i="105"/>
  <c r="M36" i="105"/>
  <c r="N36" i="105"/>
  <c r="O36" i="105"/>
  <c r="P36" i="105"/>
  <c r="Q36" i="105"/>
  <c r="R36" i="105"/>
  <c r="S36" i="105"/>
  <c r="T36" i="105"/>
  <c r="U36" i="105"/>
  <c r="V36" i="105"/>
  <c r="W36" i="105"/>
  <c r="Y36" i="105"/>
  <c r="AA36" i="105"/>
  <c r="AB36" i="105"/>
  <c r="AC36" i="105"/>
  <c r="AE36" i="105"/>
  <c r="B37" i="105"/>
  <c r="C37" i="105"/>
  <c r="G37" i="105"/>
  <c r="I37" i="105"/>
  <c r="K37" i="105"/>
  <c r="M37" i="105"/>
  <c r="W37" i="105"/>
  <c r="Y37" i="105"/>
  <c r="AA37" i="105"/>
  <c r="AE37" i="105"/>
  <c r="B38" i="105"/>
  <c r="C38" i="105"/>
  <c r="D38" i="105"/>
  <c r="E38" i="105"/>
  <c r="G38" i="105"/>
  <c r="I38" i="105"/>
  <c r="K38" i="105"/>
  <c r="M38" i="105"/>
  <c r="N38" i="105"/>
  <c r="O38" i="105"/>
  <c r="P38" i="105"/>
  <c r="Q38" i="105"/>
  <c r="R38" i="105"/>
  <c r="S38" i="105"/>
  <c r="T38" i="105"/>
  <c r="U38" i="105"/>
  <c r="V38" i="105"/>
  <c r="W38" i="105"/>
  <c r="Y38" i="105"/>
  <c r="AA38" i="105"/>
  <c r="AB38" i="105"/>
  <c r="AC38" i="105"/>
  <c r="AE38" i="105"/>
  <c r="B39" i="105"/>
  <c r="C39" i="105"/>
  <c r="B40" i="105"/>
  <c r="C40" i="105"/>
  <c r="B41" i="105"/>
  <c r="C41" i="105"/>
  <c r="B42" i="105"/>
  <c r="C42" i="105"/>
  <c r="D42" i="105"/>
  <c r="E42" i="105"/>
  <c r="G42" i="105"/>
  <c r="I42" i="105"/>
  <c r="K42" i="105"/>
  <c r="M42" i="105"/>
  <c r="N42" i="105"/>
  <c r="O42" i="105"/>
  <c r="P42" i="105"/>
  <c r="Q42" i="105"/>
  <c r="R42" i="105"/>
  <c r="S42" i="105"/>
  <c r="T42" i="105"/>
  <c r="U42" i="105"/>
  <c r="V42" i="105"/>
  <c r="W42" i="105"/>
  <c r="Y42" i="105"/>
  <c r="AA42" i="105"/>
  <c r="AB42" i="105"/>
  <c r="AC42" i="105"/>
  <c r="AE42" i="105"/>
  <c r="B44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AB45" i="105"/>
  <c r="AD45" i="105"/>
  <c r="B50" i="105"/>
  <c r="C50" i="105"/>
  <c r="G50" i="105"/>
  <c r="I50" i="105"/>
  <c r="K50" i="105"/>
  <c r="M50" i="105"/>
  <c r="W50" i="105"/>
  <c r="Y50" i="105"/>
  <c r="AA50" i="105"/>
  <c r="AE50" i="105"/>
  <c r="B51" i="105"/>
  <c r="C51" i="105"/>
  <c r="G51" i="105"/>
  <c r="I51" i="105"/>
  <c r="K51" i="105"/>
  <c r="M51" i="105"/>
  <c r="W51" i="105"/>
  <c r="Y51" i="105"/>
  <c r="AA51" i="105"/>
  <c r="AE51" i="105"/>
  <c r="B52" i="105"/>
  <c r="C52" i="105"/>
  <c r="G52" i="105"/>
  <c r="I52" i="105"/>
  <c r="K52" i="105"/>
  <c r="M52" i="105"/>
  <c r="W52" i="105"/>
  <c r="Y52" i="105"/>
  <c r="AA52" i="105"/>
  <c r="AE52" i="105"/>
  <c r="B53" i="105"/>
  <c r="C53" i="105"/>
  <c r="G53" i="105"/>
  <c r="I53" i="105"/>
  <c r="K53" i="105"/>
  <c r="M53" i="105"/>
  <c r="W53" i="105"/>
  <c r="Y53" i="105"/>
  <c r="AA53" i="105"/>
  <c r="AE53" i="105"/>
  <c r="B54" i="105"/>
  <c r="C54" i="105"/>
  <c r="G54" i="105"/>
  <c r="I54" i="105"/>
  <c r="K54" i="105"/>
  <c r="M54" i="105"/>
  <c r="W54" i="105"/>
  <c r="Y54" i="105"/>
  <c r="AA54" i="105"/>
  <c r="AE54" i="105"/>
  <c r="B55" i="105"/>
  <c r="C55" i="105"/>
  <c r="G55" i="105"/>
  <c r="I55" i="105"/>
  <c r="K55" i="105"/>
  <c r="M55" i="105"/>
  <c r="W55" i="105"/>
  <c r="Y55" i="105"/>
  <c r="AA55" i="105"/>
  <c r="AE55" i="105"/>
  <c r="B56" i="105"/>
  <c r="C56" i="105"/>
  <c r="G56" i="105"/>
  <c r="I56" i="105"/>
  <c r="K56" i="105"/>
  <c r="M56" i="105"/>
  <c r="W56" i="105"/>
  <c r="Y56" i="105"/>
  <c r="AA56" i="105"/>
  <c r="AE56" i="105"/>
  <c r="B57" i="105"/>
  <c r="C57" i="105"/>
  <c r="G57" i="105"/>
  <c r="I57" i="105"/>
  <c r="K57" i="105"/>
  <c r="M57" i="105"/>
  <c r="W57" i="105"/>
  <c r="Y57" i="105"/>
  <c r="AA57" i="105"/>
  <c r="AE57" i="105"/>
  <c r="B58" i="105"/>
  <c r="C58" i="105"/>
  <c r="D58" i="105"/>
  <c r="E58" i="105"/>
  <c r="F58" i="105"/>
  <c r="G58" i="105"/>
  <c r="H58" i="105"/>
  <c r="I58" i="105"/>
  <c r="J58" i="105"/>
  <c r="K58" i="105"/>
  <c r="L58" i="105"/>
  <c r="M58" i="105"/>
  <c r="N58" i="105"/>
  <c r="O58" i="105"/>
  <c r="P58" i="105"/>
  <c r="Q58" i="105"/>
  <c r="R58" i="105"/>
  <c r="S58" i="105"/>
  <c r="T58" i="105"/>
  <c r="U58" i="105"/>
  <c r="V58" i="105"/>
  <c r="W58" i="105"/>
  <c r="X58" i="105"/>
  <c r="Y58" i="105"/>
  <c r="Z58" i="105"/>
  <c r="AA58" i="105"/>
  <c r="AB58" i="105"/>
  <c r="AC58" i="105"/>
  <c r="AD58" i="105"/>
  <c r="AE58" i="105"/>
  <c r="T1" i="39"/>
  <c r="B7" i="39"/>
  <c r="C7" i="39"/>
  <c r="E7" i="39"/>
  <c r="G7" i="39"/>
  <c r="K7" i="39"/>
  <c r="M7" i="39"/>
  <c r="O7" i="39"/>
  <c r="Q7" i="39"/>
  <c r="S7" i="39"/>
  <c r="U7" i="39"/>
  <c r="B8" i="39"/>
  <c r="C8" i="39"/>
  <c r="E8" i="39"/>
  <c r="F8" i="39"/>
  <c r="G8" i="39"/>
  <c r="H8" i="39"/>
  <c r="J8" i="39"/>
  <c r="K8" i="39"/>
  <c r="L8" i="39"/>
  <c r="M8" i="39"/>
  <c r="O8" i="39"/>
  <c r="P8" i="39"/>
  <c r="Q8" i="39"/>
  <c r="R8" i="39"/>
  <c r="S8" i="39"/>
  <c r="T8" i="39"/>
  <c r="U8" i="39"/>
  <c r="B9" i="39"/>
  <c r="C9" i="39"/>
  <c r="E9" i="39"/>
  <c r="G9" i="39"/>
  <c r="K9" i="39"/>
  <c r="M9" i="39"/>
  <c r="O9" i="39"/>
  <c r="Q9" i="39"/>
  <c r="S9" i="39"/>
  <c r="U9" i="39"/>
  <c r="B10" i="39"/>
  <c r="C10" i="39"/>
  <c r="E10" i="39"/>
  <c r="F10" i="39"/>
  <c r="G10" i="39"/>
  <c r="H10" i="39"/>
  <c r="I10" i="39"/>
  <c r="J10" i="39"/>
  <c r="K10" i="39"/>
  <c r="L10" i="39"/>
  <c r="M10" i="39"/>
  <c r="O10" i="39"/>
  <c r="P10" i="39"/>
  <c r="Q10" i="39"/>
  <c r="R10" i="39"/>
  <c r="S10" i="39"/>
  <c r="T10" i="39"/>
  <c r="U10" i="39"/>
  <c r="B12" i="39"/>
  <c r="C12" i="39"/>
  <c r="E12" i="39"/>
  <c r="M12" i="39"/>
  <c r="O12" i="39"/>
  <c r="Q12" i="39"/>
  <c r="S12" i="39"/>
  <c r="U12" i="39"/>
  <c r="B13" i="39"/>
  <c r="C13" i="39"/>
  <c r="E13" i="39"/>
  <c r="M13" i="39"/>
  <c r="O13" i="39"/>
  <c r="Q13" i="39"/>
  <c r="S13" i="39"/>
  <c r="U13" i="39"/>
  <c r="B14" i="39"/>
  <c r="C14" i="39"/>
  <c r="E14" i="39"/>
  <c r="M14" i="39"/>
  <c r="O14" i="39"/>
  <c r="Q14" i="39"/>
  <c r="S14" i="39"/>
  <c r="U14" i="39"/>
  <c r="B15" i="39"/>
  <c r="C15" i="39"/>
  <c r="E15" i="39"/>
  <c r="M15" i="39"/>
  <c r="O15" i="39"/>
  <c r="Q15" i="39"/>
  <c r="S15" i="39"/>
  <c r="U15" i="39"/>
  <c r="B16" i="39"/>
  <c r="C16" i="39"/>
  <c r="E16" i="39"/>
  <c r="M16" i="39"/>
  <c r="O16" i="39"/>
  <c r="Q16" i="39"/>
  <c r="S16" i="39"/>
  <c r="U16" i="39"/>
  <c r="B17" i="39"/>
  <c r="C17" i="39"/>
  <c r="E17" i="39"/>
  <c r="M17" i="39"/>
  <c r="O17" i="39"/>
  <c r="Q17" i="39"/>
  <c r="S17" i="39"/>
  <c r="U17" i="39"/>
  <c r="B18" i="39"/>
  <c r="C18" i="39"/>
  <c r="E18" i="39"/>
  <c r="M18" i="39"/>
  <c r="O18" i="39"/>
  <c r="Q18" i="39"/>
  <c r="S18" i="39"/>
  <c r="U18" i="39"/>
  <c r="B19" i="39"/>
  <c r="C19" i="39"/>
  <c r="E19" i="39"/>
  <c r="M19" i="39"/>
  <c r="O19" i="39"/>
  <c r="Q19" i="39"/>
  <c r="S19" i="39"/>
  <c r="U19" i="39"/>
  <c r="B20" i="39"/>
  <c r="C20" i="39"/>
  <c r="E20" i="39"/>
  <c r="M20" i="39"/>
  <c r="O20" i="39"/>
  <c r="Q20" i="39"/>
  <c r="S20" i="39"/>
  <c r="U20" i="39"/>
  <c r="B21" i="39"/>
  <c r="C21" i="39"/>
  <c r="E21" i="39"/>
  <c r="M21" i="39"/>
  <c r="O21" i="39"/>
  <c r="Q21" i="39"/>
  <c r="S21" i="39"/>
  <c r="U21" i="39"/>
  <c r="B22" i="39"/>
  <c r="C22" i="39"/>
  <c r="E22" i="39"/>
  <c r="M22" i="39"/>
  <c r="O22" i="39"/>
  <c r="Q22" i="39"/>
  <c r="S22" i="39"/>
  <c r="U22" i="39"/>
  <c r="B23" i="39"/>
  <c r="C23" i="39"/>
  <c r="E23" i="39"/>
  <c r="M23" i="39"/>
  <c r="O23" i="39"/>
  <c r="Q23" i="39"/>
  <c r="S23" i="39"/>
  <c r="U23" i="39"/>
  <c r="B24" i="39"/>
  <c r="C24" i="39"/>
  <c r="E24" i="39"/>
  <c r="M24" i="39"/>
  <c r="O24" i="39"/>
  <c r="Q24" i="39"/>
  <c r="S24" i="39"/>
  <c r="U24" i="39"/>
  <c r="B25" i="39"/>
  <c r="C25" i="39"/>
  <c r="E25" i="39"/>
  <c r="F25" i="39"/>
  <c r="G25" i="39"/>
  <c r="H25" i="39"/>
  <c r="I25" i="39"/>
  <c r="J25" i="39"/>
  <c r="K25" i="39"/>
  <c r="L25" i="39"/>
  <c r="M25" i="39"/>
  <c r="O25" i="39"/>
  <c r="P25" i="39"/>
  <c r="Q25" i="39"/>
  <c r="R25" i="39"/>
  <c r="S25" i="39"/>
  <c r="T25" i="39"/>
  <c r="U25" i="39"/>
  <c r="B26" i="39"/>
  <c r="C26" i="39"/>
  <c r="E26" i="39"/>
  <c r="M26" i="39"/>
  <c r="O26" i="39"/>
  <c r="Q26" i="39"/>
  <c r="B27" i="39"/>
  <c r="C27" i="39"/>
  <c r="E27" i="39"/>
  <c r="F27" i="39"/>
  <c r="G27" i="39"/>
  <c r="H27" i="39"/>
  <c r="I27" i="39"/>
  <c r="J27" i="39"/>
  <c r="K27" i="39"/>
  <c r="L27" i="39"/>
  <c r="M27" i="39"/>
  <c r="O27" i="39"/>
  <c r="P27" i="39"/>
  <c r="Q27" i="39"/>
  <c r="R27" i="39"/>
  <c r="T27" i="39"/>
  <c r="B29" i="39"/>
  <c r="C29" i="39"/>
  <c r="E29" i="39"/>
  <c r="O29" i="39"/>
  <c r="B30" i="39"/>
  <c r="C30" i="39"/>
  <c r="E30" i="39"/>
  <c r="O30" i="39"/>
  <c r="B31" i="39"/>
  <c r="C31" i="39"/>
  <c r="E31" i="39"/>
  <c r="O31" i="39"/>
  <c r="B32" i="39"/>
  <c r="C32" i="39"/>
  <c r="E32" i="39"/>
  <c r="O32" i="39"/>
  <c r="B33" i="39"/>
  <c r="C33" i="39"/>
  <c r="E33" i="39"/>
  <c r="O33" i="39"/>
  <c r="B34" i="39"/>
  <c r="C34" i="39"/>
  <c r="E34" i="39"/>
  <c r="O34" i="39"/>
  <c r="B35" i="39"/>
  <c r="C35" i="39"/>
  <c r="E35" i="39"/>
  <c r="O35" i="39"/>
  <c r="B36" i="39"/>
  <c r="C36" i="39"/>
  <c r="E36" i="39"/>
  <c r="F36" i="39"/>
  <c r="G36" i="39"/>
  <c r="H36" i="39"/>
  <c r="I36" i="39"/>
  <c r="J36" i="39"/>
  <c r="K36" i="39"/>
  <c r="L36" i="39"/>
  <c r="M36" i="39"/>
  <c r="O36" i="39"/>
  <c r="P36" i="39"/>
  <c r="Q36" i="39"/>
  <c r="R36" i="39"/>
  <c r="S36" i="39"/>
  <c r="T36" i="39"/>
  <c r="U36" i="39"/>
  <c r="B37" i="39"/>
  <c r="C37" i="39"/>
  <c r="E37" i="39"/>
  <c r="O37" i="39"/>
  <c r="B38" i="39"/>
  <c r="C38" i="39"/>
  <c r="E38" i="39"/>
  <c r="F38" i="39"/>
  <c r="G38" i="39"/>
  <c r="H38" i="39"/>
  <c r="I38" i="39"/>
  <c r="J38" i="39"/>
  <c r="K38" i="39"/>
  <c r="L38" i="39"/>
  <c r="O38" i="39"/>
  <c r="P38" i="39"/>
  <c r="R38" i="39"/>
  <c r="T38" i="39"/>
  <c r="B39" i="39"/>
  <c r="C39" i="39"/>
  <c r="E39" i="39"/>
  <c r="B40" i="39"/>
  <c r="C40" i="39"/>
  <c r="E40" i="39"/>
  <c r="B41" i="39"/>
  <c r="C41" i="39"/>
  <c r="E41" i="39"/>
  <c r="B42" i="39"/>
  <c r="C42" i="39"/>
  <c r="E42" i="39"/>
  <c r="F42" i="39"/>
  <c r="H42" i="39"/>
  <c r="J42" i="39"/>
  <c r="L42" i="39"/>
  <c r="P42" i="39"/>
  <c r="R42" i="39"/>
  <c r="T42" i="39"/>
  <c r="B44" i="39"/>
  <c r="B45" i="39"/>
  <c r="D45" i="39"/>
  <c r="F45" i="39"/>
  <c r="H45" i="39"/>
  <c r="J45" i="39"/>
  <c r="L45" i="39"/>
  <c r="N45" i="39"/>
  <c r="P45" i="39"/>
  <c r="R45" i="39"/>
  <c r="T45" i="39"/>
  <c r="B50" i="39"/>
  <c r="C50" i="39"/>
  <c r="E50" i="39"/>
  <c r="O50" i="39"/>
  <c r="B51" i="39"/>
  <c r="C51" i="39"/>
  <c r="E51" i="39"/>
  <c r="O51" i="39"/>
  <c r="B52" i="39"/>
  <c r="C52" i="39"/>
  <c r="E52" i="39"/>
  <c r="O52" i="39"/>
  <c r="B53" i="39"/>
  <c r="C53" i="39"/>
  <c r="E53" i="39"/>
  <c r="O53" i="39"/>
  <c r="B54" i="39"/>
  <c r="C54" i="39"/>
  <c r="E54" i="39"/>
  <c r="O54" i="39"/>
  <c r="B55" i="39"/>
  <c r="C55" i="39"/>
  <c r="E55" i="39"/>
  <c r="O55" i="39"/>
  <c r="B56" i="39"/>
  <c r="C56" i="39"/>
  <c r="E56" i="39"/>
  <c r="O56" i="39"/>
  <c r="B57" i="39"/>
  <c r="C57" i="39"/>
  <c r="E57" i="39"/>
  <c r="O57" i="39"/>
  <c r="B58" i="39"/>
  <c r="C58" i="39"/>
  <c r="D58" i="39"/>
  <c r="E58" i="39"/>
  <c r="F58" i="39"/>
  <c r="G58" i="39"/>
  <c r="H58" i="39"/>
  <c r="I58" i="39"/>
  <c r="J58" i="39"/>
  <c r="K58" i="39"/>
  <c r="L58" i="39"/>
  <c r="M58" i="39"/>
  <c r="N58" i="39"/>
  <c r="O58" i="39"/>
  <c r="P58" i="39"/>
  <c r="Q58" i="39"/>
  <c r="R58" i="39"/>
  <c r="S58" i="39"/>
  <c r="T58" i="39"/>
  <c r="U58" i="39"/>
  <c r="AB1" i="103"/>
  <c r="B7" i="103"/>
  <c r="C7" i="103"/>
  <c r="E7" i="103"/>
  <c r="G7" i="103"/>
  <c r="I7" i="103"/>
  <c r="K7" i="103"/>
  <c r="M7" i="103"/>
  <c r="O7" i="103"/>
  <c r="Q7" i="103"/>
  <c r="S7" i="103"/>
  <c r="U7" i="103"/>
  <c r="W7" i="103"/>
  <c r="Y7" i="103"/>
  <c r="AA7" i="103"/>
  <c r="AC7" i="103"/>
  <c r="AE7" i="103"/>
  <c r="AG7" i="103"/>
  <c r="B8" i="103"/>
  <c r="C8" i="103"/>
  <c r="E8" i="103"/>
  <c r="G8" i="103"/>
  <c r="I8" i="103"/>
  <c r="K8" i="103"/>
  <c r="M8" i="103"/>
  <c r="O8" i="103"/>
  <c r="Q8" i="103"/>
  <c r="S8" i="103"/>
  <c r="U8" i="103"/>
  <c r="V8" i="103"/>
  <c r="W8" i="103"/>
  <c r="Y8" i="103"/>
  <c r="AA8" i="103"/>
  <c r="AC8" i="103"/>
  <c r="AE8" i="103"/>
  <c r="AG8" i="103"/>
  <c r="B9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AE9" i="103"/>
  <c r="AG9" i="103"/>
  <c r="B10" i="103"/>
  <c r="C10" i="103"/>
  <c r="D10" i="103"/>
  <c r="E10" i="103"/>
  <c r="F10" i="103"/>
  <c r="G10" i="103"/>
  <c r="I10" i="103"/>
  <c r="K10" i="103"/>
  <c r="M10" i="103"/>
  <c r="O10" i="103"/>
  <c r="Q10" i="103"/>
  <c r="S10" i="103"/>
  <c r="T10" i="103"/>
  <c r="U10" i="103"/>
  <c r="V10" i="103"/>
  <c r="W10" i="103"/>
  <c r="Y10" i="103"/>
  <c r="AA10" i="103"/>
  <c r="AC10" i="103"/>
  <c r="AE10" i="103"/>
  <c r="AG10" i="103"/>
  <c r="B12" i="103"/>
  <c r="C12" i="103"/>
  <c r="E12" i="103"/>
  <c r="G12" i="103"/>
  <c r="I12" i="103"/>
  <c r="Q12" i="103"/>
  <c r="S12" i="103"/>
  <c r="Y12" i="103"/>
  <c r="AA12" i="103"/>
  <c r="AE12" i="103"/>
  <c r="B13" i="103"/>
  <c r="C13" i="103"/>
  <c r="E13" i="103"/>
  <c r="G13" i="103"/>
  <c r="I13" i="103"/>
  <c r="Q13" i="103"/>
  <c r="S13" i="103"/>
  <c r="Y13" i="103"/>
  <c r="AA13" i="103"/>
  <c r="AE13" i="103"/>
  <c r="B14" i="103"/>
  <c r="C14" i="103"/>
  <c r="E14" i="103"/>
  <c r="G14" i="103"/>
  <c r="I14" i="103"/>
  <c r="Q14" i="103"/>
  <c r="S14" i="103"/>
  <c r="Y14" i="103"/>
  <c r="AA14" i="103"/>
  <c r="AE14" i="103"/>
  <c r="B15" i="103"/>
  <c r="C15" i="103"/>
  <c r="E15" i="103"/>
  <c r="G15" i="103"/>
  <c r="I15" i="103"/>
  <c r="Q15" i="103"/>
  <c r="S15" i="103"/>
  <c r="Y15" i="103"/>
  <c r="AA15" i="103"/>
  <c r="AE15" i="103"/>
  <c r="B16" i="103"/>
  <c r="C16" i="103"/>
  <c r="E16" i="103"/>
  <c r="G16" i="103"/>
  <c r="I16" i="103"/>
  <c r="Q16" i="103"/>
  <c r="S16" i="103"/>
  <c r="Y16" i="103"/>
  <c r="AA16" i="103"/>
  <c r="AE16" i="103"/>
  <c r="B17" i="103"/>
  <c r="C17" i="103"/>
  <c r="E17" i="103"/>
  <c r="G17" i="103"/>
  <c r="I17" i="103"/>
  <c r="Q17" i="103"/>
  <c r="S17" i="103"/>
  <c r="Y17" i="103"/>
  <c r="AA17" i="103"/>
  <c r="AE17" i="103"/>
  <c r="B18" i="103"/>
  <c r="C18" i="103"/>
  <c r="E18" i="103"/>
  <c r="G18" i="103"/>
  <c r="I18" i="103"/>
  <c r="Q18" i="103"/>
  <c r="S18" i="103"/>
  <c r="Y18" i="103"/>
  <c r="AA18" i="103"/>
  <c r="AE18" i="103"/>
  <c r="B19" i="103"/>
  <c r="C19" i="103"/>
  <c r="E19" i="103"/>
  <c r="G19" i="103"/>
  <c r="I19" i="103"/>
  <c r="Q19" i="103"/>
  <c r="S19" i="103"/>
  <c r="Y19" i="103"/>
  <c r="AA19" i="103"/>
  <c r="AE19" i="103"/>
  <c r="B20" i="103"/>
  <c r="C20" i="103"/>
  <c r="E20" i="103"/>
  <c r="G20" i="103"/>
  <c r="I20" i="103"/>
  <c r="Q20" i="103"/>
  <c r="S20" i="103"/>
  <c r="Y20" i="103"/>
  <c r="AA20" i="103"/>
  <c r="AE20" i="103"/>
  <c r="B21" i="103"/>
  <c r="C21" i="103"/>
  <c r="E21" i="103"/>
  <c r="G21" i="103"/>
  <c r="I21" i="103"/>
  <c r="Q21" i="103"/>
  <c r="S21" i="103"/>
  <c r="Y21" i="103"/>
  <c r="AA21" i="103"/>
  <c r="AE21" i="103"/>
  <c r="B22" i="103"/>
  <c r="C22" i="103"/>
  <c r="E22" i="103"/>
  <c r="G22" i="103"/>
  <c r="I22" i="103"/>
  <c r="Q22" i="103"/>
  <c r="S22" i="103"/>
  <c r="Y22" i="103"/>
  <c r="AA22" i="103"/>
  <c r="AE22" i="103"/>
  <c r="B23" i="103"/>
  <c r="C23" i="103"/>
  <c r="E23" i="103"/>
  <c r="G23" i="103"/>
  <c r="I23" i="103"/>
  <c r="Q23" i="103"/>
  <c r="S23" i="103"/>
  <c r="Y23" i="103"/>
  <c r="AA23" i="103"/>
  <c r="AE23" i="103"/>
  <c r="B24" i="103"/>
  <c r="C24" i="103"/>
  <c r="E24" i="103"/>
  <c r="G24" i="103"/>
  <c r="I24" i="103"/>
  <c r="Q24" i="103"/>
  <c r="S24" i="103"/>
  <c r="Y24" i="103"/>
  <c r="AA24" i="103"/>
  <c r="AE24" i="103"/>
  <c r="B25" i="103"/>
  <c r="C25" i="103"/>
  <c r="D25" i="103"/>
  <c r="E25" i="103"/>
  <c r="F25" i="103"/>
  <c r="G25" i="103"/>
  <c r="I25" i="103"/>
  <c r="J25" i="103"/>
  <c r="K25" i="103"/>
  <c r="O25" i="103"/>
  <c r="Q25" i="103"/>
  <c r="S25" i="103"/>
  <c r="T25" i="103"/>
  <c r="U25" i="103"/>
  <c r="V25" i="103"/>
  <c r="W25" i="103"/>
  <c r="Y25" i="103"/>
  <c r="AA25" i="103"/>
  <c r="AC25" i="103"/>
  <c r="AE25" i="103"/>
  <c r="AG25" i="103"/>
  <c r="B26" i="103"/>
  <c r="C26" i="103"/>
  <c r="E26" i="103"/>
  <c r="G26" i="103"/>
  <c r="I26" i="103"/>
  <c r="O26" i="103"/>
  <c r="Q26" i="103"/>
  <c r="S26" i="103"/>
  <c r="Y26" i="103"/>
  <c r="AE26" i="103"/>
  <c r="B27" i="103"/>
  <c r="C27" i="103"/>
  <c r="D27" i="103"/>
  <c r="E27" i="103"/>
  <c r="F27" i="103"/>
  <c r="G27" i="103"/>
  <c r="I27" i="103"/>
  <c r="J27" i="103"/>
  <c r="K27" i="103"/>
  <c r="O27" i="103"/>
  <c r="Q27" i="103"/>
  <c r="S27" i="103"/>
  <c r="T27" i="103"/>
  <c r="U27" i="103"/>
  <c r="V27" i="103"/>
  <c r="W27" i="103"/>
  <c r="Y27" i="103"/>
  <c r="AA27" i="103"/>
  <c r="AC27" i="103"/>
  <c r="AE27" i="103"/>
  <c r="AG27" i="103"/>
  <c r="B29" i="103"/>
  <c r="C29" i="103"/>
  <c r="E29" i="103"/>
  <c r="G29" i="103"/>
  <c r="I29" i="103"/>
  <c r="K29" i="103"/>
  <c r="M29" i="103"/>
  <c r="O29" i="103"/>
  <c r="Q29" i="103"/>
  <c r="S29" i="103"/>
  <c r="U29" i="103"/>
  <c r="Y29" i="103"/>
  <c r="AA29" i="103"/>
  <c r="AC29" i="103"/>
  <c r="AE29" i="103"/>
  <c r="AG29" i="103"/>
  <c r="B30" i="103"/>
  <c r="C30" i="103"/>
  <c r="E30" i="103"/>
  <c r="G30" i="103"/>
  <c r="I30" i="103"/>
  <c r="K30" i="103"/>
  <c r="M30" i="103"/>
  <c r="O30" i="103"/>
  <c r="Q30" i="103"/>
  <c r="S30" i="103"/>
  <c r="U30" i="103"/>
  <c r="Y30" i="103"/>
  <c r="AA30" i="103"/>
  <c r="AC30" i="103"/>
  <c r="AE30" i="103"/>
  <c r="AG30" i="103"/>
  <c r="B31" i="103"/>
  <c r="C31" i="103"/>
  <c r="E31" i="103"/>
  <c r="G31" i="103"/>
  <c r="I31" i="103"/>
  <c r="K31" i="103"/>
  <c r="M31" i="103"/>
  <c r="O31" i="103"/>
  <c r="Q31" i="103"/>
  <c r="S31" i="103"/>
  <c r="U31" i="103"/>
  <c r="Y31" i="103"/>
  <c r="AA31" i="103"/>
  <c r="AC31" i="103"/>
  <c r="AE31" i="103"/>
  <c r="AG31" i="103"/>
  <c r="B32" i="103"/>
  <c r="C32" i="103"/>
  <c r="E32" i="103"/>
  <c r="G32" i="103"/>
  <c r="I32" i="103"/>
  <c r="K32" i="103"/>
  <c r="M32" i="103"/>
  <c r="O32" i="103"/>
  <c r="Q32" i="103"/>
  <c r="S32" i="103"/>
  <c r="U32" i="103"/>
  <c r="Y32" i="103"/>
  <c r="AA32" i="103"/>
  <c r="AC32" i="103"/>
  <c r="AE32" i="103"/>
  <c r="AG32" i="103"/>
  <c r="B33" i="103"/>
  <c r="C33" i="103"/>
  <c r="E33" i="103"/>
  <c r="G33" i="103"/>
  <c r="I33" i="103"/>
  <c r="K33" i="103"/>
  <c r="M33" i="103"/>
  <c r="O33" i="103"/>
  <c r="Q33" i="103"/>
  <c r="S33" i="103"/>
  <c r="U33" i="103"/>
  <c r="Y33" i="103"/>
  <c r="AA33" i="103"/>
  <c r="AC33" i="103"/>
  <c r="AE33" i="103"/>
  <c r="AG33" i="103"/>
  <c r="B34" i="103"/>
  <c r="C34" i="103"/>
  <c r="E34" i="103"/>
  <c r="G34" i="103"/>
  <c r="I34" i="103"/>
  <c r="K34" i="103"/>
  <c r="M34" i="103"/>
  <c r="O34" i="103"/>
  <c r="Q34" i="103"/>
  <c r="S34" i="103"/>
  <c r="U34" i="103"/>
  <c r="Y34" i="103"/>
  <c r="AA34" i="103"/>
  <c r="AC34" i="103"/>
  <c r="AE34" i="103"/>
  <c r="AG34" i="103"/>
  <c r="B35" i="103"/>
  <c r="C35" i="103"/>
  <c r="E35" i="103"/>
  <c r="G35" i="103"/>
  <c r="I35" i="103"/>
  <c r="K35" i="103"/>
  <c r="M35" i="103"/>
  <c r="O35" i="103"/>
  <c r="Q35" i="103"/>
  <c r="S35" i="103"/>
  <c r="U35" i="103"/>
  <c r="Y35" i="103"/>
  <c r="AA35" i="103"/>
  <c r="AC35" i="103"/>
  <c r="AE35" i="103"/>
  <c r="AG35" i="103"/>
  <c r="B36" i="103"/>
  <c r="C36" i="103"/>
  <c r="D36" i="103"/>
  <c r="E36" i="103"/>
  <c r="F36" i="103"/>
  <c r="G36" i="103"/>
  <c r="I36" i="103"/>
  <c r="J36" i="103"/>
  <c r="K36" i="103"/>
  <c r="M36" i="103"/>
  <c r="N36" i="103"/>
  <c r="O36" i="103"/>
  <c r="P36" i="103"/>
  <c r="Q36" i="103"/>
  <c r="S36" i="103"/>
  <c r="T36" i="103"/>
  <c r="U36" i="103"/>
  <c r="V36" i="103"/>
  <c r="W36" i="103"/>
  <c r="Y36" i="103"/>
  <c r="AA36" i="103"/>
  <c r="AC36" i="103"/>
  <c r="AE36" i="103"/>
  <c r="AG36" i="103"/>
  <c r="B37" i="103"/>
  <c r="C37" i="103"/>
  <c r="E37" i="103"/>
  <c r="G37" i="103"/>
  <c r="I37" i="103"/>
  <c r="K37" i="103"/>
  <c r="M37" i="103"/>
  <c r="O37" i="103"/>
  <c r="Q37" i="103"/>
  <c r="S37" i="103"/>
  <c r="U37" i="103"/>
  <c r="Y37" i="103"/>
  <c r="AA37" i="103"/>
  <c r="AC37" i="103"/>
  <c r="AE37" i="103"/>
  <c r="AG37" i="103"/>
  <c r="B38" i="103"/>
  <c r="C38" i="103"/>
  <c r="D38" i="103"/>
  <c r="E38" i="103"/>
  <c r="F38" i="103"/>
  <c r="G38" i="103"/>
  <c r="I38" i="103"/>
  <c r="J38" i="103"/>
  <c r="K38" i="103"/>
  <c r="M38" i="103"/>
  <c r="N38" i="103"/>
  <c r="O38" i="103"/>
  <c r="P38" i="103"/>
  <c r="Q38" i="103"/>
  <c r="S38" i="103"/>
  <c r="T38" i="103"/>
  <c r="U38" i="103"/>
  <c r="V38" i="103"/>
  <c r="W38" i="103"/>
  <c r="Y38" i="103"/>
  <c r="AA38" i="103"/>
  <c r="AC38" i="103"/>
  <c r="AE38" i="103"/>
  <c r="AG38" i="103"/>
  <c r="B39" i="103"/>
  <c r="AG39" i="103"/>
  <c r="B40" i="103"/>
  <c r="AG40" i="103"/>
  <c r="B41" i="103"/>
  <c r="AG41" i="103"/>
  <c r="B42" i="103"/>
  <c r="D42" i="103"/>
  <c r="E42" i="103"/>
  <c r="F42" i="103"/>
  <c r="G42" i="103"/>
  <c r="J42" i="103"/>
  <c r="Q42" i="103"/>
  <c r="S42" i="103"/>
  <c r="T42" i="103"/>
  <c r="U42" i="103"/>
  <c r="V42" i="103"/>
  <c r="W42" i="103"/>
  <c r="Y42" i="103"/>
  <c r="AA42" i="103"/>
  <c r="AC42" i="103"/>
  <c r="AG42" i="103"/>
  <c r="B44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AD45" i="103"/>
  <c r="AF45" i="103"/>
  <c r="B50" i="103"/>
  <c r="C50" i="103"/>
  <c r="E50" i="103"/>
  <c r="G50" i="103"/>
  <c r="I50" i="103"/>
  <c r="K50" i="103"/>
  <c r="M50" i="103"/>
  <c r="O50" i="103"/>
  <c r="Q50" i="103"/>
  <c r="S50" i="103"/>
  <c r="U50" i="103"/>
  <c r="Y50" i="103"/>
  <c r="AA50" i="103"/>
  <c r="AC50" i="103"/>
  <c r="AE50" i="103"/>
  <c r="AG50" i="103"/>
  <c r="B51" i="103"/>
  <c r="C51" i="103"/>
  <c r="E51" i="103"/>
  <c r="G51" i="103"/>
  <c r="I51" i="103"/>
  <c r="K51" i="103"/>
  <c r="M51" i="103"/>
  <c r="O51" i="103"/>
  <c r="Q51" i="103"/>
  <c r="S51" i="103"/>
  <c r="U51" i="103"/>
  <c r="Y51" i="103"/>
  <c r="AA51" i="103"/>
  <c r="AC51" i="103"/>
  <c r="AE51" i="103"/>
  <c r="AG51" i="103"/>
  <c r="B52" i="103"/>
  <c r="C52" i="103"/>
  <c r="E52" i="103"/>
  <c r="G52" i="103"/>
  <c r="I52" i="103"/>
  <c r="K52" i="103"/>
  <c r="M52" i="103"/>
  <c r="O52" i="103"/>
  <c r="Q52" i="103"/>
  <c r="S52" i="103"/>
  <c r="U52" i="103"/>
  <c r="Y52" i="103"/>
  <c r="AA52" i="103"/>
  <c r="AC52" i="103"/>
  <c r="AE52" i="103"/>
  <c r="AG52" i="103"/>
  <c r="B53" i="103"/>
  <c r="C53" i="103"/>
  <c r="E53" i="103"/>
  <c r="G53" i="103"/>
  <c r="I53" i="103"/>
  <c r="K53" i="103"/>
  <c r="M53" i="103"/>
  <c r="O53" i="103"/>
  <c r="Q53" i="103"/>
  <c r="S53" i="103"/>
  <c r="U53" i="103"/>
  <c r="Y53" i="103"/>
  <c r="AA53" i="103"/>
  <c r="AC53" i="103"/>
  <c r="AE53" i="103"/>
  <c r="AG53" i="103"/>
  <c r="B54" i="103"/>
  <c r="C54" i="103"/>
  <c r="E54" i="103"/>
  <c r="G54" i="103"/>
  <c r="I54" i="103"/>
  <c r="K54" i="103"/>
  <c r="M54" i="103"/>
  <c r="O54" i="103"/>
  <c r="Q54" i="103"/>
  <c r="S54" i="103"/>
  <c r="U54" i="103"/>
  <c r="Y54" i="103"/>
  <c r="AA54" i="103"/>
  <c r="AC54" i="103"/>
  <c r="AE54" i="103"/>
  <c r="AG54" i="103"/>
  <c r="B55" i="103"/>
  <c r="C55" i="103"/>
  <c r="E55" i="103"/>
  <c r="G55" i="103"/>
  <c r="I55" i="103"/>
  <c r="K55" i="103"/>
  <c r="M55" i="103"/>
  <c r="O55" i="103"/>
  <c r="Q55" i="103"/>
  <c r="S55" i="103"/>
  <c r="U55" i="103"/>
  <c r="Y55" i="103"/>
  <c r="AA55" i="103"/>
  <c r="AC55" i="103"/>
  <c r="AE55" i="103"/>
  <c r="AG55" i="103"/>
  <c r="B56" i="103"/>
  <c r="C56" i="103"/>
  <c r="E56" i="103"/>
  <c r="G56" i="103"/>
  <c r="I56" i="103"/>
  <c r="K56" i="103"/>
  <c r="M56" i="103"/>
  <c r="O56" i="103"/>
  <c r="Q56" i="103"/>
  <c r="S56" i="103"/>
  <c r="U56" i="103"/>
  <c r="Y56" i="103"/>
  <c r="AA56" i="103"/>
  <c r="AC56" i="103"/>
  <c r="AE56" i="103"/>
  <c r="AG56" i="103"/>
  <c r="B57" i="103"/>
  <c r="C57" i="103"/>
  <c r="E57" i="103"/>
  <c r="G57" i="103"/>
  <c r="I57" i="103"/>
  <c r="K57" i="103"/>
  <c r="M57" i="103"/>
  <c r="O57" i="103"/>
  <c r="Q57" i="103"/>
  <c r="S57" i="103"/>
  <c r="U57" i="103"/>
  <c r="Y57" i="103"/>
  <c r="AA57" i="103"/>
  <c r="AC57" i="103"/>
  <c r="AE57" i="103"/>
  <c r="AG57" i="103"/>
  <c r="B58" i="103"/>
  <c r="C58" i="103"/>
  <c r="D58" i="103"/>
  <c r="E58" i="103"/>
  <c r="F58" i="103"/>
  <c r="G58" i="103"/>
  <c r="H58" i="103"/>
  <c r="I58" i="103"/>
  <c r="J58" i="103"/>
  <c r="K58" i="103"/>
  <c r="L58" i="103"/>
  <c r="M58" i="103"/>
  <c r="N58" i="103"/>
  <c r="O58" i="103"/>
  <c r="P58" i="103"/>
  <c r="Q58" i="103"/>
  <c r="R58" i="103"/>
  <c r="S58" i="103"/>
  <c r="T58" i="103"/>
  <c r="U58" i="103"/>
  <c r="V58" i="103"/>
  <c r="W58" i="103"/>
  <c r="X58" i="103"/>
  <c r="Y58" i="103"/>
  <c r="Z58" i="103"/>
  <c r="AA58" i="103"/>
  <c r="AB58" i="103"/>
  <c r="AC58" i="103"/>
  <c r="AD58" i="103"/>
  <c r="AE58" i="103"/>
  <c r="AF58" i="103"/>
  <c r="AG58" i="103"/>
  <c r="Y1" i="41"/>
  <c r="B7" i="41"/>
  <c r="C7" i="41"/>
  <c r="F7" i="41"/>
  <c r="I7" i="41"/>
  <c r="L7" i="41"/>
  <c r="O7" i="41"/>
  <c r="R7" i="41"/>
  <c r="U7" i="41"/>
  <c r="X7" i="41"/>
  <c r="AA7" i="41"/>
  <c r="AD7" i="41"/>
  <c r="AG7" i="41"/>
  <c r="AJ7" i="41"/>
  <c r="B8" i="41"/>
  <c r="C8" i="41"/>
  <c r="F8" i="41"/>
  <c r="I8" i="41"/>
  <c r="L8" i="41"/>
  <c r="O8" i="41"/>
  <c r="R8" i="41"/>
  <c r="U8" i="41"/>
  <c r="X8" i="41"/>
  <c r="AA8" i="41"/>
  <c r="AD8" i="41"/>
  <c r="AG8" i="41"/>
  <c r="AJ8" i="41"/>
  <c r="B9" i="41"/>
  <c r="C9" i="41"/>
  <c r="F9" i="41"/>
  <c r="I9" i="41"/>
  <c r="L9" i="41"/>
  <c r="O9" i="41"/>
  <c r="R9" i="41"/>
  <c r="U9" i="41"/>
  <c r="X9" i="41"/>
  <c r="AA9" i="41"/>
  <c r="AD9" i="41"/>
  <c r="AG9" i="41"/>
  <c r="AJ9" i="41"/>
  <c r="B10" i="41"/>
  <c r="C10" i="41"/>
  <c r="F10" i="41"/>
  <c r="I10" i="41"/>
  <c r="L10" i="41"/>
  <c r="O10" i="41"/>
  <c r="R10" i="41"/>
  <c r="U10" i="41"/>
  <c r="X10" i="41"/>
  <c r="AA10" i="41"/>
  <c r="AD10" i="41"/>
  <c r="AG10" i="41"/>
  <c r="AJ10" i="41"/>
  <c r="B11" i="41"/>
  <c r="C11" i="41"/>
  <c r="F11" i="41"/>
  <c r="I11" i="41"/>
  <c r="L11" i="41"/>
  <c r="O11" i="41"/>
  <c r="R11" i="41"/>
  <c r="U11" i="41"/>
  <c r="X11" i="41"/>
  <c r="AA11" i="41"/>
  <c r="AD11" i="41"/>
  <c r="AG11" i="41"/>
  <c r="AJ11" i="41"/>
  <c r="B12" i="41"/>
  <c r="C12" i="41"/>
  <c r="F12" i="41"/>
  <c r="I12" i="41"/>
  <c r="L12" i="41"/>
  <c r="O12" i="41"/>
  <c r="R12" i="41"/>
  <c r="U12" i="41"/>
  <c r="X12" i="41"/>
  <c r="AA12" i="41"/>
  <c r="AD12" i="41"/>
  <c r="AG12" i="41"/>
  <c r="AJ12" i="41"/>
  <c r="B13" i="41"/>
  <c r="C13" i="41"/>
  <c r="E13" i="41"/>
  <c r="F13" i="41"/>
  <c r="H13" i="41"/>
  <c r="I13" i="41"/>
  <c r="K13" i="41"/>
  <c r="L13" i="41"/>
  <c r="N13" i="41"/>
  <c r="O13" i="41"/>
  <c r="Q13" i="41"/>
  <c r="R13" i="41"/>
  <c r="T13" i="41"/>
  <c r="U13" i="41"/>
  <c r="W13" i="41"/>
  <c r="X13" i="41"/>
  <c r="Z13" i="41"/>
  <c r="AA13" i="41"/>
  <c r="AC13" i="41"/>
  <c r="AD13" i="41"/>
  <c r="AF13" i="41"/>
  <c r="AG13" i="41"/>
  <c r="AI13" i="41"/>
  <c r="AJ13" i="41"/>
  <c r="F15" i="41"/>
  <c r="I15" i="41"/>
  <c r="L15" i="41"/>
  <c r="O15" i="41"/>
  <c r="R15" i="41"/>
  <c r="U15" i="41"/>
  <c r="X15" i="41"/>
  <c r="Z15" i="41"/>
  <c r="AA15" i="41"/>
  <c r="AD15" i="41"/>
  <c r="AG15" i="41"/>
  <c r="F16" i="41"/>
  <c r="I16" i="41"/>
  <c r="L16" i="41"/>
  <c r="O16" i="41"/>
  <c r="R16" i="41"/>
  <c r="U16" i="41"/>
  <c r="X16" i="41"/>
  <c r="AD16" i="41"/>
  <c r="AG16" i="41"/>
  <c r="F17" i="41"/>
  <c r="I17" i="41"/>
  <c r="L17" i="41"/>
  <c r="O17" i="41"/>
  <c r="U17" i="41"/>
  <c r="X17" i="41"/>
  <c r="AD17" i="41"/>
  <c r="AG17" i="41"/>
  <c r="F18" i="41"/>
  <c r="I18" i="41"/>
  <c r="L18" i="41"/>
  <c r="O18" i="41"/>
  <c r="U18" i="41"/>
  <c r="X18" i="41"/>
  <c r="AD18" i="41"/>
  <c r="AG18" i="41"/>
  <c r="F19" i="41"/>
  <c r="I19" i="41"/>
  <c r="L19" i="41"/>
  <c r="O19" i="41"/>
  <c r="U19" i="41"/>
  <c r="X19" i="41"/>
  <c r="F20" i="41"/>
  <c r="I20" i="41"/>
  <c r="L20" i="41"/>
  <c r="U20" i="41"/>
  <c r="X20" i="41"/>
  <c r="AC20" i="41"/>
  <c r="AD20" i="41"/>
  <c r="AF20" i="41"/>
  <c r="AG20" i="41"/>
  <c r="AI20" i="41"/>
  <c r="F21" i="41"/>
  <c r="U21" i="41"/>
  <c r="X21" i="41"/>
  <c r="F22" i="41"/>
  <c r="U22" i="41"/>
  <c r="X22" i="41"/>
  <c r="F23" i="41"/>
  <c r="U23" i="41"/>
  <c r="X23" i="41"/>
  <c r="U24" i="41"/>
  <c r="X24" i="41"/>
  <c r="U25" i="41"/>
  <c r="X25" i="41"/>
  <c r="U26" i="41"/>
  <c r="X26" i="41"/>
  <c r="B35" i="41"/>
  <c r="C35" i="41"/>
  <c r="E35" i="41"/>
  <c r="F35" i="41"/>
  <c r="H35" i="41"/>
  <c r="I35" i="41"/>
  <c r="K35" i="41"/>
  <c r="L35" i="41"/>
  <c r="N35" i="41"/>
  <c r="O35" i="41"/>
  <c r="Q35" i="41"/>
  <c r="R35" i="41"/>
  <c r="T35" i="41"/>
  <c r="U35" i="41"/>
  <c r="W35" i="41"/>
  <c r="X35" i="41"/>
  <c r="AC35" i="41"/>
  <c r="AD35" i="41"/>
  <c r="AF35" i="41"/>
  <c r="AG35" i="41"/>
  <c r="AI35" i="41"/>
  <c r="B36" i="41"/>
  <c r="C36" i="41"/>
  <c r="F36" i="41"/>
  <c r="I36" i="41"/>
  <c r="L36" i="41"/>
  <c r="O36" i="41"/>
  <c r="Q36" i="41"/>
  <c r="R36" i="41"/>
  <c r="Z36" i="41"/>
  <c r="AC36" i="41"/>
  <c r="AD36" i="41"/>
  <c r="AF36" i="41"/>
  <c r="AG36" i="41"/>
  <c r="AI36" i="41"/>
  <c r="B37" i="41"/>
  <c r="C37" i="41"/>
  <c r="E37" i="41"/>
  <c r="F37" i="41"/>
  <c r="H37" i="41"/>
  <c r="I37" i="41"/>
  <c r="K37" i="41"/>
  <c r="L37" i="41"/>
  <c r="N37" i="41"/>
  <c r="O37" i="41"/>
  <c r="Q37" i="41"/>
  <c r="R37" i="41"/>
  <c r="T37" i="41"/>
  <c r="U37" i="41"/>
  <c r="W37" i="41"/>
  <c r="X37" i="41"/>
  <c r="Z37" i="41"/>
  <c r="AA37" i="41"/>
  <c r="AC37" i="41"/>
  <c r="AD37" i="41"/>
  <c r="AF37" i="41"/>
  <c r="AG37" i="41"/>
  <c r="AI37" i="41"/>
  <c r="AJ37" i="41"/>
  <c r="B39" i="41"/>
  <c r="B40" i="41"/>
  <c r="E40" i="41"/>
  <c r="H40" i="41"/>
  <c r="K40" i="41"/>
  <c r="N40" i="41"/>
  <c r="Q40" i="41"/>
  <c r="T40" i="41"/>
  <c r="W40" i="41"/>
  <c r="Z40" i="41"/>
  <c r="AC40" i="41"/>
  <c r="AF40" i="41"/>
  <c r="AI40" i="41"/>
  <c r="C47" i="41"/>
  <c r="F47" i="41"/>
  <c r="I47" i="41"/>
  <c r="L47" i="41"/>
  <c r="O47" i="41"/>
  <c r="R47" i="41"/>
  <c r="U47" i="41"/>
  <c r="X47" i="41"/>
  <c r="AA47" i="41"/>
  <c r="AD47" i="41"/>
  <c r="AG47" i="41"/>
  <c r="AJ47" i="41"/>
  <c r="C48" i="41"/>
  <c r="F48" i="41"/>
  <c r="I48" i="41"/>
  <c r="L48" i="41"/>
  <c r="O48" i="41"/>
  <c r="R48" i="41"/>
  <c r="U48" i="41"/>
  <c r="X48" i="41"/>
  <c r="AA48" i="41"/>
  <c r="AD48" i="41"/>
  <c r="AG48" i="41"/>
  <c r="AJ48" i="41"/>
  <c r="C49" i="41"/>
  <c r="F49" i="41"/>
  <c r="I49" i="41"/>
  <c r="L49" i="41"/>
  <c r="O49" i="41"/>
  <c r="R49" i="41"/>
  <c r="U49" i="41"/>
  <c r="X49" i="41"/>
  <c r="AA49" i="41"/>
  <c r="AD49" i="41"/>
  <c r="AG49" i="41"/>
  <c r="AJ49" i="41"/>
  <c r="C50" i="41"/>
  <c r="F50" i="41"/>
  <c r="I50" i="41"/>
  <c r="L50" i="41"/>
  <c r="O50" i="41"/>
  <c r="R50" i="41"/>
  <c r="U50" i="41"/>
  <c r="X50" i="41"/>
  <c r="AA50" i="41"/>
  <c r="AD50" i="41"/>
  <c r="AG50" i="41"/>
  <c r="AJ50" i="41"/>
  <c r="C51" i="41"/>
  <c r="F51" i="41"/>
  <c r="I51" i="41"/>
  <c r="L51" i="41"/>
  <c r="O51" i="41"/>
  <c r="R51" i="41"/>
  <c r="U51" i="41"/>
  <c r="X51" i="41"/>
  <c r="AA51" i="41"/>
  <c r="AD51" i="41"/>
  <c r="AG51" i="41"/>
  <c r="AJ51" i="41"/>
  <c r="C52" i="41"/>
  <c r="F52" i="41"/>
  <c r="I52" i="41"/>
  <c r="L52" i="41"/>
  <c r="O52" i="41"/>
  <c r="R52" i="41"/>
  <c r="U52" i="41"/>
  <c r="X52" i="41"/>
  <c r="AA52" i="41"/>
  <c r="AD52" i="41"/>
  <c r="AG52" i="41"/>
  <c r="AJ52" i="41"/>
  <c r="B53" i="41"/>
  <c r="E53" i="41"/>
  <c r="F53" i="41"/>
  <c r="H53" i="41"/>
  <c r="I53" i="41"/>
  <c r="K53" i="41"/>
  <c r="L53" i="41"/>
  <c r="N53" i="41"/>
  <c r="O53" i="41"/>
  <c r="Q53" i="41"/>
  <c r="R53" i="41"/>
  <c r="T53" i="41"/>
  <c r="U53" i="41"/>
  <c r="W53" i="41"/>
  <c r="X53" i="41"/>
  <c r="Z53" i="41"/>
  <c r="AA53" i="41"/>
  <c r="AC53" i="41"/>
  <c r="AD53" i="41"/>
  <c r="AF53" i="41"/>
  <c r="AG53" i="41"/>
  <c r="AI53" i="41"/>
  <c r="AJ53" i="41"/>
  <c r="X55" i="41"/>
  <c r="Z55" i="41"/>
  <c r="AA55" i="41"/>
  <c r="AD55" i="41"/>
  <c r="AJ55" i="41"/>
  <c r="X56" i="41"/>
  <c r="AD56" i="41"/>
  <c r="AG56" i="41"/>
  <c r="AJ56" i="41"/>
  <c r="C57" i="41"/>
  <c r="X57" i="41"/>
  <c r="AA57" i="41"/>
  <c r="AJ57" i="41"/>
  <c r="C58" i="41"/>
  <c r="X58" i="41"/>
  <c r="AA58" i="41"/>
  <c r="C59" i="41"/>
  <c r="X59" i="41"/>
  <c r="X60" i="41"/>
  <c r="B61" i="41"/>
  <c r="C61" i="41"/>
  <c r="X61" i="41"/>
  <c r="X62" i="41"/>
  <c r="X63" i="41"/>
  <c r="X64" i="41"/>
  <c r="X65" i="41"/>
  <c r="X66" i="41"/>
  <c r="X67" i="41"/>
  <c r="X68" i="41"/>
  <c r="X69" i="41"/>
  <c r="B75" i="41"/>
  <c r="C75" i="41"/>
  <c r="X75" i="41"/>
  <c r="Z75" i="41"/>
  <c r="AA75" i="41"/>
  <c r="AG75" i="41"/>
  <c r="AI75" i="41"/>
  <c r="AJ75" i="41"/>
  <c r="B76" i="41"/>
  <c r="C76" i="41"/>
  <c r="E76" i="41"/>
  <c r="H76" i="41"/>
  <c r="K76" i="41"/>
  <c r="N76" i="41"/>
  <c r="Q76" i="41"/>
  <c r="T76" i="41"/>
  <c r="W76" i="41"/>
  <c r="X76" i="41"/>
  <c r="Z76" i="41"/>
  <c r="AA76" i="41"/>
  <c r="AC76" i="41"/>
  <c r="AD76" i="41"/>
  <c r="AF76" i="41"/>
  <c r="AG76" i="41"/>
  <c r="AJ76" i="41"/>
  <c r="B77" i="41"/>
  <c r="C77" i="41"/>
  <c r="E77" i="41"/>
  <c r="F77" i="41"/>
  <c r="H77" i="41"/>
  <c r="I77" i="41"/>
  <c r="K77" i="41"/>
  <c r="L77" i="41"/>
  <c r="N77" i="41"/>
  <c r="O77" i="41"/>
  <c r="Q77" i="41"/>
  <c r="R77" i="41"/>
  <c r="T77" i="41"/>
  <c r="U77" i="41"/>
  <c r="W77" i="41"/>
  <c r="X77" i="41"/>
  <c r="Z77" i="41"/>
  <c r="AA77" i="41"/>
  <c r="AC77" i="41"/>
  <c r="AD77" i="41"/>
  <c r="AF77" i="41"/>
  <c r="AG77" i="41"/>
  <c r="AI77" i="41"/>
  <c r="AJ77" i="41"/>
  <c r="B80" i="41"/>
  <c r="E80" i="41"/>
  <c r="H80" i="41"/>
  <c r="K80" i="41"/>
  <c r="N80" i="41"/>
  <c r="Q80" i="41"/>
  <c r="T80" i="41"/>
  <c r="W80" i="41"/>
  <c r="Z80" i="41"/>
  <c r="AC80" i="41"/>
  <c r="AF80" i="41"/>
  <c r="AI80" i="41"/>
  <c r="X1" i="108"/>
  <c r="B7" i="108"/>
  <c r="C7" i="108"/>
  <c r="E7" i="108"/>
  <c r="H7" i="108"/>
  <c r="K7" i="108"/>
  <c r="N7" i="108"/>
  <c r="Q7" i="108"/>
  <c r="T7" i="108"/>
  <c r="W7" i="108"/>
  <c r="AC7" i="108"/>
  <c r="AF7" i="108"/>
  <c r="AI7" i="108"/>
  <c r="B8" i="108"/>
  <c r="C8" i="108"/>
  <c r="E8" i="108"/>
  <c r="H8" i="108"/>
  <c r="K8" i="108"/>
  <c r="N8" i="108"/>
  <c r="Q8" i="108"/>
  <c r="T8" i="108"/>
  <c r="W8" i="108"/>
  <c r="Z8" i="108"/>
  <c r="AC8" i="108"/>
  <c r="AF8" i="108"/>
  <c r="AI8" i="108"/>
  <c r="B9" i="108"/>
  <c r="C9" i="108"/>
  <c r="E9" i="108"/>
  <c r="H9" i="108"/>
  <c r="K9" i="108"/>
  <c r="N9" i="108"/>
  <c r="Q9" i="108"/>
  <c r="T9" i="108"/>
  <c r="W9" i="108"/>
  <c r="Z9" i="108"/>
  <c r="AC9" i="108"/>
  <c r="AF9" i="108"/>
  <c r="AI9" i="108"/>
  <c r="B10" i="108"/>
  <c r="C10" i="108"/>
  <c r="E10" i="108"/>
  <c r="H10" i="108"/>
  <c r="K10" i="108"/>
  <c r="N10" i="108"/>
  <c r="Q10" i="108"/>
  <c r="T10" i="108"/>
  <c r="W10" i="108"/>
  <c r="Z10" i="108"/>
  <c r="AC10" i="108"/>
  <c r="AF10" i="108"/>
  <c r="AI10" i="108"/>
  <c r="B11" i="108"/>
  <c r="C11" i="108"/>
  <c r="E11" i="108"/>
  <c r="H11" i="108"/>
  <c r="K11" i="108"/>
  <c r="N11" i="108"/>
  <c r="Q11" i="108"/>
  <c r="T11" i="108"/>
  <c r="W11" i="108"/>
  <c r="Z11" i="108"/>
  <c r="AC11" i="108"/>
  <c r="AF11" i="108"/>
  <c r="AI11" i="108"/>
  <c r="B12" i="108"/>
  <c r="C12" i="108"/>
  <c r="E12" i="108"/>
  <c r="H12" i="108"/>
  <c r="K12" i="108"/>
  <c r="N12" i="108"/>
  <c r="Q12" i="108"/>
  <c r="T12" i="108"/>
  <c r="W12" i="108"/>
  <c r="Z12" i="108"/>
  <c r="AC12" i="108"/>
  <c r="AF12" i="108"/>
  <c r="AI12" i="108"/>
  <c r="B13" i="108"/>
  <c r="C13" i="108"/>
  <c r="D13" i="108"/>
  <c r="E13" i="108"/>
  <c r="G13" i="108"/>
  <c r="H13" i="108"/>
  <c r="J13" i="108"/>
  <c r="K13" i="108"/>
  <c r="M13" i="108"/>
  <c r="N13" i="108"/>
  <c r="P13" i="108"/>
  <c r="Q13" i="108"/>
  <c r="S13" i="108"/>
  <c r="T13" i="108"/>
  <c r="V13" i="108"/>
  <c r="W13" i="108"/>
  <c r="Y13" i="108"/>
  <c r="Z13" i="108"/>
  <c r="AB13" i="108"/>
  <c r="AC13" i="108"/>
  <c r="AE13" i="108"/>
  <c r="AF13" i="108"/>
  <c r="AH13" i="108"/>
  <c r="AI13" i="108"/>
  <c r="B15" i="108"/>
  <c r="E15" i="108"/>
  <c r="H15" i="108"/>
  <c r="K15" i="108"/>
  <c r="N15" i="108"/>
  <c r="Q15" i="108"/>
  <c r="T15" i="108"/>
  <c r="W15" i="108"/>
  <c r="Z15" i="108"/>
  <c r="AC15" i="108"/>
  <c r="AF15" i="108"/>
  <c r="AI15" i="108"/>
  <c r="B16" i="108"/>
  <c r="E16" i="108"/>
  <c r="H16" i="108"/>
  <c r="K16" i="108"/>
  <c r="N16" i="108"/>
  <c r="Q16" i="108"/>
  <c r="T16" i="108"/>
  <c r="W16" i="108"/>
  <c r="Z16" i="108"/>
  <c r="AC16" i="108"/>
  <c r="AF16" i="108"/>
  <c r="AI16" i="108"/>
  <c r="B17" i="108"/>
  <c r="E17" i="108"/>
  <c r="H17" i="108"/>
  <c r="K17" i="108"/>
  <c r="N17" i="108"/>
  <c r="Q17" i="108"/>
  <c r="T17" i="108"/>
  <c r="W17" i="108"/>
  <c r="Z17" i="108"/>
  <c r="AC17" i="108"/>
  <c r="AF17" i="108"/>
  <c r="AI17" i="108"/>
  <c r="B18" i="108"/>
  <c r="E18" i="108"/>
  <c r="H18" i="108"/>
  <c r="K18" i="108"/>
  <c r="N18" i="108"/>
  <c r="Q18" i="108"/>
  <c r="T18" i="108"/>
  <c r="W18" i="108"/>
  <c r="Z18" i="108"/>
  <c r="AC18" i="108"/>
  <c r="AF18" i="108"/>
  <c r="AI18" i="108"/>
  <c r="B19" i="108"/>
  <c r="E19" i="108"/>
  <c r="H19" i="108"/>
  <c r="K19" i="108"/>
  <c r="N19" i="108"/>
  <c r="Q19" i="108"/>
  <c r="T19" i="108"/>
  <c r="W19" i="108"/>
  <c r="Z19" i="108"/>
  <c r="AC19" i="108"/>
  <c r="AF19" i="108"/>
  <c r="AI19" i="108"/>
  <c r="B20" i="108"/>
  <c r="H20" i="108"/>
  <c r="K20" i="108"/>
  <c r="N20" i="108"/>
  <c r="Q20" i="108"/>
  <c r="T20" i="108"/>
  <c r="W20" i="108"/>
  <c r="Z20" i="108"/>
  <c r="AC20" i="108"/>
  <c r="AF20" i="108"/>
  <c r="AI20" i="108"/>
  <c r="B21" i="108"/>
  <c r="K21" i="108"/>
  <c r="N21" i="108"/>
  <c r="Q21" i="108"/>
  <c r="T21" i="108"/>
  <c r="W21" i="108"/>
  <c r="Z21" i="108"/>
  <c r="AC21" i="108"/>
  <c r="B22" i="108"/>
  <c r="K22" i="108"/>
  <c r="N22" i="108"/>
  <c r="Q22" i="108"/>
  <c r="T22" i="108"/>
  <c r="W22" i="108"/>
  <c r="Z22" i="108"/>
  <c r="AC22" i="108"/>
  <c r="B23" i="108"/>
  <c r="K23" i="108"/>
  <c r="N23" i="108"/>
  <c r="Q23" i="108"/>
  <c r="T23" i="108"/>
  <c r="W23" i="108"/>
  <c r="Z23" i="108"/>
  <c r="AC23" i="108"/>
  <c r="B24" i="108"/>
  <c r="K24" i="108"/>
  <c r="N24" i="108"/>
  <c r="T24" i="108"/>
  <c r="W24" i="108"/>
  <c r="Z24" i="108"/>
  <c r="AC24" i="108"/>
  <c r="B25" i="108"/>
  <c r="K25" i="108"/>
  <c r="N25" i="108"/>
  <c r="T25" i="108"/>
  <c r="W25" i="108"/>
  <c r="Z25" i="108"/>
  <c r="AC25" i="108"/>
  <c r="B26" i="108"/>
  <c r="W26" i="108"/>
  <c r="Z26" i="108"/>
  <c r="AC26" i="108"/>
  <c r="B35" i="108"/>
  <c r="C35" i="108"/>
  <c r="D35" i="108"/>
  <c r="E35" i="108"/>
  <c r="G35" i="108"/>
  <c r="H35" i="108"/>
  <c r="J35" i="108"/>
  <c r="K35" i="108"/>
  <c r="M35" i="108"/>
  <c r="N35" i="108"/>
  <c r="P35" i="108"/>
  <c r="Q35" i="108"/>
  <c r="S35" i="108"/>
  <c r="T35" i="108"/>
  <c r="V35" i="108"/>
  <c r="Y35" i="108"/>
  <c r="Z35" i="108"/>
  <c r="AB35" i="108"/>
  <c r="AC35" i="108"/>
  <c r="AE35" i="108"/>
  <c r="AF35" i="108"/>
  <c r="AH35" i="108"/>
  <c r="AI35" i="108"/>
  <c r="B36" i="108"/>
  <c r="C36" i="108"/>
  <c r="E36" i="108"/>
  <c r="H36" i="108"/>
  <c r="K36" i="108"/>
  <c r="N36" i="108"/>
  <c r="Z36" i="108"/>
  <c r="AC36" i="108"/>
  <c r="AF36" i="108"/>
  <c r="AI36" i="108"/>
  <c r="B37" i="108"/>
  <c r="C37" i="108"/>
  <c r="D37" i="108"/>
  <c r="E37" i="108"/>
  <c r="G37" i="108"/>
  <c r="H37" i="108"/>
  <c r="J37" i="108"/>
  <c r="K37" i="108"/>
  <c r="M37" i="108"/>
  <c r="N37" i="108"/>
  <c r="P37" i="108"/>
  <c r="Q37" i="108"/>
  <c r="S37" i="108"/>
  <c r="T37" i="108"/>
  <c r="V37" i="108"/>
  <c r="W37" i="108"/>
  <c r="Y37" i="108"/>
  <c r="Z37" i="108"/>
  <c r="AB37" i="108"/>
  <c r="AC37" i="108"/>
  <c r="AE37" i="108"/>
  <c r="AF37" i="108"/>
  <c r="AH37" i="108"/>
  <c r="AI37" i="108"/>
  <c r="B39" i="108"/>
  <c r="B40" i="108"/>
  <c r="D40" i="108"/>
  <c r="G40" i="108"/>
  <c r="J40" i="108"/>
  <c r="M40" i="108"/>
  <c r="P40" i="108"/>
  <c r="S40" i="108"/>
  <c r="V40" i="108"/>
  <c r="Y40" i="108"/>
  <c r="AB40" i="108"/>
  <c r="AE40" i="108"/>
  <c r="AH40" i="108"/>
  <c r="E46" i="108"/>
  <c r="H46" i="108"/>
  <c r="K46" i="108"/>
  <c r="N46" i="108"/>
  <c r="Q46" i="108"/>
  <c r="T46" i="108"/>
  <c r="W46" i="108"/>
  <c r="Z46" i="108"/>
  <c r="AC46" i="108"/>
  <c r="AF46" i="108"/>
  <c r="E47" i="108"/>
  <c r="H47" i="108"/>
  <c r="K47" i="108"/>
  <c r="N47" i="108"/>
  <c r="Q47" i="108"/>
  <c r="T47" i="108"/>
  <c r="W47" i="108"/>
  <c r="Z47" i="108"/>
  <c r="AC47" i="108"/>
  <c r="AF47" i="108"/>
  <c r="E48" i="108"/>
  <c r="H48" i="108"/>
  <c r="K48" i="108"/>
  <c r="N48" i="108"/>
  <c r="Q48" i="108"/>
  <c r="T48" i="108"/>
  <c r="W48" i="108"/>
  <c r="Z48" i="108"/>
  <c r="AC48" i="108"/>
  <c r="AF48" i="108"/>
  <c r="E49" i="108"/>
  <c r="H49" i="108"/>
  <c r="K49" i="108"/>
  <c r="N49" i="108"/>
  <c r="Q49" i="108"/>
  <c r="T49" i="108"/>
  <c r="W49" i="108"/>
  <c r="Z49" i="108"/>
  <c r="AC49" i="108"/>
  <c r="AF49" i="108"/>
  <c r="E50" i="108"/>
  <c r="H50" i="108"/>
  <c r="K50" i="108"/>
  <c r="N50" i="108"/>
  <c r="Q50" i="108"/>
  <c r="T50" i="108"/>
  <c r="W50" i="108"/>
  <c r="Z50" i="108"/>
  <c r="AC50" i="108"/>
  <c r="AF50" i="108"/>
  <c r="E51" i="108"/>
  <c r="H51" i="108"/>
  <c r="K51" i="108"/>
  <c r="N51" i="108"/>
  <c r="Q51" i="108"/>
  <c r="T51" i="108"/>
  <c r="W51" i="108"/>
  <c r="Z51" i="108"/>
  <c r="AC51" i="108"/>
  <c r="AF51" i="108"/>
  <c r="D52" i="108"/>
  <c r="E52" i="108"/>
  <c r="G52" i="108"/>
  <c r="H52" i="108"/>
  <c r="J52" i="108"/>
  <c r="K52" i="108"/>
  <c r="M52" i="108"/>
  <c r="N52" i="108"/>
  <c r="P52" i="108"/>
  <c r="Q52" i="108"/>
  <c r="S52" i="108"/>
  <c r="T52" i="108"/>
  <c r="V52" i="108"/>
  <c r="W52" i="108"/>
  <c r="Y52" i="108"/>
  <c r="Z52" i="108"/>
  <c r="AB52" i="108"/>
  <c r="AC52" i="108"/>
  <c r="AE52" i="108"/>
  <c r="AF52" i="108"/>
  <c r="E54" i="108"/>
  <c r="H54" i="108"/>
  <c r="K54" i="108"/>
  <c r="N54" i="108"/>
  <c r="Q54" i="108"/>
  <c r="T54" i="108"/>
  <c r="W54" i="108"/>
  <c r="Z54" i="108"/>
  <c r="AC54" i="108"/>
  <c r="AF54" i="108"/>
  <c r="E55" i="108"/>
  <c r="H55" i="108"/>
  <c r="K55" i="108"/>
  <c r="N55" i="108"/>
  <c r="Q55" i="108"/>
  <c r="AC55" i="108"/>
  <c r="AF55" i="108"/>
  <c r="E56" i="108"/>
  <c r="H56" i="108"/>
  <c r="K56" i="108"/>
  <c r="N56" i="108"/>
  <c r="Q56" i="108"/>
  <c r="AC56" i="108"/>
  <c r="AF56" i="108"/>
  <c r="E57" i="108"/>
  <c r="H57" i="108"/>
  <c r="K57" i="108"/>
  <c r="N57" i="108"/>
  <c r="Q57" i="108"/>
  <c r="AC57" i="108"/>
  <c r="AF57" i="108"/>
  <c r="E58" i="108"/>
  <c r="H58" i="108"/>
  <c r="K58" i="108"/>
  <c r="N58" i="108"/>
  <c r="Q58" i="108"/>
  <c r="AC58" i="108"/>
  <c r="AF58" i="108"/>
  <c r="E59" i="108"/>
  <c r="H59" i="108"/>
  <c r="K59" i="108"/>
  <c r="N59" i="108"/>
  <c r="Q59" i="108"/>
  <c r="AC59" i="108"/>
  <c r="AF59" i="108"/>
  <c r="E60" i="108"/>
  <c r="H60" i="108"/>
  <c r="K60" i="108"/>
  <c r="N60" i="108"/>
  <c r="Q60" i="108"/>
  <c r="E61" i="108"/>
  <c r="H61" i="108"/>
  <c r="K61" i="108"/>
  <c r="N61" i="108"/>
  <c r="Q61" i="108"/>
  <c r="E62" i="108"/>
  <c r="H62" i="108"/>
  <c r="K62" i="108"/>
  <c r="N62" i="108"/>
  <c r="Q62" i="108"/>
  <c r="E63" i="108"/>
  <c r="H63" i="108"/>
  <c r="K63" i="108"/>
  <c r="N63" i="108"/>
  <c r="Q63" i="108"/>
  <c r="Q64" i="108"/>
  <c r="Q65" i="108"/>
  <c r="D74" i="108"/>
  <c r="E74" i="108"/>
  <c r="G74" i="108"/>
  <c r="H74" i="108"/>
  <c r="J74" i="108"/>
  <c r="K74" i="108"/>
  <c r="M74" i="108"/>
  <c r="N74" i="108"/>
  <c r="P74" i="108"/>
  <c r="Q74" i="108"/>
  <c r="S74" i="108"/>
  <c r="T74" i="108"/>
  <c r="V74" i="108"/>
  <c r="W74" i="108"/>
  <c r="Y74" i="108"/>
  <c r="Z74" i="108"/>
  <c r="AB74" i="108"/>
  <c r="AC74" i="108"/>
  <c r="AE74" i="108"/>
  <c r="AF74" i="108"/>
  <c r="E75" i="108"/>
  <c r="H75" i="108"/>
  <c r="K75" i="108"/>
  <c r="N75" i="108"/>
  <c r="D76" i="108"/>
  <c r="E76" i="108"/>
  <c r="G76" i="108"/>
  <c r="H76" i="108"/>
  <c r="J76" i="108"/>
  <c r="K76" i="108"/>
  <c r="M76" i="108"/>
  <c r="N76" i="108"/>
  <c r="P76" i="108"/>
  <c r="Q76" i="108"/>
  <c r="S76" i="108"/>
  <c r="T76" i="108"/>
  <c r="V76" i="108"/>
  <c r="W76" i="108"/>
  <c r="Y76" i="108"/>
  <c r="Z76" i="108"/>
  <c r="AB76" i="108"/>
  <c r="AC76" i="108"/>
  <c r="AE76" i="108"/>
  <c r="AF76" i="108"/>
  <c r="D79" i="108"/>
  <c r="G79" i="108"/>
  <c r="J79" i="108"/>
  <c r="M79" i="108"/>
  <c r="P79" i="108"/>
  <c r="S79" i="108"/>
  <c r="V79" i="108"/>
  <c r="Y79" i="108"/>
  <c r="AB79" i="108"/>
  <c r="AE79" i="108"/>
  <c r="AD1" i="74"/>
  <c r="B7" i="74"/>
  <c r="D7" i="74"/>
  <c r="G7" i="74"/>
  <c r="J7" i="74"/>
  <c r="M7" i="74"/>
  <c r="P7" i="74"/>
  <c r="S7" i="74"/>
  <c r="V7" i="74"/>
  <c r="Y7" i="74"/>
  <c r="AB7" i="74"/>
  <c r="AE7" i="74"/>
  <c r="AH7" i="74"/>
  <c r="B8" i="74"/>
  <c r="D8" i="74"/>
  <c r="G8" i="74"/>
  <c r="J8" i="74"/>
  <c r="M8" i="74"/>
  <c r="P8" i="74"/>
  <c r="S8" i="74"/>
  <c r="V8" i="74"/>
  <c r="Y8" i="74"/>
  <c r="AB8" i="74"/>
  <c r="AE8" i="74"/>
  <c r="AH8" i="74"/>
  <c r="B9" i="74"/>
  <c r="D9" i="74"/>
  <c r="G9" i="74"/>
  <c r="J9" i="74"/>
  <c r="M9" i="74"/>
  <c r="P9" i="74"/>
  <c r="S9" i="74"/>
  <c r="V9" i="74"/>
  <c r="Y9" i="74"/>
  <c r="AB9" i="74"/>
  <c r="AE9" i="74"/>
  <c r="AH9" i="74"/>
  <c r="B10" i="74"/>
  <c r="D10" i="74"/>
  <c r="G10" i="74"/>
  <c r="J10" i="74"/>
  <c r="M10" i="74"/>
  <c r="P10" i="74"/>
  <c r="S10" i="74"/>
  <c r="V10" i="74"/>
  <c r="Y10" i="74"/>
  <c r="AB10" i="74"/>
  <c r="AE10" i="74"/>
  <c r="AH10" i="74"/>
  <c r="B11" i="74"/>
  <c r="D11" i="74"/>
  <c r="G11" i="74"/>
  <c r="J11" i="74"/>
  <c r="M11" i="74"/>
  <c r="P11" i="74"/>
  <c r="S11" i="74"/>
  <c r="V11" i="74"/>
  <c r="Y11" i="74"/>
  <c r="AB11" i="74"/>
  <c r="AE11" i="74"/>
  <c r="AH11" i="74"/>
  <c r="B12" i="74"/>
  <c r="D12" i="74"/>
  <c r="G12" i="74"/>
  <c r="J12" i="74"/>
  <c r="M12" i="74"/>
  <c r="P12" i="74"/>
  <c r="S12" i="74"/>
  <c r="V12" i="74"/>
  <c r="Y12" i="74"/>
  <c r="AB12" i="74"/>
  <c r="AE12" i="74"/>
  <c r="AH12" i="74"/>
  <c r="B13" i="74"/>
  <c r="C13" i="74"/>
  <c r="D13" i="74"/>
  <c r="F13" i="74"/>
  <c r="G13" i="74"/>
  <c r="I13" i="74"/>
  <c r="J13" i="74"/>
  <c r="L13" i="74"/>
  <c r="M13" i="74"/>
  <c r="O13" i="74"/>
  <c r="P13" i="74"/>
  <c r="R13" i="74"/>
  <c r="S13" i="74"/>
  <c r="U13" i="74"/>
  <c r="V13" i="74"/>
  <c r="X13" i="74"/>
  <c r="Y13" i="74"/>
  <c r="AA13" i="74"/>
  <c r="AB13" i="74"/>
  <c r="AD13" i="74"/>
  <c r="AE13" i="74"/>
  <c r="AG13" i="74"/>
  <c r="AH13" i="74"/>
  <c r="B15" i="74"/>
  <c r="D15" i="74"/>
  <c r="G15" i="74"/>
  <c r="J15" i="74"/>
  <c r="M15" i="74"/>
  <c r="S15" i="74"/>
  <c r="V15" i="74"/>
  <c r="Y15" i="74"/>
  <c r="AB15" i="74"/>
  <c r="AE15" i="74"/>
  <c r="AH15" i="74"/>
  <c r="B16" i="74"/>
  <c r="D16" i="74"/>
  <c r="G16" i="74"/>
  <c r="J16" i="74"/>
  <c r="M16" i="74"/>
  <c r="S16" i="74"/>
  <c r="V16" i="74"/>
  <c r="Y16" i="74"/>
  <c r="AE16" i="74"/>
  <c r="AH16" i="74"/>
  <c r="B17" i="74"/>
  <c r="D17" i="74"/>
  <c r="G17" i="74"/>
  <c r="J17" i="74"/>
  <c r="M17" i="74"/>
  <c r="S17" i="74"/>
  <c r="V17" i="74"/>
  <c r="AA17" i="74"/>
  <c r="AB17" i="74"/>
  <c r="AE17" i="74"/>
  <c r="AH17" i="74"/>
  <c r="B18" i="74"/>
  <c r="D18" i="74"/>
  <c r="G18" i="74"/>
  <c r="J18" i="74"/>
  <c r="M18" i="74"/>
  <c r="S18" i="74"/>
  <c r="V18" i="74"/>
  <c r="AH18" i="74"/>
  <c r="B19" i="74"/>
  <c r="D19" i="74"/>
  <c r="G19" i="74"/>
  <c r="J19" i="74"/>
  <c r="M19" i="74"/>
  <c r="S19" i="74"/>
  <c r="V19" i="74"/>
  <c r="AH19" i="74"/>
  <c r="B20" i="74"/>
  <c r="D20" i="74"/>
  <c r="G20" i="74"/>
  <c r="J20" i="74"/>
  <c r="M20" i="74"/>
  <c r="S20" i="74"/>
  <c r="V20" i="74"/>
  <c r="AH20" i="74"/>
  <c r="B21" i="74"/>
  <c r="D21" i="74"/>
  <c r="G21" i="74"/>
  <c r="J21" i="74"/>
  <c r="M21" i="74"/>
  <c r="S21" i="74"/>
  <c r="AH21" i="74"/>
  <c r="B22" i="74"/>
  <c r="D22" i="74"/>
  <c r="G22" i="74"/>
  <c r="J22" i="74"/>
  <c r="M22" i="74"/>
  <c r="S22" i="74"/>
  <c r="AH22" i="74"/>
  <c r="B23" i="74"/>
  <c r="D23" i="74"/>
  <c r="G23" i="74"/>
  <c r="J23" i="74"/>
  <c r="M23" i="74"/>
  <c r="S23" i="74"/>
  <c r="B24" i="74"/>
  <c r="D24" i="74"/>
  <c r="G24" i="74"/>
  <c r="J24" i="74"/>
  <c r="M24" i="74"/>
  <c r="B25" i="74"/>
  <c r="D25" i="74"/>
  <c r="G25" i="74"/>
  <c r="J25" i="74"/>
  <c r="M25" i="74"/>
  <c r="B26" i="74"/>
  <c r="D26" i="74"/>
  <c r="J26" i="74"/>
  <c r="M26" i="74"/>
  <c r="B27" i="74"/>
  <c r="D27" i="74"/>
  <c r="J27" i="74"/>
  <c r="M27" i="74"/>
  <c r="B28" i="74"/>
  <c r="J28" i="74"/>
  <c r="M28" i="74"/>
  <c r="B29" i="74"/>
  <c r="B30" i="74"/>
  <c r="M30" i="74"/>
  <c r="B31" i="74"/>
  <c r="B35" i="74"/>
  <c r="C35" i="74"/>
  <c r="D35" i="74"/>
  <c r="F35" i="74"/>
  <c r="G35" i="74"/>
  <c r="I35" i="74"/>
  <c r="J35" i="74"/>
  <c r="L35" i="74"/>
  <c r="M35" i="74"/>
  <c r="O35" i="74"/>
  <c r="R35" i="74"/>
  <c r="S35" i="74"/>
  <c r="U35" i="74"/>
  <c r="V35" i="74"/>
  <c r="AA35" i="74"/>
  <c r="AB35" i="74"/>
  <c r="AD35" i="74"/>
  <c r="AE35" i="74"/>
  <c r="AG35" i="74"/>
  <c r="AH35" i="74"/>
  <c r="B36" i="74"/>
  <c r="D36" i="74"/>
  <c r="G36" i="74"/>
  <c r="I36" i="74"/>
  <c r="J36" i="74"/>
  <c r="L36" i="74"/>
  <c r="M36" i="74"/>
  <c r="S36" i="74"/>
  <c r="V36" i="74"/>
  <c r="X36" i="74"/>
  <c r="AA36" i="74"/>
  <c r="AB36" i="74"/>
  <c r="AE36" i="74"/>
  <c r="AH36" i="74"/>
  <c r="B37" i="74"/>
  <c r="C37" i="74"/>
  <c r="D37" i="74"/>
  <c r="F37" i="74"/>
  <c r="G37" i="74"/>
  <c r="I37" i="74"/>
  <c r="J37" i="74"/>
  <c r="L37" i="74"/>
  <c r="M37" i="74"/>
  <c r="O37" i="74"/>
  <c r="R37" i="74"/>
  <c r="S37" i="74"/>
  <c r="U37" i="74"/>
  <c r="V37" i="74"/>
  <c r="X37" i="74"/>
  <c r="AA37" i="74"/>
  <c r="AB37" i="74"/>
  <c r="AD37" i="74"/>
  <c r="AE37" i="74"/>
  <c r="AG37" i="74"/>
  <c r="AH37" i="74"/>
  <c r="B39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D47" i="74"/>
  <c r="G47" i="74"/>
  <c r="J47" i="74"/>
  <c r="M47" i="74"/>
  <c r="P47" i="74"/>
  <c r="S47" i="74"/>
  <c r="V47" i="74"/>
  <c r="Y47" i="74"/>
  <c r="AB47" i="74"/>
  <c r="AE47" i="74"/>
  <c r="AH47" i="74"/>
  <c r="D48" i="74"/>
  <c r="G48" i="74"/>
  <c r="J48" i="74"/>
  <c r="M48" i="74"/>
  <c r="P48" i="74"/>
  <c r="S48" i="74"/>
  <c r="V48" i="74"/>
  <c r="Y48" i="74"/>
  <c r="AB48" i="74"/>
  <c r="AE48" i="74"/>
  <c r="AH48" i="74"/>
  <c r="D49" i="74"/>
  <c r="G49" i="74"/>
  <c r="J49" i="74"/>
  <c r="M49" i="74"/>
  <c r="P49" i="74"/>
  <c r="S49" i="74"/>
  <c r="V49" i="74"/>
  <c r="Y49" i="74"/>
  <c r="AB49" i="74"/>
  <c r="AE49" i="74"/>
  <c r="AH49" i="74"/>
  <c r="D50" i="74"/>
  <c r="G50" i="74"/>
  <c r="J50" i="74"/>
  <c r="M50" i="74"/>
  <c r="P50" i="74"/>
  <c r="S50" i="74"/>
  <c r="V50" i="74"/>
  <c r="Y50" i="74"/>
  <c r="AB50" i="74"/>
  <c r="AE50" i="74"/>
  <c r="AH50" i="74"/>
  <c r="D51" i="74"/>
  <c r="G51" i="74"/>
  <c r="J51" i="74"/>
  <c r="M51" i="74"/>
  <c r="P51" i="74"/>
  <c r="S51" i="74"/>
  <c r="V51" i="74"/>
  <c r="Y51" i="74"/>
  <c r="AB51" i="74"/>
  <c r="AE51" i="74"/>
  <c r="AH51" i="74"/>
  <c r="D52" i="74"/>
  <c r="G52" i="74"/>
  <c r="J52" i="74"/>
  <c r="M52" i="74"/>
  <c r="P52" i="74"/>
  <c r="S52" i="74"/>
  <c r="V52" i="74"/>
  <c r="Y52" i="74"/>
  <c r="AB52" i="74"/>
  <c r="AE52" i="74"/>
  <c r="AH52" i="74"/>
  <c r="C53" i="74"/>
  <c r="D53" i="74"/>
  <c r="F53" i="74"/>
  <c r="G53" i="74"/>
  <c r="I53" i="74"/>
  <c r="J53" i="74"/>
  <c r="L53" i="74"/>
  <c r="M53" i="74"/>
  <c r="O53" i="74"/>
  <c r="P53" i="74"/>
  <c r="R53" i="74"/>
  <c r="S53" i="74"/>
  <c r="U53" i="74"/>
  <c r="V53" i="74"/>
  <c r="X53" i="74"/>
  <c r="Y53" i="74"/>
  <c r="AA53" i="74"/>
  <c r="AB53" i="74"/>
  <c r="AD53" i="74"/>
  <c r="AE53" i="74"/>
  <c r="AG53" i="74"/>
  <c r="AH53" i="74"/>
  <c r="D55" i="74"/>
  <c r="G55" i="74"/>
  <c r="J55" i="74"/>
  <c r="M55" i="74"/>
  <c r="O55" i="74"/>
  <c r="P55" i="74"/>
  <c r="R55" i="74"/>
  <c r="S55" i="74"/>
  <c r="U55" i="74"/>
  <c r="V55" i="74"/>
  <c r="Y55" i="74"/>
  <c r="AB55" i="74"/>
  <c r="AE55" i="74"/>
  <c r="AH55" i="74"/>
  <c r="D56" i="74"/>
  <c r="G56" i="74"/>
  <c r="J56" i="74"/>
  <c r="M56" i="74"/>
  <c r="P56" i="74"/>
  <c r="S56" i="74"/>
  <c r="V56" i="74"/>
  <c r="Y56" i="74"/>
  <c r="AB56" i="74"/>
  <c r="AE56" i="74"/>
  <c r="AH56" i="74"/>
  <c r="D57" i="74"/>
  <c r="G57" i="74"/>
  <c r="Y57" i="74"/>
  <c r="AB57" i="74"/>
  <c r="AE57" i="74"/>
  <c r="AH57" i="74"/>
  <c r="D58" i="74"/>
  <c r="G58" i="74"/>
  <c r="Y58" i="74"/>
  <c r="AB58" i="74"/>
  <c r="AE58" i="74"/>
  <c r="AH58" i="74"/>
  <c r="D59" i="74"/>
  <c r="G59" i="74"/>
  <c r="Y59" i="74"/>
  <c r="AB59" i="74"/>
  <c r="AE59" i="74"/>
  <c r="AH59" i="74"/>
  <c r="D60" i="74"/>
  <c r="G60" i="74"/>
  <c r="AB60" i="74"/>
  <c r="AE60" i="74"/>
  <c r="AH60" i="74"/>
  <c r="D61" i="74"/>
  <c r="G61" i="74"/>
  <c r="AB61" i="74"/>
  <c r="AE61" i="74"/>
  <c r="AH61" i="74"/>
  <c r="D62" i="74"/>
  <c r="G62" i="74"/>
  <c r="AE62" i="74"/>
  <c r="C64" i="74"/>
  <c r="D64" i="74"/>
  <c r="F64" i="74"/>
  <c r="G64" i="74"/>
  <c r="C75" i="74"/>
  <c r="D75" i="74"/>
  <c r="F75" i="74"/>
  <c r="G75" i="74"/>
  <c r="J75" i="74"/>
  <c r="M75" i="74"/>
  <c r="P75" i="74"/>
  <c r="S75" i="74"/>
  <c r="V75" i="74"/>
  <c r="X75" i="74"/>
  <c r="AA75" i="74"/>
  <c r="AD75" i="74"/>
  <c r="AG75" i="74"/>
  <c r="C76" i="74"/>
  <c r="D76" i="74"/>
  <c r="F76" i="74"/>
  <c r="G76" i="74"/>
  <c r="I76" i="74"/>
  <c r="J76" i="74"/>
  <c r="L76" i="74"/>
  <c r="M76" i="74"/>
  <c r="O76" i="74"/>
  <c r="P76" i="74"/>
  <c r="R76" i="74"/>
  <c r="S76" i="74"/>
  <c r="U76" i="74"/>
  <c r="V76" i="74"/>
  <c r="Y76" i="74"/>
  <c r="AB76" i="74"/>
  <c r="AE76" i="74"/>
  <c r="AH76" i="74"/>
  <c r="C77" i="74"/>
  <c r="D77" i="74"/>
  <c r="F77" i="74"/>
  <c r="G77" i="74"/>
  <c r="I77" i="74"/>
  <c r="J77" i="74"/>
  <c r="L77" i="74"/>
  <c r="M77" i="74"/>
  <c r="O77" i="74"/>
  <c r="P77" i="74"/>
  <c r="R77" i="74"/>
  <c r="S77" i="74"/>
  <c r="U77" i="74"/>
  <c r="V77" i="74"/>
  <c r="X77" i="74"/>
  <c r="Y77" i="74"/>
  <c r="AA77" i="74"/>
  <c r="AB77" i="74"/>
  <c r="AD77" i="74"/>
  <c r="AE77" i="74"/>
  <c r="AG77" i="74"/>
  <c r="AH77" i="74"/>
  <c r="C80" i="74"/>
  <c r="F80" i="74"/>
  <c r="I80" i="74"/>
  <c r="L80" i="74"/>
  <c r="O80" i="74"/>
  <c r="R80" i="74"/>
  <c r="U80" i="74"/>
  <c r="X80" i="74"/>
  <c r="AA80" i="74"/>
  <c r="AD80" i="74"/>
  <c r="AG80" i="74"/>
  <c r="W1" i="46"/>
  <c r="B7" i="46"/>
  <c r="D7" i="46"/>
  <c r="G7" i="46"/>
  <c r="J7" i="46"/>
  <c r="M7" i="46"/>
  <c r="P7" i="46"/>
  <c r="S7" i="46"/>
  <c r="V7" i="46"/>
  <c r="Y7" i="46"/>
  <c r="AB7" i="46"/>
  <c r="B8" i="46"/>
  <c r="D8" i="46"/>
  <c r="G8" i="46"/>
  <c r="J8" i="46"/>
  <c r="M8" i="46"/>
  <c r="P8" i="46"/>
  <c r="S8" i="46"/>
  <c r="V8" i="46"/>
  <c r="Y8" i="46"/>
  <c r="AB8" i="46"/>
  <c r="B9" i="46"/>
  <c r="D9" i="46"/>
  <c r="G9" i="46"/>
  <c r="J9" i="46"/>
  <c r="M9" i="46"/>
  <c r="P9" i="46"/>
  <c r="S9" i="46"/>
  <c r="V9" i="46"/>
  <c r="Y9" i="46"/>
  <c r="AB9" i="46"/>
  <c r="B10" i="46"/>
  <c r="D10" i="46"/>
  <c r="G10" i="46"/>
  <c r="J10" i="46"/>
  <c r="M10" i="46"/>
  <c r="P10" i="46"/>
  <c r="S10" i="46"/>
  <c r="V10" i="46"/>
  <c r="Y10" i="46"/>
  <c r="AB10" i="46"/>
  <c r="B11" i="46"/>
  <c r="D11" i="46"/>
  <c r="G11" i="46"/>
  <c r="J11" i="46"/>
  <c r="M11" i="46"/>
  <c r="P11" i="46"/>
  <c r="S11" i="46"/>
  <c r="V11" i="46"/>
  <c r="Y11" i="46"/>
  <c r="AB11" i="46"/>
  <c r="B12" i="46"/>
  <c r="D12" i="46"/>
  <c r="G12" i="46"/>
  <c r="J12" i="46"/>
  <c r="M12" i="46"/>
  <c r="P12" i="46"/>
  <c r="S12" i="46"/>
  <c r="V12" i="46"/>
  <c r="Y12" i="46"/>
  <c r="AB12" i="46"/>
  <c r="B13" i="46"/>
  <c r="C13" i="46"/>
  <c r="D13" i="46"/>
  <c r="F13" i="46"/>
  <c r="G13" i="46"/>
  <c r="I13" i="46"/>
  <c r="J13" i="46"/>
  <c r="L13" i="46"/>
  <c r="M13" i="46"/>
  <c r="O13" i="46"/>
  <c r="P13" i="46"/>
  <c r="R13" i="46"/>
  <c r="S13" i="46"/>
  <c r="U13" i="46"/>
  <c r="V13" i="46"/>
  <c r="X13" i="46"/>
  <c r="Y13" i="46"/>
  <c r="AA13" i="46"/>
  <c r="AB13" i="46"/>
  <c r="AD13" i="46"/>
  <c r="AE13" i="46"/>
  <c r="P15" i="46"/>
  <c r="S15" i="46"/>
  <c r="V15" i="46"/>
  <c r="Y15" i="46"/>
  <c r="B16" i="46"/>
  <c r="D16" i="46"/>
  <c r="G16" i="46"/>
  <c r="J16" i="46"/>
  <c r="M16" i="46"/>
  <c r="P16" i="46"/>
  <c r="S16" i="46"/>
  <c r="V16" i="46"/>
  <c r="Y16" i="46"/>
  <c r="AB16" i="46"/>
  <c r="B17" i="46"/>
  <c r="D17" i="46"/>
  <c r="G17" i="46"/>
  <c r="J17" i="46"/>
  <c r="M17" i="46"/>
  <c r="P17" i="46"/>
  <c r="S17" i="46"/>
  <c r="V17" i="46"/>
  <c r="AB17" i="46"/>
  <c r="B18" i="46"/>
  <c r="D18" i="46"/>
  <c r="G18" i="46"/>
  <c r="J18" i="46"/>
  <c r="M18" i="46"/>
  <c r="P18" i="46"/>
  <c r="S18" i="46"/>
  <c r="V18" i="46"/>
  <c r="B19" i="46"/>
  <c r="D19" i="46"/>
  <c r="G19" i="46"/>
  <c r="J19" i="46"/>
  <c r="M19" i="46"/>
  <c r="P19" i="46"/>
  <c r="S19" i="46"/>
  <c r="V19" i="46"/>
  <c r="B20" i="46"/>
  <c r="D20" i="46"/>
  <c r="G20" i="46"/>
  <c r="J20" i="46"/>
  <c r="M20" i="46"/>
  <c r="P20" i="46"/>
  <c r="S20" i="46"/>
  <c r="V20" i="46"/>
  <c r="B21" i="46"/>
  <c r="D21" i="46"/>
  <c r="G21" i="46"/>
  <c r="J21" i="46"/>
  <c r="M21" i="46"/>
  <c r="P21" i="46"/>
  <c r="S21" i="46"/>
  <c r="V21" i="46"/>
  <c r="B22" i="46"/>
  <c r="D22" i="46"/>
  <c r="G22" i="46"/>
  <c r="J22" i="46"/>
  <c r="M22" i="46"/>
  <c r="P22" i="46"/>
  <c r="V22" i="46"/>
  <c r="B23" i="46"/>
  <c r="D23" i="46"/>
  <c r="G23" i="46"/>
  <c r="J23" i="46"/>
  <c r="M23" i="46"/>
  <c r="P23" i="46"/>
  <c r="V23" i="46"/>
  <c r="B24" i="46"/>
  <c r="C24" i="46"/>
  <c r="D24" i="46"/>
  <c r="F24" i="46"/>
  <c r="G24" i="46"/>
  <c r="I24" i="46"/>
  <c r="L24" i="46"/>
  <c r="M24" i="46"/>
  <c r="P24" i="46"/>
  <c r="V24" i="46"/>
  <c r="B25" i="46"/>
  <c r="P25" i="46"/>
  <c r="V25" i="46"/>
  <c r="B26" i="46"/>
  <c r="P26" i="46"/>
  <c r="B27" i="46"/>
  <c r="P27" i="46"/>
  <c r="B28" i="46"/>
  <c r="P28" i="46"/>
  <c r="P29" i="46"/>
  <c r="P30" i="46"/>
  <c r="P31" i="46"/>
  <c r="B35" i="46"/>
  <c r="C35" i="46"/>
  <c r="D35" i="46"/>
  <c r="F35" i="46"/>
  <c r="G35" i="46"/>
  <c r="I35" i="46"/>
  <c r="J35" i="46"/>
  <c r="L35" i="46"/>
  <c r="M35" i="46"/>
  <c r="O35" i="46"/>
  <c r="P35" i="46"/>
  <c r="R35" i="46"/>
  <c r="S35" i="46"/>
  <c r="U35" i="46"/>
  <c r="V35" i="46"/>
  <c r="X35" i="46"/>
  <c r="Y35" i="46"/>
  <c r="AA35" i="46"/>
  <c r="AB35" i="46"/>
  <c r="B36" i="46"/>
  <c r="C36" i="46"/>
  <c r="D36" i="46"/>
  <c r="F36" i="46"/>
  <c r="G36" i="46"/>
  <c r="J36" i="46"/>
  <c r="L36" i="46"/>
  <c r="M36" i="46"/>
  <c r="P36" i="46"/>
  <c r="S36" i="46"/>
  <c r="V36" i="46"/>
  <c r="Y36" i="46"/>
  <c r="AB36" i="46"/>
  <c r="B37" i="46"/>
  <c r="C37" i="46"/>
  <c r="D37" i="46"/>
  <c r="F37" i="46"/>
  <c r="G37" i="46"/>
  <c r="I37" i="46"/>
  <c r="J37" i="46"/>
  <c r="L37" i="46"/>
  <c r="M37" i="46"/>
  <c r="O37" i="46"/>
  <c r="P37" i="46"/>
  <c r="R37" i="46"/>
  <c r="S37" i="46"/>
  <c r="U37" i="46"/>
  <c r="V37" i="46"/>
  <c r="X37" i="46"/>
  <c r="Y37" i="46"/>
  <c r="AA37" i="46"/>
  <c r="AB37" i="46"/>
  <c r="AD37" i="46"/>
  <c r="B38" i="46"/>
  <c r="B39" i="46"/>
  <c r="B40" i="46"/>
  <c r="C40" i="46"/>
  <c r="F40" i="46"/>
  <c r="I40" i="46"/>
  <c r="L40" i="46"/>
  <c r="O40" i="46"/>
  <c r="R40" i="46"/>
  <c r="U40" i="46"/>
  <c r="X40" i="46"/>
  <c r="AA40" i="46"/>
  <c r="AD40" i="46"/>
  <c r="D47" i="46"/>
  <c r="G47" i="46"/>
  <c r="J47" i="46"/>
  <c r="M47" i="46"/>
  <c r="P47" i="46"/>
  <c r="Y47" i="46"/>
  <c r="AB47" i="46"/>
  <c r="AE47" i="46"/>
  <c r="AH47" i="46"/>
  <c r="D48" i="46"/>
  <c r="G48" i="46"/>
  <c r="J48" i="46"/>
  <c r="M48" i="46"/>
  <c r="P48" i="46"/>
  <c r="Y48" i="46"/>
  <c r="AB48" i="46"/>
  <c r="AE48" i="46"/>
  <c r="AH48" i="46"/>
  <c r="D49" i="46"/>
  <c r="G49" i="46"/>
  <c r="J49" i="46"/>
  <c r="M49" i="46"/>
  <c r="P49" i="46"/>
  <c r="Y49" i="46"/>
  <c r="AB49" i="46"/>
  <c r="AE49" i="46"/>
  <c r="AH49" i="46"/>
  <c r="D50" i="46"/>
  <c r="G50" i="46"/>
  <c r="J50" i="46"/>
  <c r="M50" i="46"/>
  <c r="P50" i="46"/>
  <c r="Y50" i="46"/>
  <c r="AB50" i="46"/>
  <c r="AE50" i="46"/>
  <c r="AH50" i="46"/>
  <c r="D51" i="46"/>
  <c r="G51" i="46"/>
  <c r="J51" i="46"/>
  <c r="M51" i="46"/>
  <c r="P51" i="46"/>
  <c r="Y51" i="46"/>
  <c r="AB51" i="46"/>
  <c r="AE51" i="46"/>
  <c r="AH51" i="46"/>
  <c r="D52" i="46"/>
  <c r="G52" i="46"/>
  <c r="J52" i="46"/>
  <c r="M52" i="46"/>
  <c r="P52" i="46"/>
  <c r="Y52" i="46"/>
  <c r="AB52" i="46"/>
  <c r="AE52" i="46"/>
  <c r="AH52" i="46"/>
  <c r="C53" i="46"/>
  <c r="D53" i="46"/>
  <c r="F53" i="46"/>
  <c r="G53" i="46"/>
  <c r="I53" i="46"/>
  <c r="J53" i="46"/>
  <c r="L53" i="46"/>
  <c r="M53" i="46"/>
  <c r="O53" i="46"/>
  <c r="P53" i="46"/>
  <c r="R53" i="46"/>
  <c r="S53" i="46"/>
  <c r="U53" i="46"/>
  <c r="X53" i="46"/>
  <c r="Y53" i="46"/>
  <c r="AA53" i="46"/>
  <c r="AB53" i="46"/>
  <c r="AD53" i="46"/>
  <c r="AE53" i="46"/>
  <c r="AG53" i="46"/>
  <c r="AH53" i="46"/>
  <c r="G55" i="46"/>
  <c r="J55" i="46"/>
  <c r="M55" i="46"/>
  <c r="P55" i="46"/>
  <c r="Y55" i="46"/>
  <c r="AB55" i="46"/>
  <c r="AE55" i="46"/>
  <c r="AH55" i="46"/>
  <c r="D56" i="46"/>
  <c r="G56" i="46"/>
  <c r="M56" i="46"/>
  <c r="P56" i="46"/>
  <c r="Y56" i="46"/>
  <c r="AB56" i="46"/>
  <c r="AE56" i="46"/>
  <c r="AH56" i="46"/>
  <c r="D57" i="46"/>
  <c r="G57" i="46"/>
  <c r="J57" i="46"/>
  <c r="M57" i="46"/>
  <c r="P57" i="46"/>
  <c r="Y57" i="46"/>
  <c r="AB57" i="46"/>
  <c r="AE57" i="46"/>
  <c r="AH57" i="46"/>
  <c r="D58" i="46"/>
  <c r="G58" i="46"/>
  <c r="M58" i="46"/>
  <c r="AB58" i="46"/>
  <c r="AE58" i="46"/>
  <c r="AH58" i="46"/>
  <c r="D59" i="46"/>
  <c r="G59" i="46"/>
  <c r="P59" i="46"/>
  <c r="AB59" i="46"/>
  <c r="AE59" i="46"/>
  <c r="AH59" i="46"/>
  <c r="D60" i="46"/>
  <c r="G60" i="46"/>
  <c r="AB60" i="46"/>
  <c r="AE60" i="46"/>
  <c r="AH60" i="46"/>
  <c r="D61" i="46"/>
  <c r="G61" i="46"/>
  <c r="AB61" i="46"/>
  <c r="AE61" i="46"/>
  <c r="AH61" i="46"/>
  <c r="D62" i="46"/>
  <c r="G62" i="46"/>
  <c r="AB62" i="46"/>
  <c r="AE62" i="46"/>
  <c r="AH62" i="46"/>
  <c r="D63" i="46"/>
  <c r="G63" i="46"/>
  <c r="AH63" i="46"/>
  <c r="D64" i="46"/>
  <c r="AH64" i="46"/>
  <c r="AH65" i="46"/>
  <c r="AH66" i="46"/>
  <c r="AH67" i="46"/>
  <c r="AH68" i="46"/>
  <c r="AH69" i="46"/>
  <c r="AH70" i="46"/>
  <c r="C75" i="46"/>
  <c r="D75" i="46"/>
  <c r="F75" i="46"/>
  <c r="G75" i="46"/>
  <c r="J75" i="46"/>
  <c r="L75" i="46"/>
  <c r="M75" i="46"/>
  <c r="O75" i="46"/>
  <c r="P75" i="46"/>
  <c r="R75" i="46"/>
  <c r="U75" i="46"/>
  <c r="X75" i="46"/>
  <c r="Y75" i="46"/>
  <c r="AA75" i="46"/>
  <c r="AB75" i="46"/>
  <c r="AD75" i="46"/>
  <c r="AE75" i="46"/>
  <c r="AG75" i="46"/>
  <c r="AH75" i="46"/>
  <c r="C76" i="46"/>
  <c r="D76" i="46"/>
  <c r="G76" i="46"/>
  <c r="J76" i="46"/>
  <c r="L76" i="46"/>
  <c r="M76" i="46"/>
  <c r="O76" i="46"/>
  <c r="P76" i="46"/>
  <c r="R76" i="46"/>
  <c r="U76" i="46"/>
  <c r="Y76" i="46"/>
  <c r="AB76" i="46"/>
  <c r="AE76" i="46"/>
  <c r="AH76" i="46"/>
  <c r="C77" i="46"/>
  <c r="D77" i="46"/>
  <c r="F77" i="46"/>
  <c r="G77" i="46"/>
  <c r="I77" i="46"/>
  <c r="J77" i="46"/>
  <c r="L77" i="46"/>
  <c r="M77" i="46"/>
  <c r="O77" i="46"/>
  <c r="P77" i="46"/>
  <c r="R77" i="46"/>
  <c r="U77" i="46"/>
  <c r="X77" i="46"/>
  <c r="Y77" i="46"/>
  <c r="AA77" i="46"/>
  <c r="AB77" i="46"/>
  <c r="AD77" i="46"/>
  <c r="AE77" i="46"/>
  <c r="AG77" i="46"/>
  <c r="AH77" i="46"/>
  <c r="C80" i="46"/>
  <c r="F80" i="46"/>
  <c r="I80" i="46"/>
  <c r="L80" i="46"/>
  <c r="O80" i="46"/>
  <c r="R80" i="46"/>
  <c r="U80" i="46"/>
  <c r="X80" i="46"/>
  <c r="AA80" i="46"/>
  <c r="AD80" i="46"/>
  <c r="AG80" i="46"/>
  <c r="Q1" i="79"/>
  <c r="B7" i="79"/>
  <c r="D7" i="79"/>
  <c r="G7" i="79"/>
  <c r="J7" i="79"/>
  <c r="M7" i="79"/>
  <c r="P7" i="79"/>
  <c r="S7" i="79"/>
  <c r="V7" i="79"/>
  <c r="Y7" i="79"/>
  <c r="AB7" i="79"/>
  <c r="B8" i="79"/>
  <c r="D8" i="79"/>
  <c r="G8" i="79"/>
  <c r="J8" i="79"/>
  <c r="M8" i="79"/>
  <c r="P8" i="79"/>
  <c r="S8" i="79"/>
  <c r="V8" i="79"/>
  <c r="Y8" i="79"/>
  <c r="AB8" i="79"/>
  <c r="B9" i="79"/>
  <c r="D9" i="79"/>
  <c r="G9" i="79"/>
  <c r="J9" i="79"/>
  <c r="M9" i="79"/>
  <c r="P9" i="79"/>
  <c r="S9" i="79"/>
  <c r="V9" i="79"/>
  <c r="Y9" i="79"/>
  <c r="AB9" i="79"/>
  <c r="B10" i="79"/>
  <c r="D10" i="79"/>
  <c r="J10" i="79"/>
  <c r="M10" i="79"/>
  <c r="P10" i="79"/>
  <c r="S10" i="79"/>
  <c r="V10" i="79"/>
  <c r="Y10" i="79"/>
  <c r="AB10" i="79"/>
  <c r="B11" i="79"/>
  <c r="D11" i="79"/>
  <c r="G11" i="79"/>
  <c r="J11" i="79"/>
  <c r="M11" i="79"/>
  <c r="P11" i="79"/>
  <c r="S11" i="79"/>
  <c r="V11" i="79"/>
  <c r="Y11" i="79"/>
  <c r="AB11" i="79"/>
  <c r="B12" i="79"/>
  <c r="D12" i="79"/>
  <c r="G12" i="79"/>
  <c r="J12" i="79"/>
  <c r="M12" i="79"/>
  <c r="P12" i="79"/>
  <c r="S12" i="79"/>
  <c r="V12" i="79"/>
  <c r="Y12" i="79"/>
  <c r="AB12" i="79"/>
  <c r="B13" i="79"/>
  <c r="C13" i="79"/>
  <c r="D13" i="79"/>
  <c r="F13" i="79"/>
  <c r="G13" i="79"/>
  <c r="I13" i="79"/>
  <c r="J13" i="79"/>
  <c r="L13" i="79"/>
  <c r="M13" i="79"/>
  <c r="O13" i="79"/>
  <c r="P13" i="79"/>
  <c r="R13" i="79"/>
  <c r="S13" i="79"/>
  <c r="U13" i="79"/>
  <c r="V13" i="79"/>
  <c r="X13" i="79"/>
  <c r="Y13" i="79"/>
  <c r="AA13" i="79"/>
  <c r="AB13" i="79"/>
  <c r="B15" i="79"/>
  <c r="G15" i="79"/>
  <c r="J15" i="79"/>
  <c r="M15" i="79"/>
  <c r="S15" i="79"/>
  <c r="V15" i="79"/>
  <c r="Y15" i="79"/>
  <c r="AB15" i="79"/>
  <c r="B16" i="79"/>
  <c r="D16" i="79"/>
  <c r="J16" i="79"/>
  <c r="S16" i="79"/>
  <c r="V16" i="79"/>
  <c r="Y16" i="79"/>
  <c r="B17" i="79"/>
  <c r="D17" i="79"/>
  <c r="J17" i="79"/>
  <c r="S17" i="79"/>
  <c r="V17" i="79"/>
  <c r="Y17" i="79"/>
  <c r="B18" i="79"/>
  <c r="D18" i="79"/>
  <c r="J18" i="79"/>
  <c r="S18" i="79"/>
  <c r="V18" i="79"/>
  <c r="Y18" i="79"/>
  <c r="B19" i="79"/>
  <c r="D19" i="79"/>
  <c r="J19" i="79"/>
  <c r="S19" i="79"/>
  <c r="V19" i="79"/>
  <c r="Y19" i="79"/>
  <c r="B20" i="79"/>
  <c r="D20" i="79"/>
  <c r="J20" i="79"/>
  <c r="S20" i="79"/>
  <c r="V20" i="79"/>
  <c r="Y20" i="79"/>
  <c r="B21" i="79"/>
  <c r="D21" i="79"/>
  <c r="J21" i="79"/>
  <c r="S21" i="79"/>
  <c r="V21" i="79"/>
  <c r="Y21" i="79"/>
  <c r="B22" i="79"/>
  <c r="D22" i="79"/>
  <c r="J22" i="79"/>
  <c r="V22" i="79"/>
  <c r="Y22" i="79"/>
  <c r="B23" i="79"/>
  <c r="D23" i="79"/>
  <c r="V23" i="79"/>
  <c r="Y23" i="79"/>
  <c r="B24" i="79"/>
  <c r="D24" i="79"/>
  <c r="V24" i="79"/>
  <c r="Y24" i="79"/>
  <c r="B25" i="79"/>
  <c r="D25" i="79"/>
  <c r="V25" i="79"/>
  <c r="Y25" i="79"/>
  <c r="B26" i="79"/>
  <c r="D26" i="79"/>
  <c r="Y26" i="79"/>
  <c r="B27" i="79"/>
  <c r="D27" i="79"/>
  <c r="B28" i="79"/>
  <c r="D28" i="79"/>
  <c r="B29" i="79"/>
  <c r="D29" i="79"/>
  <c r="B30" i="79"/>
  <c r="D30" i="79"/>
  <c r="B31" i="79"/>
  <c r="D31" i="79"/>
  <c r="B33" i="79"/>
  <c r="B34" i="79"/>
  <c r="B35" i="79"/>
  <c r="C35" i="79"/>
  <c r="D35" i="79"/>
  <c r="G35" i="79"/>
  <c r="J35" i="79"/>
  <c r="R35" i="79"/>
  <c r="S35" i="79"/>
  <c r="V35" i="79"/>
  <c r="Y35" i="79"/>
  <c r="AB35" i="79"/>
  <c r="B36" i="79"/>
  <c r="D36" i="79"/>
  <c r="F36" i="79"/>
  <c r="G36" i="79"/>
  <c r="I36" i="79"/>
  <c r="J36" i="79"/>
  <c r="L36" i="79"/>
  <c r="O36" i="79"/>
  <c r="U36" i="79"/>
  <c r="V36" i="79"/>
  <c r="X36" i="79"/>
  <c r="Y36" i="79"/>
  <c r="AA36" i="79"/>
  <c r="AB36" i="79"/>
  <c r="B37" i="79"/>
  <c r="C37" i="79"/>
  <c r="D37" i="79"/>
  <c r="F37" i="79"/>
  <c r="G37" i="79"/>
  <c r="I37" i="79"/>
  <c r="J37" i="79"/>
  <c r="L37" i="79"/>
  <c r="O37" i="79"/>
  <c r="R37" i="79"/>
  <c r="S37" i="79"/>
  <c r="U37" i="79"/>
  <c r="V37" i="79"/>
  <c r="X37" i="79"/>
  <c r="Y37" i="79"/>
  <c r="AA37" i="79"/>
  <c r="AB37" i="79"/>
  <c r="B39" i="79"/>
  <c r="B40" i="79"/>
  <c r="C40" i="79"/>
  <c r="F40" i="79"/>
  <c r="I40" i="79"/>
  <c r="L40" i="79"/>
  <c r="O40" i="79"/>
  <c r="R40" i="79"/>
  <c r="U40" i="79"/>
  <c r="X40" i="79"/>
  <c r="AA40" i="79"/>
  <c r="D47" i="79"/>
  <c r="G47" i="79"/>
  <c r="J47" i="79"/>
  <c r="M47" i="79"/>
  <c r="P47" i="79"/>
  <c r="S47" i="79"/>
  <c r="V47" i="79"/>
  <c r="Y47" i="79"/>
  <c r="D48" i="79"/>
  <c r="G48" i="79"/>
  <c r="J48" i="79"/>
  <c r="M48" i="79"/>
  <c r="P48" i="79"/>
  <c r="S48" i="79"/>
  <c r="V48" i="79"/>
  <c r="Y48" i="79"/>
  <c r="D49" i="79"/>
  <c r="G49" i="79"/>
  <c r="J49" i="79"/>
  <c r="M49" i="79"/>
  <c r="P49" i="79"/>
  <c r="S49" i="79"/>
  <c r="V49" i="79"/>
  <c r="Y49" i="79"/>
  <c r="D50" i="79"/>
  <c r="G50" i="79"/>
  <c r="J50" i="79"/>
  <c r="M50" i="79"/>
  <c r="P50" i="79"/>
  <c r="S50" i="79"/>
  <c r="V50" i="79"/>
  <c r="Y50" i="79"/>
  <c r="D51" i="79"/>
  <c r="G51" i="79"/>
  <c r="J51" i="79"/>
  <c r="M51" i="79"/>
  <c r="P51" i="79"/>
  <c r="S51" i="79"/>
  <c r="V51" i="79"/>
  <c r="Y51" i="79"/>
  <c r="D52" i="79"/>
  <c r="G52" i="79"/>
  <c r="J52" i="79"/>
  <c r="M52" i="79"/>
  <c r="P52" i="79"/>
  <c r="S52" i="79"/>
  <c r="V52" i="79"/>
  <c r="Y52" i="79"/>
  <c r="B53" i="79"/>
  <c r="C53" i="79"/>
  <c r="D53" i="79"/>
  <c r="F53" i="79"/>
  <c r="G53" i="79"/>
  <c r="I53" i="79"/>
  <c r="J53" i="79"/>
  <c r="L53" i="79"/>
  <c r="M53" i="79"/>
  <c r="O53" i="79"/>
  <c r="P53" i="79"/>
  <c r="R53" i="79"/>
  <c r="S53" i="79"/>
  <c r="U53" i="79"/>
  <c r="V53" i="79"/>
  <c r="X53" i="79"/>
  <c r="Y53" i="79"/>
  <c r="D55" i="79"/>
  <c r="G55" i="79"/>
  <c r="J55" i="79"/>
  <c r="M55" i="79"/>
  <c r="P55" i="79"/>
  <c r="S55" i="79"/>
  <c r="V55" i="79"/>
  <c r="Y55" i="79"/>
  <c r="D56" i="79"/>
  <c r="G56" i="79"/>
  <c r="J56" i="79"/>
  <c r="M56" i="79"/>
  <c r="P56" i="79"/>
  <c r="S56" i="79"/>
  <c r="V56" i="79"/>
  <c r="Y56" i="79"/>
  <c r="D57" i="79"/>
  <c r="G57" i="79"/>
  <c r="Y57" i="79"/>
  <c r="D58" i="79"/>
  <c r="G58" i="79"/>
  <c r="J58" i="79"/>
  <c r="M58" i="79"/>
  <c r="P58" i="79"/>
  <c r="S58" i="79"/>
  <c r="D59" i="79"/>
  <c r="G59" i="79"/>
  <c r="S59" i="79"/>
  <c r="D60" i="79"/>
  <c r="S60" i="79"/>
  <c r="D61" i="79"/>
  <c r="S61" i="79"/>
  <c r="D62" i="79"/>
  <c r="S62" i="79"/>
  <c r="D63" i="79"/>
  <c r="G63" i="79"/>
  <c r="J63" i="79"/>
  <c r="M63" i="79"/>
  <c r="P63" i="79"/>
  <c r="S63" i="79"/>
  <c r="R64" i="79"/>
  <c r="S64" i="79"/>
  <c r="B75" i="79"/>
  <c r="C75" i="79"/>
  <c r="D75" i="79"/>
  <c r="F75" i="79"/>
  <c r="G75" i="79"/>
  <c r="I75" i="79"/>
  <c r="J75" i="79"/>
  <c r="L75" i="79"/>
  <c r="M75" i="79"/>
  <c r="O75" i="79"/>
  <c r="P75" i="79"/>
  <c r="S75" i="79"/>
  <c r="U75" i="79"/>
  <c r="V75" i="79"/>
  <c r="X75" i="79"/>
  <c r="Y75" i="79"/>
  <c r="C76" i="79"/>
  <c r="D76" i="79"/>
  <c r="F76" i="79"/>
  <c r="G76" i="79"/>
  <c r="I76" i="79"/>
  <c r="J76" i="79"/>
  <c r="L76" i="79"/>
  <c r="M76" i="79"/>
  <c r="O76" i="79"/>
  <c r="P76" i="79"/>
  <c r="R76" i="79"/>
  <c r="S76" i="79"/>
  <c r="U76" i="79"/>
  <c r="V76" i="79"/>
  <c r="Y76" i="79"/>
  <c r="B77" i="79"/>
  <c r="C77" i="79"/>
  <c r="D77" i="79"/>
  <c r="F77" i="79"/>
  <c r="G77" i="79"/>
  <c r="I77" i="79"/>
  <c r="J77" i="79"/>
  <c r="L77" i="79"/>
  <c r="M77" i="79"/>
  <c r="O77" i="79"/>
  <c r="P77" i="79"/>
  <c r="R77" i="79"/>
  <c r="S77" i="79"/>
  <c r="U77" i="79"/>
  <c r="V77" i="79"/>
  <c r="X77" i="79"/>
  <c r="Y77" i="79"/>
  <c r="B80" i="79"/>
  <c r="C80" i="79"/>
  <c r="F80" i="79"/>
  <c r="I80" i="79"/>
  <c r="L80" i="79"/>
  <c r="O80" i="79"/>
  <c r="R80" i="79"/>
  <c r="U80" i="79"/>
  <c r="X80" i="79"/>
  <c r="B7" i="83"/>
  <c r="D7" i="83"/>
  <c r="G7" i="83"/>
  <c r="J7" i="83"/>
  <c r="M7" i="83"/>
  <c r="P7" i="83"/>
  <c r="S7" i="83"/>
  <c r="V7" i="83"/>
  <c r="Y7" i="83"/>
  <c r="AB7" i="83"/>
  <c r="AE7" i="83"/>
  <c r="AH7" i="83"/>
  <c r="AK7" i="83"/>
  <c r="AN7" i="83"/>
  <c r="AQ7" i="83"/>
  <c r="B8" i="83"/>
  <c r="D8" i="83"/>
  <c r="G8" i="83"/>
  <c r="J8" i="83"/>
  <c r="M8" i="83"/>
  <c r="P8" i="83"/>
  <c r="S8" i="83"/>
  <c r="V8" i="83"/>
  <c r="Y8" i="83"/>
  <c r="AB8" i="83"/>
  <c r="AE8" i="83"/>
  <c r="AH8" i="83"/>
  <c r="AK8" i="83"/>
  <c r="AN8" i="83"/>
  <c r="AQ8" i="83"/>
  <c r="B9" i="83"/>
  <c r="D9" i="83"/>
  <c r="G9" i="83"/>
  <c r="J9" i="83"/>
  <c r="M9" i="83"/>
  <c r="P9" i="83"/>
  <c r="S9" i="83"/>
  <c r="V9" i="83"/>
  <c r="Y9" i="83"/>
  <c r="AB9" i="83"/>
  <c r="AE9" i="83"/>
  <c r="AH9" i="83"/>
  <c r="AK9" i="83"/>
  <c r="AN9" i="83"/>
  <c r="AQ9" i="83"/>
  <c r="B10" i="83"/>
  <c r="D10" i="83"/>
  <c r="G10" i="83"/>
  <c r="J10" i="83"/>
  <c r="M10" i="83"/>
  <c r="P10" i="83"/>
  <c r="S10" i="83"/>
  <c r="V10" i="83"/>
  <c r="Y10" i="83"/>
  <c r="AB10" i="83"/>
  <c r="AE10" i="83"/>
  <c r="AH10" i="83"/>
  <c r="AK10" i="83"/>
  <c r="AN10" i="83"/>
  <c r="AQ10" i="83"/>
  <c r="B11" i="83"/>
  <c r="D11" i="83"/>
  <c r="G11" i="83"/>
  <c r="J11" i="83"/>
  <c r="M11" i="83"/>
  <c r="P11" i="83"/>
  <c r="S11" i="83"/>
  <c r="V11" i="83"/>
  <c r="Y11" i="83"/>
  <c r="AB11" i="83"/>
  <c r="AE11" i="83"/>
  <c r="AH11" i="83"/>
  <c r="AK11" i="83"/>
  <c r="AN11" i="83"/>
  <c r="AQ11" i="83"/>
  <c r="B12" i="83"/>
  <c r="D12" i="83"/>
  <c r="G12" i="83"/>
  <c r="J12" i="83"/>
  <c r="M12" i="83"/>
  <c r="P12" i="83"/>
  <c r="S12" i="83"/>
  <c r="V12" i="83"/>
  <c r="Y12" i="83"/>
  <c r="AB12" i="83"/>
  <c r="AE12" i="83"/>
  <c r="AH12" i="83"/>
  <c r="AK12" i="83"/>
  <c r="AN12" i="83"/>
  <c r="AQ12" i="83"/>
  <c r="B13" i="83"/>
  <c r="C13" i="83"/>
  <c r="D13" i="83"/>
  <c r="F13" i="83"/>
  <c r="G13" i="83"/>
  <c r="I13" i="83"/>
  <c r="J13" i="83"/>
  <c r="L13" i="83"/>
  <c r="M13" i="83"/>
  <c r="O13" i="83"/>
  <c r="P13" i="83"/>
  <c r="R13" i="83"/>
  <c r="S13" i="83"/>
  <c r="U13" i="83"/>
  <c r="V13" i="83"/>
  <c r="X13" i="83"/>
  <c r="Y13" i="83"/>
  <c r="AA13" i="83"/>
  <c r="AB13" i="83"/>
  <c r="AD13" i="83"/>
  <c r="AE13" i="83"/>
  <c r="AG13" i="83"/>
  <c r="AH13" i="83"/>
  <c r="AJ13" i="83"/>
  <c r="AK13" i="83"/>
  <c r="AM13" i="83"/>
  <c r="AN13" i="83"/>
  <c r="AP13" i="83"/>
  <c r="AQ13" i="83"/>
  <c r="B15" i="83"/>
  <c r="D15" i="83"/>
  <c r="G15" i="83"/>
  <c r="J15" i="83"/>
  <c r="M15" i="83"/>
  <c r="P15" i="83"/>
  <c r="S15" i="83"/>
  <c r="V15" i="83"/>
  <c r="Y15" i="83"/>
  <c r="AB15" i="83"/>
  <c r="AE15" i="83"/>
  <c r="AH15" i="83"/>
  <c r="AK15" i="83"/>
  <c r="AN15" i="83"/>
  <c r="AQ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AK16" i="83"/>
  <c r="AN16" i="83"/>
  <c r="AQ16" i="83"/>
  <c r="B17" i="83"/>
  <c r="J17" i="83"/>
  <c r="V17" i="83"/>
  <c r="Y17" i="83"/>
  <c r="AH17" i="83"/>
  <c r="AK17" i="83"/>
  <c r="B18" i="83"/>
  <c r="V18" i="83"/>
  <c r="AH18" i="83"/>
  <c r="AK18" i="83"/>
  <c r="B19" i="83"/>
  <c r="V19" i="83"/>
  <c r="AH19" i="83"/>
  <c r="AK19" i="83"/>
  <c r="B20" i="83"/>
  <c r="V20" i="83"/>
  <c r="B21" i="83"/>
  <c r="V21" i="83"/>
  <c r="Y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C35" i="83"/>
  <c r="D35" i="83"/>
  <c r="F35" i="83"/>
  <c r="G35" i="83"/>
  <c r="I35" i="83"/>
  <c r="J35" i="83"/>
  <c r="L35" i="83"/>
  <c r="M35" i="83"/>
  <c r="O35" i="83"/>
  <c r="P35" i="83"/>
  <c r="R35" i="83"/>
  <c r="S35" i="83"/>
  <c r="U35" i="83"/>
  <c r="V35" i="83"/>
  <c r="X35" i="83"/>
  <c r="Y35" i="83"/>
  <c r="AA35" i="83"/>
  <c r="AB35" i="83"/>
  <c r="AD35" i="83"/>
  <c r="AE35" i="83"/>
  <c r="AG35" i="83"/>
  <c r="AH35" i="83"/>
  <c r="AJ35" i="83"/>
  <c r="AK35" i="83"/>
  <c r="AN35" i="83"/>
  <c r="AQ35" i="83"/>
  <c r="B36" i="83"/>
  <c r="C36" i="83"/>
  <c r="D36" i="83"/>
  <c r="F36" i="83"/>
  <c r="G36" i="83"/>
  <c r="I36" i="83"/>
  <c r="J36" i="83"/>
  <c r="L36" i="83"/>
  <c r="M36" i="83"/>
  <c r="O36" i="83"/>
  <c r="P36" i="83"/>
  <c r="R36" i="83"/>
  <c r="S36" i="83"/>
  <c r="U36" i="83"/>
  <c r="V36" i="83"/>
  <c r="X36" i="83"/>
  <c r="Y36" i="83"/>
  <c r="AA36" i="83"/>
  <c r="AB36" i="83"/>
  <c r="AD36" i="83"/>
  <c r="AE36" i="83"/>
  <c r="AH36" i="83"/>
  <c r="AK36" i="83"/>
  <c r="AM36" i="83"/>
  <c r="AN36" i="83"/>
  <c r="AP36" i="83"/>
  <c r="AQ36" i="83"/>
  <c r="B37" i="83"/>
  <c r="C37" i="83"/>
  <c r="D37" i="83"/>
  <c r="F37" i="83"/>
  <c r="G37" i="83"/>
  <c r="I37" i="83"/>
  <c r="J37" i="83"/>
  <c r="L37" i="83"/>
  <c r="M37" i="83"/>
  <c r="O37" i="83"/>
  <c r="P37" i="83"/>
  <c r="R37" i="83"/>
  <c r="S37" i="83"/>
  <c r="U37" i="83"/>
  <c r="V37" i="83"/>
  <c r="X37" i="83"/>
  <c r="Y37" i="83"/>
  <c r="AA37" i="83"/>
  <c r="AB37" i="83"/>
  <c r="AD37" i="83"/>
  <c r="AE37" i="83"/>
  <c r="AG37" i="83"/>
  <c r="AH37" i="83"/>
  <c r="AJ37" i="83"/>
  <c r="AK37" i="83"/>
  <c r="AM37" i="83"/>
  <c r="AN37" i="83"/>
  <c r="AP37" i="83"/>
  <c r="AQ37" i="83"/>
  <c r="B39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AJ40" i="83"/>
  <c r="AM40" i="83"/>
  <c r="AP40" i="83"/>
  <c r="D47" i="83"/>
  <c r="G47" i="83"/>
  <c r="J47" i="83"/>
  <c r="L47" i="83"/>
  <c r="M47" i="83"/>
  <c r="P47" i="83"/>
  <c r="S47" i="83"/>
  <c r="V47" i="83"/>
  <c r="Y47" i="83"/>
  <c r="AB47" i="83"/>
  <c r="AE47" i="83"/>
  <c r="AH47" i="83"/>
  <c r="AK47" i="83"/>
  <c r="AN47" i="83"/>
  <c r="AQ47" i="83"/>
  <c r="AT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AQ48" i="83"/>
  <c r="AT48" i="83"/>
  <c r="D49" i="83"/>
  <c r="G49" i="83"/>
  <c r="J49" i="83"/>
  <c r="M49" i="83"/>
  <c r="P49" i="83"/>
  <c r="S49" i="83"/>
  <c r="V49" i="83"/>
  <c r="Y49" i="83"/>
  <c r="AB49" i="83"/>
  <c r="AE49" i="83"/>
  <c r="AH49" i="83"/>
  <c r="AK49" i="83"/>
  <c r="AN49" i="83"/>
  <c r="AQ49" i="83"/>
  <c r="AT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AQ50" i="83"/>
  <c r="AT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AQ51" i="83"/>
  <c r="AT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AQ52" i="83"/>
  <c r="AT52" i="83"/>
  <c r="B53" i="83"/>
  <c r="C53" i="83"/>
  <c r="D53" i="83"/>
  <c r="F53" i="83"/>
  <c r="G53" i="83"/>
  <c r="I53" i="83"/>
  <c r="J53" i="83"/>
  <c r="L53" i="83"/>
  <c r="M53" i="83"/>
  <c r="O53" i="83"/>
  <c r="P53" i="83"/>
  <c r="R53" i="83"/>
  <c r="S53" i="83"/>
  <c r="U53" i="83"/>
  <c r="V53" i="83"/>
  <c r="X53" i="83"/>
  <c r="Y53" i="83"/>
  <c r="AA53" i="83"/>
  <c r="AB53" i="83"/>
  <c r="AD53" i="83"/>
  <c r="AE53" i="83"/>
  <c r="AG53" i="83"/>
  <c r="AH53" i="83"/>
  <c r="AJ53" i="83"/>
  <c r="AK53" i="83"/>
  <c r="AM53" i="83"/>
  <c r="AN53" i="83"/>
  <c r="AP53" i="83"/>
  <c r="AQ53" i="83"/>
  <c r="AS53" i="83"/>
  <c r="AT53" i="83"/>
  <c r="D55" i="83"/>
  <c r="G55" i="83"/>
  <c r="J55" i="83"/>
  <c r="M55" i="83"/>
  <c r="P55" i="83"/>
  <c r="S55" i="83"/>
  <c r="V55" i="83"/>
  <c r="Y55" i="83"/>
  <c r="AB55" i="83"/>
  <c r="AE55" i="83"/>
  <c r="AK55" i="83"/>
  <c r="AN55" i="83"/>
  <c r="AQ55" i="83"/>
  <c r="AT55" i="83"/>
  <c r="D56" i="83"/>
  <c r="J56" i="83"/>
  <c r="M56" i="83"/>
  <c r="P56" i="83"/>
  <c r="S56" i="83"/>
  <c r="AB56" i="83"/>
  <c r="AE56" i="83"/>
  <c r="AH56" i="83"/>
  <c r="AK56" i="83"/>
  <c r="AN56" i="83"/>
  <c r="AQ56" i="83"/>
  <c r="AT56" i="83"/>
  <c r="J57" i="83"/>
  <c r="M57" i="83"/>
  <c r="P57" i="83"/>
  <c r="S57" i="83"/>
  <c r="V57" i="83"/>
  <c r="Y57" i="83"/>
  <c r="AB57" i="83"/>
  <c r="AE57" i="83"/>
  <c r="AH57" i="83"/>
  <c r="AK57" i="83"/>
  <c r="AN57" i="83"/>
  <c r="AQ57" i="83"/>
  <c r="AT57" i="83"/>
  <c r="S58" i="83"/>
  <c r="AB58" i="83"/>
  <c r="AE58" i="83"/>
  <c r="AH58" i="83"/>
  <c r="AK58" i="83"/>
  <c r="AN58" i="83"/>
  <c r="AQ58" i="83"/>
  <c r="AT58" i="83"/>
  <c r="V59" i="83"/>
  <c r="Y59" i="83"/>
  <c r="AB59" i="83"/>
  <c r="AH59" i="83"/>
  <c r="AK59" i="83"/>
  <c r="AN59" i="83"/>
  <c r="AT59" i="83"/>
  <c r="V60" i="83"/>
  <c r="Y60" i="83"/>
  <c r="AB60" i="83"/>
  <c r="AH60" i="83"/>
  <c r="AK60" i="83"/>
  <c r="AN60" i="83"/>
  <c r="AT60" i="83"/>
  <c r="V61" i="83"/>
  <c r="Y61" i="83"/>
  <c r="AB61" i="83"/>
  <c r="AK61" i="83"/>
  <c r="AN61" i="83"/>
  <c r="AT61" i="83"/>
  <c r="V62" i="83"/>
  <c r="Y62" i="83"/>
  <c r="AB62" i="83"/>
  <c r="AK62" i="83"/>
  <c r="AN62" i="83"/>
  <c r="AT62" i="83"/>
  <c r="V63" i="83"/>
  <c r="Y63" i="83"/>
  <c r="AB63" i="83"/>
  <c r="AK63" i="83"/>
  <c r="AN63" i="83"/>
  <c r="AT63" i="83"/>
  <c r="V64" i="83"/>
  <c r="Y64" i="83"/>
  <c r="AB64" i="83"/>
  <c r="AK64" i="83"/>
  <c r="AN64" i="83"/>
  <c r="AT64" i="83"/>
  <c r="V65" i="83"/>
  <c r="Y65" i="83"/>
  <c r="AB65" i="83"/>
  <c r="AK65" i="83"/>
  <c r="AN65" i="83"/>
  <c r="AT65" i="83"/>
  <c r="AK66" i="83"/>
  <c r="AN66" i="83"/>
  <c r="AT66" i="83"/>
  <c r="AK67" i="83"/>
  <c r="AN67" i="83"/>
  <c r="AN68" i="83"/>
  <c r="AT68" i="83"/>
  <c r="AN70" i="83"/>
  <c r="AN71" i="83"/>
  <c r="AN72" i="83"/>
  <c r="C75" i="83"/>
  <c r="D75" i="83"/>
  <c r="F75" i="83"/>
  <c r="G75" i="83"/>
  <c r="I75" i="83"/>
  <c r="J75" i="83"/>
  <c r="L75" i="83"/>
  <c r="M75" i="83"/>
  <c r="O75" i="83"/>
  <c r="P75" i="83"/>
  <c r="R75" i="83"/>
  <c r="S75" i="83"/>
  <c r="U75" i="83"/>
  <c r="V75" i="83"/>
  <c r="X75" i="83"/>
  <c r="Y75" i="83"/>
  <c r="AB75" i="83"/>
  <c r="AD75" i="83"/>
  <c r="AE75" i="83"/>
  <c r="AG75" i="83"/>
  <c r="AH75" i="83"/>
  <c r="AJ75" i="83"/>
  <c r="AK75" i="83"/>
  <c r="AN75" i="83"/>
  <c r="AP75" i="83"/>
  <c r="AQ75" i="83"/>
  <c r="AS75" i="83"/>
  <c r="AT75" i="83"/>
  <c r="C76" i="83"/>
  <c r="D76" i="83"/>
  <c r="F76" i="83"/>
  <c r="G76" i="83"/>
  <c r="I76" i="83"/>
  <c r="J76" i="83"/>
  <c r="L76" i="83"/>
  <c r="M76" i="83"/>
  <c r="O76" i="83"/>
  <c r="P76" i="83"/>
  <c r="R76" i="83"/>
  <c r="S76" i="83"/>
  <c r="U76" i="83"/>
  <c r="V76" i="83"/>
  <c r="X76" i="83"/>
  <c r="Y76" i="83"/>
  <c r="AA76" i="83"/>
  <c r="AB76" i="83"/>
  <c r="AD76" i="83"/>
  <c r="AE76" i="83"/>
  <c r="AG76" i="83"/>
  <c r="AH76" i="83"/>
  <c r="AJ76" i="83"/>
  <c r="AK76" i="83"/>
  <c r="AM76" i="83"/>
  <c r="AN76" i="83"/>
  <c r="AP76" i="83"/>
  <c r="AQ76" i="83"/>
  <c r="AS76" i="83"/>
  <c r="AT76" i="83"/>
  <c r="C77" i="83"/>
  <c r="D77" i="83"/>
  <c r="F77" i="83"/>
  <c r="G77" i="83"/>
  <c r="I77" i="83"/>
  <c r="J77" i="83"/>
  <c r="L77" i="83"/>
  <c r="M77" i="83"/>
  <c r="O77" i="83"/>
  <c r="P77" i="83"/>
  <c r="R77" i="83"/>
  <c r="S77" i="83"/>
  <c r="U77" i="83"/>
  <c r="V77" i="83"/>
  <c r="X77" i="83"/>
  <c r="Y77" i="83"/>
  <c r="AA77" i="83"/>
  <c r="AB77" i="83"/>
  <c r="AD77" i="83"/>
  <c r="AE77" i="83"/>
  <c r="AG77" i="83"/>
  <c r="AH77" i="83"/>
  <c r="AJ77" i="83"/>
  <c r="AK77" i="83"/>
  <c r="AM77" i="83"/>
  <c r="AN77" i="83"/>
  <c r="AP77" i="83"/>
  <c r="AQ77" i="83"/>
  <c r="AS77" i="83"/>
  <c r="AT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AP80" i="83"/>
  <c r="AS80" i="83"/>
  <c r="B7" i="84"/>
  <c r="D7" i="84"/>
  <c r="G7" i="84"/>
  <c r="J7" i="84"/>
  <c r="M7" i="84"/>
  <c r="P7" i="84"/>
  <c r="S7" i="84"/>
  <c r="V7" i="84"/>
  <c r="Y7" i="84"/>
  <c r="AB7" i="84"/>
  <c r="AE7" i="84"/>
  <c r="AH7" i="84"/>
  <c r="AK7" i="84"/>
  <c r="B8" i="84"/>
  <c r="D8" i="84"/>
  <c r="G8" i="84"/>
  <c r="J8" i="84"/>
  <c r="M8" i="84"/>
  <c r="P8" i="84"/>
  <c r="S8" i="84"/>
  <c r="V8" i="84"/>
  <c r="Y8" i="84"/>
  <c r="AB8" i="84"/>
  <c r="AE8" i="84"/>
  <c r="AH8" i="84"/>
  <c r="AK8" i="84"/>
  <c r="B9" i="84"/>
  <c r="D9" i="84"/>
  <c r="G9" i="84"/>
  <c r="J9" i="84"/>
  <c r="M9" i="84"/>
  <c r="P9" i="84"/>
  <c r="S9" i="84"/>
  <c r="V9" i="84"/>
  <c r="Y9" i="84"/>
  <c r="AB9" i="84"/>
  <c r="AE9" i="84"/>
  <c r="AH9" i="84"/>
  <c r="AK9" i="84"/>
  <c r="B10" i="84"/>
  <c r="D10" i="84"/>
  <c r="G10" i="84"/>
  <c r="J10" i="84"/>
  <c r="M10" i="84"/>
  <c r="P10" i="84"/>
  <c r="S10" i="84"/>
  <c r="V10" i="84"/>
  <c r="Y10" i="84"/>
  <c r="AB10" i="84"/>
  <c r="AE10" i="84"/>
  <c r="AH10" i="84"/>
  <c r="AK10" i="84"/>
  <c r="B11" i="84"/>
  <c r="D11" i="84"/>
  <c r="G11" i="84"/>
  <c r="J11" i="84"/>
  <c r="M11" i="84"/>
  <c r="P11" i="84"/>
  <c r="S11" i="84"/>
  <c r="V11" i="84"/>
  <c r="Y11" i="84"/>
  <c r="AB11" i="84"/>
  <c r="AE11" i="84"/>
  <c r="AH11" i="84"/>
  <c r="AK11" i="84"/>
  <c r="B12" i="84"/>
  <c r="D12" i="84"/>
  <c r="G12" i="84"/>
  <c r="J12" i="84"/>
  <c r="M12" i="84"/>
  <c r="P12" i="84"/>
  <c r="S12" i="84"/>
  <c r="V12" i="84"/>
  <c r="Y12" i="84"/>
  <c r="AB12" i="84"/>
  <c r="AE12" i="84"/>
  <c r="AH12" i="84"/>
  <c r="AK12" i="84"/>
  <c r="B13" i="84"/>
  <c r="C13" i="84"/>
  <c r="D13" i="84"/>
  <c r="F13" i="84"/>
  <c r="G13" i="84"/>
  <c r="I13" i="84"/>
  <c r="J13" i="84"/>
  <c r="L13" i="84"/>
  <c r="M13" i="84"/>
  <c r="O13" i="84"/>
  <c r="P13" i="84"/>
  <c r="R13" i="84"/>
  <c r="S13" i="84"/>
  <c r="U13" i="84"/>
  <c r="V13" i="84"/>
  <c r="X13" i="84"/>
  <c r="Y13" i="84"/>
  <c r="AA13" i="84"/>
  <c r="AB13" i="84"/>
  <c r="AD13" i="84"/>
  <c r="AE13" i="84"/>
  <c r="AG13" i="84"/>
  <c r="AH13" i="84"/>
  <c r="AJ13" i="84"/>
  <c r="AK13" i="84"/>
  <c r="B15" i="84"/>
  <c r="D15" i="84"/>
  <c r="G15" i="84"/>
  <c r="J15" i="84"/>
  <c r="M15" i="84"/>
  <c r="P15" i="84"/>
  <c r="S15" i="84"/>
  <c r="V15" i="84"/>
  <c r="Y15" i="84"/>
  <c r="AB15" i="84"/>
  <c r="AE15" i="84"/>
  <c r="AH15" i="84"/>
  <c r="AK15" i="84"/>
  <c r="B16" i="84"/>
  <c r="D16" i="84"/>
  <c r="G16" i="84"/>
  <c r="J16" i="84"/>
  <c r="M16" i="84"/>
  <c r="P16" i="84"/>
  <c r="S16" i="84"/>
  <c r="V16" i="84"/>
  <c r="Y16" i="84"/>
  <c r="AB16" i="84"/>
  <c r="AE16" i="84"/>
  <c r="AH16" i="84"/>
  <c r="AK16" i="84"/>
  <c r="B17" i="84"/>
  <c r="D17" i="84"/>
  <c r="G17" i="84"/>
  <c r="J17" i="84"/>
  <c r="M17" i="84"/>
  <c r="P17" i="84"/>
  <c r="S17" i="84"/>
  <c r="V17" i="84"/>
  <c r="Y17" i="84"/>
  <c r="AB17" i="84"/>
  <c r="AE17" i="84"/>
  <c r="AH17" i="84"/>
  <c r="AK17" i="84"/>
  <c r="B18" i="84"/>
  <c r="D18" i="84"/>
  <c r="G18" i="84"/>
  <c r="J18" i="84"/>
  <c r="M18" i="84"/>
  <c r="P18" i="84"/>
  <c r="S18" i="84"/>
  <c r="V18" i="84"/>
  <c r="Y18" i="84"/>
  <c r="AB18" i="84"/>
  <c r="AE18" i="84"/>
  <c r="AH18" i="84"/>
  <c r="AK18" i="84"/>
  <c r="B19" i="84"/>
  <c r="D19" i="84"/>
  <c r="G19" i="84"/>
  <c r="J19" i="84"/>
  <c r="M19" i="84"/>
  <c r="P19" i="84"/>
  <c r="S19" i="84"/>
  <c r="V19" i="84"/>
  <c r="Y19" i="84"/>
  <c r="AB19" i="84"/>
  <c r="AE19" i="84"/>
  <c r="AH19" i="84"/>
  <c r="AK19" i="84"/>
  <c r="B20" i="84"/>
  <c r="D20" i="84"/>
  <c r="G20" i="84"/>
  <c r="J20" i="84"/>
  <c r="M20" i="84"/>
  <c r="P20" i="84"/>
  <c r="S20" i="84"/>
  <c r="V20" i="84"/>
  <c r="Y20" i="84"/>
  <c r="AB20" i="84"/>
  <c r="AK20" i="84"/>
  <c r="B21" i="84"/>
  <c r="D21" i="84"/>
  <c r="G21" i="84"/>
  <c r="J21" i="84"/>
  <c r="M21" i="84"/>
  <c r="P21" i="84"/>
  <c r="S21" i="84"/>
  <c r="V21" i="84"/>
  <c r="AB21" i="84"/>
  <c r="AK21" i="84"/>
  <c r="B22" i="84"/>
  <c r="D22" i="84"/>
  <c r="G22" i="84"/>
  <c r="J22" i="84"/>
  <c r="M22" i="84"/>
  <c r="P22" i="84"/>
  <c r="S22" i="84"/>
  <c r="V22" i="84"/>
  <c r="AB22" i="84"/>
  <c r="AK22" i="84"/>
  <c r="B23" i="84"/>
  <c r="D23" i="84"/>
  <c r="G23" i="84"/>
  <c r="J23" i="84"/>
  <c r="M23" i="84"/>
  <c r="P23" i="84"/>
  <c r="S23" i="84"/>
  <c r="V23" i="84"/>
  <c r="AB23" i="84"/>
  <c r="AK23" i="84"/>
  <c r="B24" i="84"/>
  <c r="G24" i="84"/>
  <c r="J24" i="84"/>
  <c r="M24" i="84"/>
  <c r="P24" i="84"/>
  <c r="S24" i="84"/>
  <c r="V24" i="84"/>
  <c r="AB24" i="84"/>
  <c r="AK24" i="84"/>
  <c r="B25" i="84"/>
  <c r="G25" i="84"/>
  <c r="J25" i="84"/>
  <c r="M25" i="84"/>
  <c r="P25" i="84"/>
  <c r="S25" i="84"/>
  <c r="V25" i="84"/>
  <c r="AK25" i="84"/>
  <c r="B26" i="84"/>
  <c r="M26" i="84"/>
  <c r="V26" i="84"/>
  <c r="AK26" i="84"/>
  <c r="B27" i="84"/>
  <c r="F27" i="84"/>
  <c r="M27" i="84"/>
  <c r="V27" i="84"/>
  <c r="B28" i="84"/>
  <c r="M28" i="84"/>
  <c r="B29" i="84"/>
  <c r="M29" i="84"/>
  <c r="B30" i="84"/>
  <c r="M30" i="84"/>
  <c r="B31" i="84"/>
  <c r="M31" i="84"/>
  <c r="B32" i="84"/>
  <c r="M32" i="84"/>
  <c r="B33" i="84"/>
  <c r="M33" i="84"/>
  <c r="B34" i="84"/>
  <c r="B35" i="84"/>
  <c r="C35" i="84"/>
  <c r="D35" i="84"/>
  <c r="F35" i="84"/>
  <c r="G35" i="84"/>
  <c r="I35" i="84"/>
  <c r="J35" i="84"/>
  <c r="L35" i="84"/>
  <c r="M35" i="84"/>
  <c r="O35" i="84"/>
  <c r="P35" i="84"/>
  <c r="R35" i="84"/>
  <c r="S35" i="84"/>
  <c r="U35" i="84"/>
  <c r="V35" i="84"/>
  <c r="Y35" i="84"/>
  <c r="AA35" i="84"/>
  <c r="AB35" i="84"/>
  <c r="AE35" i="84"/>
  <c r="AH35" i="84"/>
  <c r="AJ35" i="84"/>
  <c r="AK35" i="84"/>
  <c r="B36" i="84"/>
  <c r="D36" i="84"/>
  <c r="F36" i="84"/>
  <c r="G36" i="84"/>
  <c r="J36" i="84"/>
  <c r="M36" i="84"/>
  <c r="P36" i="84"/>
  <c r="S36" i="84"/>
  <c r="U36" i="84"/>
  <c r="V36" i="84"/>
  <c r="X36" i="84"/>
  <c r="Y36" i="84"/>
  <c r="AB36" i="84"/>
  <c r="AD36" i="84"/>
  <c r="AE36" i="84"/>
  <c r="AG36" i="84"/>
  <c r="AH36" i="84"/>
  <c r="AJ36" i="84"/>
  <c r="AK36" i="84"/>
  <c r="B37" i="84"/>
  <c r="C37" i="84"/>
  <c r="D37" i="84"/>
  <c r="F37" i="84"/>
  <c r="G37" i="84"/>
  <c r="I37" i="84"/>
  <c r="J37" i="84"/>
  <c r="L37" i="84"/>
  <c r="M37" i="84"/>
  <c r="O37" i="84"/>
  <c r="P37" i="84"/>
  <c r="R37" i="84"/>
  <c r="S37" i="84"/>
  <c r="U37" i="84"/>
  <c r="V37" i="84"/>
  <c r="X37" i="84"/>
  <c r="Y37" i="84"/>
  <c r="AA37" i="84"/>
  <c r="AB37" i="84"/>
  <c r="AD37" i="84"/>
  <c r="AE37" i="84"/>
  <c r="AG37" i="84"/>
  <c r="AH37" i="84"/>
  <c r="AJ37" i="84"/>
  <c r="AK37" i="84"/>
  <c r="B39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AJ40" i="84"/>
  <c r="D47" i="84"/>
  <c r="G47" i="84"/>
  <c r="J47" i="84"/>
  <c r="M47" i="84"/>
  <c r="P47" i="84"/>
  <c r="S47" i="84"/>
  <c r="V47" i="84"/>
  <c r="Y47" i="84"/>
  <c r="AB47" i="84"/>
  <c r="AE47" i="84"/>
  <c r="AH47" i="84"/>
  <c r="AK47" i="84"/>
  <c r="D48" i="84"/>
  <c r="G48" i="84"/>
  <c r="J48" i="84"/>
  <c r="M48" i="84"/>
  <c r="P48" i="84"/>
  <c r="S48" i="84"/>
  <c r="V48" i="84"/>
  <c r="Y48" i="84"/>
  <c r="AB48" i="84"/>
  <c r="AE48" i="84"/>
  <c r="AH48" i="84"/>
  <c r="AK48" i="84"/>
  <c r="D49" i="84"/>
  <c r="G49" i="84"/>
  <c r="J49" i="84"/>
  <c r="M49" i="84"/>
  <c r="P49" i="84"/>
  <c r="S49" i="84"/>
  <c r="V49" i="84"/>
  <c r="Y49" i="84"/>
  <c r="AB49" i="84"/>
  <c r="AE49" i="84"/>
  <c r="AH49" i="84"/>
  <c r="AK49" i="84"/>
  <c r="D50" i="84"/>
  <c r="G50" i="84"/>
  <c r="J50" i="84"/>
  <c r="M50" i="84"/>
  <c r="P50" i="84"/>
  <c r="S50" i="84"/>
  <c r="V50" i="84"/>
  <c r="Y50" i="84"/>
  <c r="AB50" i="84"/>
  <c r="AE50" i="84"/>
  <c r="AH50" i="84"/>
  <c r="AK50" i="84"/>
  <c r="D51" i="84"/>
  <c r="G51" i="84"/>
  <c r="J51" i="84"/>
  <c r="M51" i="84"/>
  <c r="P51" i="84"/>
  <c r="S51" i="84"/>
  <c r="V51" i="84"/>
  <c r="Y51" i="84"/>
  <c r="AB51" i="84"/>
  <c r="AE51" i="84"/>
  <c r="AH51" i="84"/>
  <c r="AK51" i="84"/>
  <c r="D52" i="84"/>
  <c r="G52" i="84"/>
  <c r="J52" i="84"/>
  <c r="M52" i="84"/>
  <c r="P52" i="84"/>
  <c r="S52" i="84"/>
  <c r="V52" i="84"/>
  <c r="Y52" i="84"/>
  <c r="AB52" i="84"/>
  <c r="AE52" i="84"/>
  <c r="AH52" i="84"/>
  <c r="AK52" i="84"/>
  <c r="C53" i="84"/>
  <c r="D53" i="84"/>
  <c r="F53" i="84"/>
  <c r="G53" i="84"/>
  <c r="I53" i="84"/>
  <c r="J53" i="84"/>
  <c r="L53" i="84"/>
  <c r="M53" i="84"/>
  <c r="O53" i="84"/>
  <c r="P53" i="84"/>
  <c r="R53" i="84"/>
  <c r="S53" i="84"/>
  <c r="U53" i="84"/>
  <c r="V53" i="84"/>
  <c r="X53" i="84"/>
  <c r="Y53" i="84"/>
  <c r="AA53" i="84"/>
  <c r="AB53" i="84"/>
  <c r="AD53" i="84"/>
  <c r="AE53" i="84"/>
  <c r="AG53" i="84"/>
  <c r="AH53" i="84"/>
  <c r="AJ53" i="84"/>
  <c r="AK53" i="84"/>
  <c r="D54" i="84"/>
  <c r="G54" i="84"/>
  <c r="M54" i="84"/>
  <c r="P54" i="84"/>
  <c r="Y54" i="84"/>
  <c r="AB54" i="84"/>
  <c r="D55" i="84"/>
  <c r="G55" i="84"/>
  <c r="M55" i="84"/>
  <c r="P55" i="84"/>
  <c r="Y55" i="84"/>
  <c r="AB55" i="84"/>
  <c r="AE55" i="84"/>
  <c r="AH55" i="84"/>
  <c r="AK55" i="84"/>
  <c r="D56" i="84"/>
  <c r="G56" i="84"/>
  <c r="J56" i="84"/>
  <c r="M56" i="84"/>
  <c r="P56" i="84"/>
  <c r="S56" i="84"/>
  <c r="V56" i="84"/>
  <c r="Y56" i="84"/>
  <c r="AB56" i="84"/>
  <c r="AE56" i="84"/>
  <c r="AH56" i="84"/>
  <c r="AK56" i="84"/>
  <c r="D57" i="84"/>
  <c r="G57" i="84"/>
  <c r="J57" i="84"/>
  <c r="M57" i="84"/>
  <c r="P57" i="84"/>
  <c r="S57" i="84"/>
  <c r="V57" i="84"/>
  <c r="Y57" i="84"/>
  <c r="AB57" i="84"/>
  <c r="AE57" i="84"/>
  <c r="AH57" i="84"/>
  <c r="AK57" i="84"/>
  <c r="D58" i="84"/>
  <c r="G58" i="84"/>
  <c r="J58" i="84"/>
  <c r="M58" i="84"/>
  <c r="P58" i="84"/>
  <c r="S58" i="84"/>
  <c r="V58" i="84"/>
  <c r="Y58" i="84"/>
  <c r="AB58" i="84"/>
  <c r="AE58" i="84"/>
  <c r="AH58" i="84"/>
  <c r="AK58" i="84"/>
  <c r="D59" i="84"/>
  <c r="G59" i="84"/>
  <c r="J59" i="84"/>
  <c r="M59" i="84"/>
  <c r="P59" i="84"/>
  <c r="S59" i="84"/>
  <c r="Y59" i="84"/>
  <c r="AE59" i="84"/>
  <c r="AH59" i="84"/>
  <c r="AK59" i="84"/>
  <c r="D60" i="84"/>
  <c r="G60" i="84"/>
  <c r="J60" i="84"/>
  <c r="M60" i="84"/>
  <c r="P60" i="84"/>
  <c r="S60" i="84"/>
  <c r="Y60" i="84"/>
  <c r="AE60" i="84"/>
  <c r="AH60" i="84"/>
  <c r="AK60" i="84"/>
  <c r="D61" i="84"/>
  <c r="G61" i="84"/>
  <c r="J61" i="84"/>
  <c r="M61" i="84"/>
  <c r="P61" i="84"/>
  <c r="S61" i="84"/>
  <c r="Y61" i="84"/>
  <c r="AE61" i="84"/>
  <c r="AH61" i="84"/>
  <c r="AK61" i="84"/>
  <c r="D62" i="84"/>
  <c r="G62" i="84"/>
  <c r="J62" i="84"/>
  <c r="M62" i="84"/>
  <c r="P62" i="84"/>
  <c r="S62" i="84"/>
  <c r="AE62" i="84"/>
  <c r="AH62" i="84"/>
  <c r="AK62" i="84"/>
  <c r="D63" i="84"/>
  <c r="G63" i="84"/>
  <c r="J63" i="84"/>
  <c r="M63" i="84"/>
  <c r="P63" i="84"/>
  <c r="AE63" i="84"/>
  <c r="AH63" i="84"/>
  <c r="AK63" i="84"/>
  <c r="D64" i="84"/>
  <c r="G64" i="84"/>
  <c r="J64" i="84"/>
  <c r="M64" i="84"/>
  <c r="P64" i="84"/>
  <c r="AE64" i="84"/>
  <c r="AH64" i="84"/>
  <c r="AK64" i="84"/>
  <c r="D65" i="84"/>
  <c r="G65" i="84"/>
  <c r="J65" i="84"/>
  <c r="M65" i="84"/>
  <c r="P65" i="84"/>
  <c r="AE65" i="84"/>
  <c r="AH65" i="84"/>
  <c r="AK65" i="84"/>
  <c r="D66" i="84"/>
  <c r="G66" i="84"/>
  <c r="J66" i="84"/>
  <c r="M66" i="84"/>
  <c r="P66" i="84"/>
  <c r="AE66" i="84"/>
  <c r="AH66" i="84"/>
  <c r="AK66" i="84"/>
  <c r="M67" i="84"/>
  <c r="P67" i="84"/>
  <c r="M68" i="84"/>
  <c r="P68" i="84"/>
  <c r="M69" i="84"/>
  <c r="P69" i="84"/>
  <c r="M70" i="84"/>
  <c r="P70" i="84"/>
  <c r="D75" i="84"/>
  <c r="G75" i="84"/>
  <c r="I75" i="84"/>
  <c r="J75" i="84"/>
  <c r="L75" i="84"/>
  <c r="M75" i="84"/>
  <c r="O75" i="84"/>
  <c r="P75" i="84"/>
  <c r="S75" i="84"/>
  <c r="U75" i="84"/>
  <c r="V75" i="84"/>
  <c r="X75" i="84"/>
  <c r="Y75" i="84"/>
  <c r="AA75" i="84"/>
  <c r="AB75" i="84"/>
  <c r="AE75" i="84"/>
  <c r="AG75" i="84"/>
  <c r="AH75" i="84"/>
  <c r="AJ75" i="84"/>
  <c r="AK75" i="84"/>
  <c r="C76" i="84"/>
  <c r="D76" i="84"/>
  <c r="F76" i="84"/>
  <c r="G76" i="84"/>
  <c r="I76" i="84"/>
  <c r="J76" i="84"/>
  <c r="M76" i="84"/>
  <c r="P76" i="84"/>
  <c r="R76" i="84"/>
  <c r="S76" i="84"/>
  <c r="V76" i="84"/>
  <c r="Y76" i="84"/>
  <c r="AA76" i="84"/>
  <c r="AB76" i="84"/>
  <c r="AD76" i="84"/>
  <c r="AE76" i="84"/>
  <c r="AG76" i="84"/>
  <c r="AH76" i="84"/>
  <c r="AJ76" i="84"/>
  <c r="AK76" i="84"/>
  <c r="C77" i="84"/>
  <c r="D77" i="84"/>
  <c r="F77" i="84"/>
  <c r="G77" i="84"/>
  <c r="I77" i="84"/>
  <c r="J77" i="84"/>
  <c r="L77" i="84"/>
  <c r="M77" i="84"/>
  <c r="O77" i="84"/>
  <c r="P77" i="84"/>
  <c r="R77" i="84"/>
  <c r="S77" i="84"/>
  <c r="U77" i="84"/>
  <c r="V77" i="84"/>
  <c r="X77" i="84"/>
  <c r="Y77" i="84"/>
  <c r="AA77" i="84"/>
  <c r="AB77" i="84"/>
  <c r="AD77" i="84"/>
  <c r="AE77" i="84"/>
  <c r="AG77" i="84"/>
  <c r="AH77" i="84"/>
  <c r="AJ77" i="84"/>
  <c r="AK77" i="84"/>
  <c r="C80" i="84"/>
  <c r="F80" i="84"/>
  <c r="I80" i="84"/>
  <c r="L80" i="84"/>
  <c r="O80" i="84"/>
  <c r="R80" i="84"/>
  <c r="U80" i="84"/>
  <c r="X80" i="84"/>
  <c r="AA80" i="84"/>
  <c r="AD80" i="84"/>
  <c r="AG80" i="84"/>
  <c r="AJ80" i="84"/>
  <c r="B7" i="91"/>
  <c r="D7" i="91"/>
  <c r="G7" i="91"/>
  <c r="J7" i="91"/>
  <c r="M7" i="91"/>
  <c r="P7" i="91"/>
  <c r="S7" i="91"/>
  <c r="V7" i="91"/>
  <c r="Y7" i="91"/>
  <c r="AB7" i="91"/>
  <c r="AE7" i="91"/>
  <c r="AH7" i="91"/>
  <c r="AK7" i="91"/>
  <c r="B8" i="91"/>
  <c r="D8" i="91"/>
  <c r="G8" i="91"/>
  <c r="J8" i="91"/>
  <c r="M8" i="91"/>
  <c r="P8" i="91"/>
  <c r="S8" i="91"/>
  <c r="V8" i="91"/>
  <c r="Y8" i="91"/>
  <c r="AB8" i="91"/>
  <c r="AE8" i="91"/>
  <c r="AH8" i="91"/>
  <c r="AK8" i="91"/>
  <c r="B9" i="91"/>
  <c r="D9" i="91"/>
  <c r="G9" i="91"/>
  <c r="J9" i="91"/>
  <c r="M9" i="91"/>
  <c r="P9" i="91"/>
  <c r="S9" i="91"/>
  <c r="V9" i="91"/>
  <c r="Y9" i="91"/>
  <c r="AB9" i="91"/>
  <c r="AE9" i="91"/>
  <c r="AH9" i="91"/>
  <c r="AK9" i="91"/>
  <c r="B10" i="91"/>
  <c r="D10" i="91"/>
  <c r="G10" i="91"/>
  <c r="J10" i="91"/>
  <c r="M10" i="91"/>
  <c r="P10" i="91"/>
  <c r="S10" i="91"/>
  <c r="V10" i="91"/>
  <c r="Y10" i="91"/>
  <c r="AB10" i="91"/>
  <c r="AE10" i="91"/>
  <c r="AH10" i="91"/>
  <c r="AK10" i="91"/>
  <c r="B11" i="91"/>
  <c r="D11" i="91"/>
  <c r="G11" i="91"/>
  <c r="J11" i="91"/>
  <c r="M11" i="91"/>
  <c r="P11" i="91"/>
  <c r="S11" i="91"/>
  <c r="V11" i="91"/>
  <c r="Y11" i="91"/>
  <c r="AB11" i="91"/>
  <c r="AE11" i="91"/>
  <c r="AH11" i="91"/>
  <c r="AK11" i="91"/>
  <c r="B12" i="91"/>
  <c r="D12" i="91"/>
  <c r="G12" i="91"/>
  <c r="J12" i="91"/>
  <c r="M12" i="91"/>
  <c r="P12" i="91"/>
  <c r="S12" i="91"/>
  <c r="V12" i="91"/>
  <c r="Y12" i="91"/>
  <c r="AB12" i="91"/>
  <c r="AE12" i="91"/>
  <c r="AH12" i="91"/>
  <c r="AK12" i="91"/>
  <c r="B13" i="91"/>
  <c r="C13" i="91"/>
  <c r="D13" i="91"/>
  <c r="F13" i="91"/>
  <c r="G13" i="91"/>
  <c r="I13" i="91"/>
  <c r="J13" i="91"/>
  <c r="L13" i="91"/>
  <c r="M13" i="91"/>
  <c r="O13" i="91"/>
  <c r="P13" i="91"/>
  <c r="R13" i="91"/>
  <c r="S13" i="91"/>
  <c r="U13" i="91"/>
  <c r="V13" i="91"/>
  <c r="X13" i="91"/>
  <c r="Y13" i="91"/>
  <c r="AA13" i="91"/>
  <c r="AB13" i="91"/>
  <c r="AD13" i="91"/>
  <c r="AE13" i="91"/>
  <c r="AG13" i="91"/>
  <c r="AH13" i="91"/>
  <c r="AJ13" i="91"/>
  <c r="AK13" i="91"/>
  <c r="B15" i="91"/>
  <c r="B16" i="91"/>
  <c r="D16" i="91"/>
  <c r="G16" i="91"/>
  <c r="B17" i="91"/>
  <c r="G17" i="91"/>
  <c r="S17" i="91"/>
  <c r="V17" i="91"/>
  <c r="Y17" i="91"/>
  <c r="AE17" i="91"/>
  <c r="AH17" i="91"/>
  <c r="AK17" i="91"/>
  <c r="B18" i="91"/>
  <c r="D18" i="91"/>
  <c r="S18" i="91"/>
  <c r="V18" i="91"/>
  <c r="Y18" i="91"/>
  <c r="AB18" i="91"/>
  <c r="AE18" i="91"/>
  <c r="B19" i="91"/>
  <c r="S19" i="91"/>
  <c r="V19" i="91"/>
  <c r="Y19" i="91"/>
  <c r="AB19" i="91"/>
  <c r="AE19" i="91"/>
  <c r="B20" i="91"/>
  <c r="S20" i="91"/>
  <c r="V20" i="91"/>
  <c r="Y20" i="91"/>
  <c r="AE20" i="91"/>
  <c r="B21" i="91"/>
  <c r="S21" i="91"/>
  <c r="Y21" i="91"/>
  <c r="AE21" i="91"/>
  <c r="B22" i="91"/>
  <c r="S22" i="91"/>
  <c r="AE22" i="91"/>
  <c r="B23" i="91"/>
  <c r="S23" i="91"/>
  <c r="AE23" i="91"/>
  <c r="B24" i="91"/>
  <c r="S24" i="91"/>
  <c r="AE24" i="91"/>
  <c r="B25" i="91"/>
  <c r="AE25" i="91"/>
  <c r="B26" i="91"/>
  <c r="B27" i="91"/>
  <c r="B28" i="91"/>
  <c r="B30" i="91"/>
  <c r="B31" i="91"/>
  <c r="B35" i="91"/>
  <c r="C35" i="91"/>
  <c r="D35" i="91"/>
  <c r="F35" i="91"/>
  <c r="G35" i="91"/>
  <c r="I35" i="91"/>
  <c r="J35" i="91"/>
  <c r="L35" i="91"/>
  <c r="M35" i="91"/>
  <c r="O35" i="91"/>
  <c r="P35" i="91"/>
  <c r="R35" i="91"/>
  <c r="S35" i="91"/>
  <c r="U35" i="91"/>
  <c r="V35" i="91"/>
  <c r="X35" i="91"/>
  <c r="Y35" i="91"/>
  <c r="AA35" i="91"/>
  <c r="AB35" i="91"/>
  <c r="AD35" i="91"/>
  <c r="AE35" i="91"/>
  <c r="AG35" i="91"/>
  <c r="AH35" i="91"/>
  <c r="AJ35" i="91"/>
  <c r="AK35" i="91"/>
  <c r="B36" i="91"/>
  <c r="C36" i="91"/>
  <c r="D36" i="91"/>
  <c r="F36" i="91"/>
  <c r="G36" i="91"/>
  <c r="I36" i="91"/>
  <c r="J36" i="91"/>
  <c r="L36" i="91"/>
  <c r="M36" i="91"/>
  <c r="P36" i="91"/>
  <c r="S36" i="91"/>
  <c r="U36" i="91"/>
  <c r="V36" i="91"/>
  <c r="Y36" i="91"/>
  <c r="AB36" i="91"/>
  <c r="AE36" i="91"/>
  <c r="AH36" i="91"/>
  <c r="AK36" i="91"/>
  <c r="B37" i="91"/>
  <c r="C37" i="91"/>
  <c r="D37" i="91"/>
  <c r="F37" i="91"/>
  <c r="G37" i="91"/>
  <c r="I37" i="91"/>
  <c r="J37" i="91"/>
  <c r="L37" i="91"/>
  <c r="M37" i="91"/>
  <c r="O37" i="91"/>
  <c r="P37" i="91"/>
  <c r="R37" i="91"/>
  <c r="S37" i="91"/>
  <c r="U37" i="91"/>
  <c r="V37" i="91"/>
  <c r="X37" i="91"/>
  <c r="Y37" i="91"/>
  <c r="AA37" i="91"/>
  <c r="AB37" i="91"/>
  <c r="AD37" i="91"/>
  <c r="AE37" i="91"/>
  <c r="AG37" i="91"/>
  <c r="AH37" i="91"/>
  <c r="AJ37" i="91"/>
  <c r="AK37" i="91"/>
  <c r="B39" i="91"/>
  <c r="B40" i="91"/>
  <c r="C40" i="91"/>
  <c r="F40" i="91"/>
  <c r="I40" i="91"/>
  <c r="L40" i="91"/>
  <c r="O40" i="91"/>
  <c r="R40" i="91"/>
  <c r="U40" i="91"/>
  <c r="X40" i="91"/>
  <c r="AA40" i="91"/>
  <c r="AD40" i="91"/>
  <c r="AG40" i="91"/>
  <c r="AJ40" i="91"/>
  <c r="D46" i="91"/>
  <c r="G46" i="91"/>
  <c r="J46" i="91"/>
  <c r="M46" i="91"/>
  <c r="P46" i="91"/>
  <c r="S46" i="91"/>
  <c r="V46" i="91"/>
  <c r="Y46" i="91"/>
  <c r="AB46" i="91"/>
  <c r="AE46" i="91"/>
  <c r="AH46" i="91"/>
  <c r="D47" i="91"/>
  <c r="G47" i="91"/>
  <c r="J47" i="91"/>
  <c r="M47" i="91"/>
  <c r="P47" i="91"/>
  <c r="S47" i="91"/>
  <c r="V47" i="91"/>
  <c r="Y47" i="91"/>
  <c r="AB47" i="91"/>
  <c r="AE47" i="91"/>
  <c r="AH47" i="91"/>
  <c r="D48" i="91"/>
  <c r="G48" i="91"/>
  <c r="J48" i="91"/>
  <c r="M48" i="91"/>
  <c r="P48" i="91"/>
  <c r="S48" i="91"/>
  <c r="V48" i="91"/>
  <c r="Y48" i="91"/>
  <c r="AB48" i="91"/>
  <c r="AE48" i="91"/>
  <c r="AH48" i="91"/>
  <c r="D49" i="91"/>
  <c r="G49" i="91"/>
  <c r="J49" i="91"/>
  <c r="M49" i="91"/>
  <c r="P49" i="91"/>
  <c r="S49" i="91"/>
  <c r="V49" i="91"/>
  <c r="Y49" i="91"/>
  <c r="AB49" i="91"/>
  <c r="AE49" i="91"/>
  <c r="AH49" i="91"/>
  <c r="D50" i="91"/>
  <c r="G50" i="91"/>
  <c r="J50" i="91"/>
  <c r="M50" i="91"/>
  <c r="P50" i="91"/>
  <c r="S50" i="91"/>
  <c r="V50" i="91"/>
  <c r="Y50" i="91"/>
  <c r="AB50" i="91"/>
  <c r="AE50" i="91"/>
  <c r="AH50" i="91"/>
  <c r="D51" i="91"/>
  <c r="G51" i="91"/>
  <c r="J51" i="91"/>
  <c r="M51" i="91"/>
  <c r="P51" i="91"/>
  <c r="S51" i="91"/>
  <c r="V51" i="91"/>
  <c r="Y51" i="91"/>
  <c r="AB51" i="91"/>
  <c r="AE51" i="91"/>
  <c r="AH51" i="91"/>
  <c r="C52" i="91"/>
  <c r="D52" i="91"/>
  <c r="F52" i="91"/>
  <c r="G52" i="91"/>
  <c r="I52" i="91"/>
  <c r="J52" i="91"/>
  <c r="L52" i="91"/>
  <c r="M52" i="91"/>
  <c r="O52" i="91"/>
  <c r="P52" i="91"/>
  <c r="R52" i="91"/>
  <c r="S52" i="91"/>
  <c r="U52" i="91"/>
  <c r="V52" i="91"/>
  <c r="X52" i="91"/>
  <c r="Y52" i="91"/>
  <c r="AA52" i="91"/>
  <c r="AB52" i="91"/>
  <c r="AD52" i="91"/>
  <c r="AE52" i="91"/>
  <c r="AG52" i="91"/>
  <c r="AH52" i="91"/>
  <c r="J54" i="91"/>
  <c r="M54" i="91"/>
  <c r="D55" i="91"/>
  <c r="G55" i="91"/>
  <c r="J55" i="91"/>
  <c r="M55" i="91"/>
  <c r="P55" i="91"/>
  <c r="S55" i="91"/>
  <c r="V55" i="91"/>
  <c r="Y55" i="91"/>
  <c r="AB55" i="91"/>
  <c r="AE55" i="91"/>
  <c r="AH55" i="91"/>
  <c r="D56" i="91"/>
  <c r="G56" i="91"/>
  <c r="J56" i="91"/>
  <c r="M56" i="91"/>
  <c r="P56" i="91"/>
  <c r="S56" i="91"/>
  <c r="V56" i="91"/>
  <c r="Y56" i="91"/>
  <c r="AB56" i="91"/>
  <c r="AE56" i="91"/>
  <c r="AH56" i="91"/>
  <c r="D57" i="91"/>
  <c r="G57" i="91"/>
  <c r="J57" i="91"/>
  <c r="M57" i="91"/>
  <c r="V57" i="91"/>
  <c r="Y57" i="91"/>
  <c r="AB57" i="91"/>
  <c r="AE57" i="91"/>
  <c r="AH57" i="91"/>
  <c r="D58" i="91"/>
  <c r="G58" i="91"/>
  <c r="J58" i="91"/>
  <c r="M58" i="91"/>
  <c r="V58" i="91"/>
  <c r="Y58" i="91"/>
  <c r="AB58" i="91"/>
  <c r="AE58" i="91"/>
  <c r="AH58" i="91"/>
  <c r="D59" i="91"/>
  <c r="G59" i="91"/>
  <c r="J59" i="91"/>
  <c r="M59" i="91"/>
  <c r="V59" i="91"/>
  <c r="Y59" i="91"/>
  <c r="AB59" i="91"/>
  <c r="AE59" i="91"/>
  <c r="AH59" i="91"/>
  <c r="G60" i="91"/>
  <c r="J60" i="91"/>
  <c r="M60" i="91"/>
  <c r="V60" i="91"/>
  <c r="Y60" i="91"/>
  <c r="AB60" i="91"/>
  <c r="AE60" i="91"/>
  <c r="AH60" i="91"/>
  <c r="G61" i="91"/>
  <c r="J61" i="91"/>
  <c r="M61" i="91"/>
  <c r="G62" i="91"/>
  <c r="J62" i="91"/>
  <c r="G63" i="91"/>
  <c r="J63" i="91"/>
  <c r="G64" i="91"/>
  <c r="J64" i="91"/>
  <c r="G65" i="91"/>
  <c r="J65" i="91"/>
  <c r="G66" i="91"/>
  <c r="J66" i="91"/>
  <c r="C74" i="91"/>
  <c r="D74" i="91"/>
  <c r="F74" i="91"/>
  <c r="G74" i="91"/>
  <c r="I74" i="91"/>
  <c r="J74" i="91"/>
  <c r="L74" i="91"/>
  <c r="M74" i="91"/>
  <c r="O74" i="91"/>
  <c r="P74" i="91"/>
  <c r="S74" i="91"/>
  <c r="U74" i="91"/>
  <c r="V74" i="91"/>
  <c r="X74" i="91"/>
  <c r="Y74" i="91"/>
  <c r="AA74" i="91"/>
  <c r="AB74" i="91"/>
  <c r="AD74" i="91"/>
  <c r="AE74" i="91"/>
  <c r="AG74" i="91"/>
  <c r="AH74" i="91"/>
  <c r="D75" i="91"/>
  <c r="G75" i="91"/>
  <c r="I75" i="91"/>
  <c r="J75" i="91"/>
  <c r="L75" i="91"/>
  <c r="M75" i="91"/>
  <c r="O75" i="91"/>
  <c r="P75" i="91"/>
  <c r="R75" i="91"/>
  <c r="S75" i="91"/>
  <c r="V75" i="91"/>
  <c r="Y75" i="91"/>
  <c r="AB75" i="91"/>
  <c r="AE75" i="91"/>
  <c r="AH75" i="91"/>
  <c r="C76" i="91"/>
  <c r="D76" i="91"/>
  <c r="F76" i="91"/>
  <c r="G76" i="91"/>
  <c r="I76" i="91"/>
  <c r="J76" i="91"/>
  <c r="L76" i="91"/>
  <c r="M76" i="91"/>
  <c r="O76" i="91"/>
  <c r="P76" i="91"/>
  <c r="R76" i="91"/>
  <c r="S76" i="91"/>
  <c r="U76" i="91"/>
  <c r="V76" i="91"/>
  <c r="X76" i="91"/>
  <c r="Y76" i="91"/>
  <c r="AA76" i="91"/>
  <c r="AB76" i="91"/>
  <c r="AD76" i="91"/>
  <c r="AE76" i="91"/>
  <c r="AG76" i="91"/>
  <c r="AH76" i="91"/>
  <c r="C79" i="91"/>
  <c r="F79" i="91"/>
  <c r="I79" i="91"/>
  <c r="L79" i="91"/>
  <c r="O79" i="91"/>
  <c r="R79" i="91"/>
  <c r="U79" i="91"/>
  <c r="X79" i="91"/>
  <c r="AA79" i="91"/>
  <c r="AD79" i="91"/>
  <c r="AG79" i="91"/>
  <c r="B7" i="110"/>
  <c r="D7" i="110"/>
  <c r="G7" i="110"/>
  <c r="J7" i="110"/>
  <c r="M7" i="110"/>
  <c r="P7" i="110"/>
  <c r="S7" i="110"/>
  <c r="V7" i="110"/>
  <c r="B8" i="110"/>
  <c r="D8" i="110"/>
  <c r="G8" i="110"/>
  <c r="J8" i="110"/>
  <c r="M8" i="110"/>
  <c r="P8" i="110"/>
  <c r="S8" i="110"/>
  <c r="V8" i="110"/>
  <c r="B9" i="110"/>
  <c r="D9" i="110"/>
  <c r="G9" i="110"/>
  <c r="J9" i="110"/>
  <c r="M9" i="110"/>
  <c r="P9" i="110"/>
  <c r="S9" i="110"/>
  <c r="V9" i="110"/>
  <c r="B10" i="110"/>
  <c r="D10" i="110"/>
  <c r="G10" i="110"/>
  <c r="J10" i="110"/>
  <c r="M10" i="110"/>
  <c r="P10" i="110"/>
  <c r="S10" i="110"/>
  <c r="V10" i="110"/>
  <c r="B11" i="110"/>
  <c r="D11" i="110"/>
  <c r="G11" i="110"/>
  <c r="J11" i="110"/>
  <c r="M11" i="110"/>
  <c r="P11" i="110"/>
  <c r="S11" i="110"/>
  <c r="V11" i="110"/>
  <c r="B12" i="110"/>
  <c r="D12" i="110"/>
  <c r="G12" i="110"/>
  <c r="J12" i="110"/>
  <c r="M12" i="110"/>
  <c r="P12" i="110"/>
  <c r="S12" i="110"/>
  <c r="V12" i="110"/>
  <c r="B13" i="110"/>
  <c r="C13" i="110"/>
  <c r="D13" i="110"/>
  <c r="F13" i="110"/>
  <c r="G13" i="110"/>
  <c r="I13" i="110"/>
  <c r="J13" i="110"/>
  <c r="L13" i="110"/>
  <c r="M13" i="110"/>
  <c r="O13" i="110"/>
  <c r="P13" i="110"/>
  <c r="R13" i="110"/>
  <c r="S13" i="110"/>
  <c r="U13" i="110"/>
  <c r="V13" i="110"/>
  <c r="B15" i="110"/>
  <c r="D15" i="110"/>
  <c r="G15" i="110"/>
  <c r="J15" i="110"/>
  <c r="M15" i="110"/>
  <c r="P15" i="110"/>
  <c r="S15" i="110"/>
  <c r="V15" i="110"/>
  <c r="M16" i="110"/>
  <c r="P16" i="110"/>
  <c r="B31" i="110"/>
  <c r="B35" i="110"/>
  <c r="C35" i="110"/>
  <c r="D35" i="110"/>
  <c r="F35" i="110"/>
  <c r="G35" i="110"/>
  <c r="J35" i="110"/>
  <c r="L35" i="110"/>
  <c r="M35" i="110"/>
  <c r="O35" i="110"/>
  <c r="P35" i="110"/>
  <c r="R35" i="110"/>
  <c r="S35" i="110"/>
  <c r="U35" i="110"/>
  <c r="V35" i="110"/>
  <c r="B36" i="110"/>
  <c r="C36" i="110"/>
  <c r="D36" i="110"/>
  <c r="F36" i="110"/>
  <c r="G36" i="110"/>
  <c r="I36" i="110"/>
  <c r="J36" i="110"/>
  <c r="L36" i="110"/>
  <c r="M36" i="110"/>
  <c r="P36" i="110"/>
  <c r="S36" i="110"/>
  <c r="U36" i="110"/>
  <c r="V36" i="110"/>
  <c r="B37" i="110"/>
  <c r="C37" i="110"/>
  <c r="D37" i="110"/>
  <c r="F37" i="110"/>
  <c r="G37" i="110"/>
  <c r="I37" i="110"/>
  <c r="J37" i="110"/>
  <c r="L37" i="110"/>
  <c r="M37" i="110"/>
  <c r="O37" i="110"/>
  <c r="P37" i="110"/>
  <c r="R37" i="110"/>
  <c r="S37" i="110"/>
  <c r="U37" i="110"/>
  <c r="V37" i="110"/>
  <c r="B39" i="110"/>
  <c r="B40" i="110"/>
  <c r="C40" i="110"/>
  <c r="F40" i="110"/>
  <c r="I40" i="110"/>
  <c r="L40" i="110"/>
  <c r="O40" i="110"/>
  <c r="R40" i="110"/>
  <c r="U40" i="110"/>
  <c r="X1" i="63"/>
  <c r="B7" i="63"/>
  <c r="C7" i="63"/>
  <c r="E7" i="63"/>
  <c r="G7" i="63"/>
  <c r="I7" i="63"/>
  <c r="M7" i="63"/>
  <c r="O7" i="63"/>
  <c r="Q7" i="63"/>
  <c r="S7" i="63"/>
  <c r="U7" i="63"/>
  <c r="W7" i="63"/>
  <c r="Y7" i="63"/>
  <c r="AA7" i="63"/>
  <c r="AB7" i="63"/>
  <c r="AC7" i="63"/>
  <c r="AE7" i="63"/>
  <c r="AG7" i="63"/>
  <c r="AI7" i="63"/>
  <c r="AK7" i="63"/>
  <c r="AM7" i="63"/>
  <c r="AO7" i="63"/>
  <c r="AQ7" i="63"/>
  <c r="AS7" i="63"/>
  <c r="AU7" i="63"/>
  <c r="B8" i="63"/>
  <c r="C8" i="63"/>
  <c r="D8" i="63"/>
  <c r="E8" i="63"/>
  <c r="F8" i="63"/>
  <c r="G8" i="63"/>
  <c r="H8" i="63"/>
  <c r="I8" i="63"/>
  <c r="J8" i="63"/>
  <c r="L8" i="63"/>
  <c r="M8" i="63"/>
  <c r="N8" i="63"/>
  <c r="O8" i="63"/>
  <c r="P8" i="63"/>
  <c r="Q8" i="63"/>
  <c r="R8" i="63"/>
  <c r="S8" i="63"/>
  <c r="T8" i="63"/>
  <c r="U8" i="63"/>
  <c r="V8" i="63"/>
  <c r="W8" i="63"/>
  <c r="X8" i="63"/>
  <c r="Y8" i="63"/>
  <c r="AA8" i="63"/>
  <c r="AB8" i="63"/>
  <c r="AC8" i="63"/>
  <c r="AD8" i="63"/>
  <c r="AE8" i="63"/>
  <c r="AF8" i="63"/>
  <c r="AG8" i="63"/>
  <c r="AH8" i="63"/>
  <c r="AI8" i="63"/>
  <c r="AJ8" i="63"/>
  <c r="AK8" i="63"/>
  <c r="AL8" i="63"/>
  <c r="AM8" i="63"/>
  <c r="AN8" i="63"/>
  <c r="AO8" i="63"/>
  <c r="AP8" i="63"/>
  <c r="AQ8" i="63"/>
  <c r="AR8" i="63"/>
  <c r="AS8" i="63"/>
  <c r="AT8" i="63"/>
  <c r="AU8" i="63"/>
  <c r="B9" i="63"/>
  <c r="C9" i="63"/>
  <c r="E9" i="63"/>
  <c r="G9" i="63"/>
  <c r="I9" i="63"/>
  <c r="M9" i="63"/>
  <c r="O9" i="63"/>
  <c r="Q9" i="63"/>
  <c r="S9" i="63"/>
  <c r="U9" i="63"/>
  <c r="W9" i="63"/>
  <c r="Y9" i="63"/>
  <c r="AA9" i="63"/>
  <c r="AC9" i="63"/>
  <c r="AE9" i="63"/>
  <c r="AG9" i="63"/>
  <c r="AI9" i="63"/>
  <c r="AK9" i="63"/>
  <c r="AM9" i="63"/>
  <c r="AO9" i="63"/>
  <c r="AQ9" i="63"/>
  <c r="AS9" i="63"/>
  <c r="AU9" i="63"/>
  <c r="B10" i="63"/>
  <c r="C10" i="63"/>
  <c r="D10" i="63"/>
  <c r="E10" i="63"/>
  <c r="F10" i="63"/>
  <c r="G10" i="63"/>
  <c r="H10" i="63"/>
  <c r="I10" i="63"/>
  <c r="J10" i="63"/>
  <c r="K10" i="63"/>
  <c r="L10" i="63"/>
  <c r="M10" i="63"/>
  <c r="N10" i="63"/>
  <c r="O10" i="63"/>
  <c r="P10" i="63"/>
  <c r="Q10" i="63"/>
  <c r="R10" i="63"/>
  <c r="S10" i="63"/>
  <c r="T10" i="63"/>
  <c r="U10" i="63"/>
  <c r="V10" i="63"/>
  <c r="W10" i="63"/>
  <c r="X10" i="63"/>
  <c r="Y10" i="63"/>
  <c r="AA10" i="63"/>
  <c r="AB10" i="63"/>
  <c r="AC10" i="63"/>
  <c r="AD10" i="63"/>
  <c r="AE10" i="63"/>
  <c r="AF10" i="63"/>
  <c r="AG10" i="63"/>
  <c r="AH10" i="63"/>
  <c r="AI10" i="63"/>
  <c r="AJ10" i="63"/>
  <c r="AK10" i="63"/>
  <c r="AL10" i="63"/>
  <c r="AM10" i="63"/>
  <c r="AN10" i="63"/>
  <c r="AO10" i="63"/>
  <c r="AP10" i="63"/>
  <c r="AQ10" i="63"/>
  <c r="AR10" i="63"/>
  <c r="AS10" i="63"/>
  <c r="AT10" i="63"/>
  <c r="AU10" i="63"/>
  <c r="B12" i="63"/>
  <c r="C12" i="63"/>
  <c r="AA12" i="63"/>
  <c r="B13" i="63"/>
  <c r="C13" i="63"/>
  <c r="AA13" i="63"/>
  <c r="B14" i="63"/>
  <c r="C14" i="63"/>
  <c r="AA14" i="63"/>
  <c r="B15" i="63"/>
  <c r="C15" i="63"/>
  <c r="AA15" i="63"/>
  <c r="B16" i="63"/>
  <c r="C16" i="63"/>
  <c r="AA16" i="63"/>
  <c r="B17" i="63"/>
  <c r="C17" i="63"/>
  <c r="AA17" i="63"/>
  <c r="B18" i="63"/>
  <c r="C18" i="63"/>
  <c r="AA18" i="63"/>
  <c r="B19" i="63"/>
  <c r="C19" i="63"/>
  <c r="AA19" i="63"/>
  <c r="B20" i="63"/>
  <c r="C20" i="63"/>
  <c r="AA20" i="63"/>
  <c r="B21" i="63"/>
  <c r="C21" i="63"/>
  <c r="AA21" i="63"/>
  <c r="B22" i="63"/>
  <c r="C22" i="63"/>
  <c r="AA22" i="63"/>
  <c r="B23" i="63"/>
  <c r="C23" i="63"/>
  <c r="AA23" i="63"/>
  <c r="B24" i="63"/>
  <c r="C24" i="63"/>
  <c r="AA24" i="63"/>
  <c r="B25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X25" i="63"/>
  <c r="Y25" i="63"/>
  <c r="AA25" i="63"/>
  <c r="AB25" i="63"/>
  <c r="AC25" i="63"/>
  <c r="AD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AT25" i="63"/>
  <c r="AU25" i="63"/>
  <c r="B26" i="63"/>
  <c r="C26" i="63"/>
  <c r="AA26" i="63"/>
  <c r="B27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X27" i="63"/>
  <c r="Y27" i="63"/>
  <c r="AA27" i="63"/>
  <c r="AB27" i="63"/>
  <c r="AC27" i="63"/>
  <c r="AD27" i="63"/>
  <c r="AE27" i="63"/>
  <c r="AF27" i="63"/>
  <c r="AG27" i="63"/>
  <c r="AH27" i="63"/>
  <c r="AI27" i="63"/>
  <c r="AJ27" i="63"/>
  <c r="AK27" i="63"/>
  <c r="AL27" i="63"/>
  <c r="AN27" i="63"/>
  <c r="AO27" i="63"/>
  <c r="AP27" i="63"/>
  <c r="AQ27" i="63"/>
  <c r="AR27" i="63"/>
  <c r="AS27" i="63"/>
  <c r="AT27" i="63"/>
  <c r="AU27" i="63"/>
  <c r="B29" i="63"/>
  <c r="C29" i="63"/>
  <c r="AA29" i="63"/>
  <c r="B30" i="63"/>
  <c r="C30" i="63"/>
  <c r="AA30" i="63"/>
  <c r="B31" i="63"/>
  <c r="C31" i="63"/>
  <c r="AA31" i="63"/>
  <c r="B32" i="63"/>
  <c r="C32" i="63"/>
  <c r="AA32" i="63"/>
  <c r="B33" i="63"/>
  <c r="C33" i="63"/>
  <c r="AA33" i="63"/>
  <c r="B34" i="63"/>
  <c r="C34" i="63"/>
  <c r="AA34" i="63"/>
  <c r="B35" i="63"/>
  <c r="C35" i="63"/>
  <c r="AA35" i="63"/>
  <c r="B36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X36" i="63"/>
  <c r="Y36" i="63"/>
  <c r="AA36" i="63"/>
  <c r="AB36" i="63"/>
  <c r="AC36" i="63"/>
  <c r="AD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AT36" i="63"/>
  <c r="AU36" i="63"/>
  <c r="B37" i="63"/>
  <c r="C37" i="63"/>
  <c r="AA37" i="63"/>
  <c r="B38" i="63"/>
  <c r="C38" i="63"/>
  <c r="AA38" i="63"/>
  <c r="B39" i="63"/>
  <c r="C39" i="63"/>
  <c r="AA39" i="63"/>
  <c r="B40" i="63"/>
  <c r="C40" i="63"/>
  <c r="D40" i="63"/>
  <c r="F40" i="63"/>
  <c r="H40" i="63"/>
  <c r="L40" i="63"/>
  <c r="N40" i="63"/>
  <c r="R40" i="63"/>
  <c r="AA40" i="63"/>
  <c r="B41" i="63"/>
  <c r="C41" i="63"/>
  <c r="D41" i="63"/>
  <c r="E41" i="63"/>
  <c r="F41" i="63"/>
  <c r="G41" i="63"/>
  <c r="H41" i="63"/>
  <c r="J41" i="63"/>
  <c r="K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X41" i="63"/>
  <c r="Y41" i="63"/>
  <c r="AA41" i="63"/>
  <c r="AB41" i="63"/>
  <c r="AC41" i="63"/>
  <c r="AD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AT41" i="63"/>
  <c r="AU41" i="63"/>
  <c r="B43" i="63"/>
  <c r="P43" i="63"/>
  <c r="R43" i="63"/>
  <c r="T43" i="63"/>
  <c r="V43" i="63"/>
  <c r="X43" i="63"/>
  <c r="AB43" i="63"/>
  <c r="AD43" i="63"/>
  <c r="AF43" i="63"/>
  <c r="AH43" i="63"/>
  <c r="AJ43" i="63"/>
  <c r="AL43" i="63"/>
  <c r="AN43" i="63"/>
  <c r="AP43" i="63"/>
  <c r="AR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AL44" i="63"/>
  <c r="AN44" i="63"/>
  <c r="AP44" i="63"/>
  <c r="AR44" i="63"/>
  <c r="AT44" i="63"/>
  <c r="B49" i="63"/>
  <c r="C49" i="63"/>
  <c r="AA49" i="63"/>
  <c r="B50" i="63"/>
  <c r="C50" i="63"/>
  <c r="AA50" i="63"/>
  <c r="B51" i="63"/>
  <c r="C51" i="63"/>
  <c r="AA51" i="63"/>
  <c r="B52" i="63"/>
  <c r="C52" i="63"/>
  <c r="AA52" i="63"/>
  <c r="B53" i="63"/>
  <c r="C53" i="63"/>
  <c r="AA53" i="63"/>
  <c r="B54" i="63"/>
  <c r="C54" i="63"/>
  <c r="AA54" i="63"/>
  <c r="B55" i="63"/>
  <c r="C55" i="63"/>
  <c r="AA55" i="63"/>
  <c r="B56" i="63"/>
  <c r="C56" i="63"/>
  <c r="AA56" i="63"/>
  <c r="B57" i="63"/>
  <c r="C57" i="63"/>
  <c r="L57" i="63"/>
  <c r="M57" i="63"/>
  <c r="N57" i="63"/>
  <c r="O57" i="63"/>
  <c r="Z57" i="63"/>
  <c r="AA57" i="63"/>
  <c r="AD57" i="63"/>
  <c r="AE57" i="63"/>
  <c r="AF57" i="63"/>
  <c r="AG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AT57" i="63"/>
  <c r="AU57" i="63"/>
  <c r="L1" i="64"/>
  <c r="B8" i="64"/>
  <c r="C8" i="64"/>
  <c r="E8" i="64"/>
  <c r="G8" i="64"/>
  <c r="I8" i="64"/>
  <c r="K8" i="64"/>
  <c r="M8" i="64"/>
  <c r="O8" i="64"/>
  <c r="Q8" i="64"/>
  <c r="B9" i="64"/>
  <c r="C9" i="64"/>
  <c r="E9" i="64"/>
  <c r="G9" i="64"/>
  <c r="I9" i="64"/>
  <c r="K9" i="64"/>
  <c r="M9" i="64"/>
  <c r="O9" i="64"/>
  <c r="Q9" i="64"/>
  <c r="B10" i="64"/>
  <c r="C10" i="64"/>
  <c r="E10" i="64"/>
  <c r="G10" i="64"/>
  <c r="I10" i="64"/>
  <c r="K10" i="64"/>
  <c r="M10" i="64"/>
  <c r="O10" i="64"/>
  <c r="Q10" i="64"/>
  <c r="B11" i="64"/>
  <c r="C11" i="64"/>
  <c r="E11" i="64"/>
  <c r="G11" i="64"/>
  <c r="I11" i="64"/>
  <c r="K11" i="64"/>
  <c r="M11" i="64"/>
  <c r="O11" i="64"/>
  <c r="Q11" i="64"/>
  <c r="B12" i="64"/>
  <c r="C12" i="64"/>
  <c r="E12" i="64"/>
  <c r="G12" i="64"/>
  <c r="I12" i="64"/>
  <c r="K12" i="64"/>
  <c r="M12" i="64"/>
  <c r="O12" i="64"/>
  <c r="Q12" i="64"/>
  <c r="B13" i="64"/>
  <c r="C13" i="64"/>
  <c r="E13" i="64"/>
  <c r="G13" i="64"/>
  <c r="I13" i="64"/>
  <c r="K13" i="64"/>
  <c r="M13" i="64"/>
  <c r="O13" i="64"/>
  <c r="Q13" i="64"/>
  <c r="B14" i="64"/>
  <c r="C14" i="64"/>
  <c r="E14" i="64"/>
  <c r="G14" i="64"/>
  <c r="I14" i="64"/>
  <c r="K14" i="64"/>
  <c r="M14" i="64"/>
  <c r="O14" i="64"/>
  <c r="Q14" i="64"/>
  <c r="B15" i="64"/>
  <c r="C15" i="64"/>
  <c r="D15" i="64"/>
  <c r="E15" i="64"/>
  <c r="F15" i="64"/>
  <c r="G15" i="64"/>
  <c r="H15" i="64"/>
  <c r="I15" i="64"/>
  <c r="J15" i="64"/>
  <c r="K15" i="64"/>
  <c r="L15" i="64"/>
  <c r="M15" i="64"/>
  <c r="N15" i="64"/>
  <c r="O15" i="64"/>
  <c r="P15" i="64"/>
  <c r="Q15" i="64"/>
  <c r="B16" i="64"/>
  <c r="C16" i="64"/>
  <c r="D16" i="64"/>
  <c r="E16" i="64"/>
  <c r="G16" i="64"/>
  <c r="I16" i="64"/>
  <c r="J16" i="64"/>
  <c r="K16" i="64"/>
  <c r="L16" i="64"/>
  <c r="M16" i="64"/>
  <c r="N16" i="64"/>
  <c r="O16" i="64"/>
  <c r="Q16" i="64"/>
  <c r="B17" i="64"/>
  <c r="C17" i="64"/>
  <c r="E17" i="64"/>
  <c r="G17" i="64"/>
  <c r="I17" i="64"/>
  <c r="K17" i="64"/>
  <c r="M17" i="64"/>
  <c r="O17" i="64"/>
  <c r="Q17" i="64"/>
  <c r="B18" i="64"/>
  <c r="C18" i="64"/>
  <c r="E18" i="64"/>
  <c r="G18" i="64"/>
  <c r="I18" i="64"/>
  <c r="K18" i="64"/>
  <c r="M18" i="64"/>
  <c r="O18" i="64"/>
  <c r="Q18" i="64"/>
  <c r="B19" i="64"/>
  <c r="C19" i="64"/>
  <c r="D19" i="64"/>
  <c r="E19" i="64"/>
  <c r="F19" i="64"/>
  <c r="G19" i="64"/>
  <c r="H19" i="64"/>
  <c r="I19" i="64"/>
  <c r="J19" i="64"/>
  <c r="K19" i="64"/>
  <c r="L19" i="64"/>
  <c r="M19" i="64"/>
  <c r="N19" i="64"/>
  <c r="O19" i="64"/>
  <c r="P19" i="64"/>
  <c r="Q19" i="64"/>
  <c r="B20" i="64"/>
  <c r="C20" i="64"/>
  <c r="D20" i="64"/>
  <c r="E20" i="64"/>
  <c r="F20" i="64"/>
  <c r="G20" i="64"/>
  <c r="H20" i="64"/>
  <c r="I20" i="64"/>
  <c r="J20" i="64"/>
  <c r="K20" i="64"/>
  <c r="L20" i="64"/>
  <c r="M20" i="64"/>
  <c r="N20" i="64"/>
  <c r="O20" i="64"/>
  <c r="P20" i="64"/>
  <c r="Q20" i="64"/>
  <c r="B22" i="64"/>
  <c r="B23" i="64"/>
  <c r="D23" i="64"/>
  <c r="F23" i="64"/>
  <c r="H23" i="64"/>
  <c r="J23" i="64"/>
  <c r="L23" i="64"/>
  <c r="N23" i="64"/>
  <c r="P23" i="64"/>
  <c r="B28" i="64"/>
  <c r="C28" i="64"/>
  <c r="G28" i="64"/>
  <c r="I28" i="64"/>
  <c r="Q28" i="64"/>
  <c r="B29" i="64"/>
  <c r="C29" i="64"/>
  <c r="G29" i="64"/>
  <c r="I29" i="64"/>
  <c r="Q29" i="64"/>
  <c r="B30" i="64"/>
  <c r="C30" i="64"/>
  <c r="G30" i="64"/>
  <c r="I30" i="64"/>
  <c r="Q30" i="64"/>
  <c r="B31" i="64"/>
  <c r="C31" i="64"/>
  <c r="G31" i="64"/>
  <c r="I31" i="64"/>
  <c r="Q31" i="64"/>
  <c r="B32" i="64"/>
  <c r="C32" i="64"/>
  <c r="G32" i="64"/>
  <c r="I32" i="64"/>
  <c r="Q32" i="64"/>
  <c r="B33" i="64"/>
  <c r="C33" i="64"/>
  <c r="G33" i="64"/>
  <c r="I33" i="64"/>
  <c r="Q33" i="64"/>
  <c r="B34" i="64"/>
  <c r="C34" i="64"/>
  <c r="G34" i="64"/>
  <c r="I34" i="64"/>
  <c r="Q34" i="64"/>
  <c r="B35" i="64"/>
  <c r="C35" i="64"/>
  <c r="G35" i="64"/>
  <c r="I35" i="64"/>
  <c r="Q35" i="64"/>
  <c r="B36" i="64"/>
  <c r="C36" i="64"/>
  <c r="F36" i="64"/>
  <c r="G36" i="64"/>
  <c r="H36" i="64"/>
  <c r="I36" i="64"/>
  <c r="P36" i="64"/>
  <c r="Q36" i="64"/>
  <c r="B38" i="64"/>
  <c r="B39" i="64"/>
  <c r="B40" i="64"/>
  <c r="P1" i="93"/>
  <c r="B8" i="93"/>
  <c r="C8" i="93"/>
  <c r="E8" i="93"/>
  <c r="G8" i="93"/>
  <c r="I8" i="93"/>
  <c r="K8" i="93"/>
  <c r="M8" i="93"/>
  <c r="O8" i="93"/>
  <c r="Q8" i="93"/>
  <c r="S8" i="93"/>
  <c r="U8" i="93"/>
  <c r="B9" i="93"/>
  <c r="C9" i="93"/>
  <c r="E9" i="93"/>
  <c r="G9" i="93"/>
  <c r="I9" i="93"/>
  <c r="K9" i="93"/>
  <c r="M9" i="93"/>
  <c r="O9" i="93"/>
  <c r="Q9" i="93"/>
  <c r="S9" i="93"/>
  <c r="U9" i="93"/>
  <c r="B10" i="93"/>
  <c r="C10" i="93"/>
  <c r="E10" i="93"/>
  <c r="G10" i="93"/>
  <c r="I10" i="93"/>
  <c r="K10" i="93"/>
  <c r="M10" i="93"/>
  <c r="O10" i="93"/>
  <c r="Q10" i="93"/>
  <c r="S10" i="93"/>
  <c r="U10" i="93"/>
  <c r="B11" i="93"/>
  <c r="C11" i="93"/>
  <c r="E11" i="93"/>
  <c r="G11" i="93"/>
  <c r="I11" i="93"/>
  <c r="K11" i="93"/>
  <c r="M11" i="93"/>
  <c r="O11" i="93"/>
  <c r="Q11" i="93"/>
  <c r="S11" i="93"/>
  <c r="U11" i="93"/>
  <c r="B12" i="93"/>
  <c r="C12" i="93"/>
  <c r="E12" i="93"/>
  <c r="G12" i="93"/>
  <c r="I12" i="93"/>
  <c r="K12" i="93"/>
  <c r="M12" i="93"/>
  <c r="O12" i="93"/>
  <c r="Q12" i="93"/>
  <c r="S12" i="93"/>
  <c r="U12" i="93"/>
  <c r="B13" i="93"/>
  <c r="C13" i="93"/>
  <c r="E13" i="93"/>
  <c r="G13" i="93"/>
  <c r="I13" i="93"/>
  <c r="K13" i="93"/>
  <c r="M13" i="93"/>
  <c r="O13" i="93"/>
  <c r="Q13" i="93"/>
  <c r="S13" i="93"/>
  <c r="U13" i="93"/>
  <c r="B14" i="93"/>
  <c r="C14" i="93"/>
  <c r="E14" i="93"/>
  <c r="G14" i="93"/>
  <c r="I14" i="93"/>
  <c r="K14" i="93"/>
  <c r="M14" i="93"/>
  <c r="O14" i="93"/>
  <c r="Q14" i="93"/>
  <c r="S14" i="93"/>
  <c r="U14" i="93"/>
  <c r="B15" i="93"/>
  <c r="C15" i="93"/>
  <c r="D15" i="93"/>
  <c r="E15" i="93"/>
  <c r="F15" i="93"/>
  <c r="G15" i="93"/>
  <c r="H15" i="93"/>
  <c r="I15" i="93"/>
  <c r="J15" i="93"/>
  <c r="K15" i="93"/>
  <c r="L15" i="93"/>
  <c r="M15" i="93"/>
  <c r="N15" i="93"/>
  <c r="O15" i="93"/>
  <c r="P15" i="93"/>
  <c r="Q15" i="93"/>
  <c r="R15" i="93"/>
  <c r="S15" i="93"/>
  <c r="T15" i="93"/>
  <c r="U15" i="93"/>
  <c r="B16" i="93"/>
  <c r="C16" i="93"/>
  <c r="E16" i="93"/>
  <c r="G16" i="93"/>
  <c r="H16" i="93"/>
  <c r="I16" i="93"/>
  <c r="J16" i="93"/>
  <c r="K16" i="93"/>
  <c r="M16" i="93"/>
  <c r="N16" i="93"/>
  <c r="O16" i="93"/>
  <c r="P16" i="93"/>
  <c r="Q16" i="93"/>
  <c r="R16" i="93"/>
  <c r="S16" i="93"/>
  <c r="T16" i="93"/>
  <c r="U16" i="93"/>
  <c r="B17" i="93"/>
  <c r="C17" i="93"/>
  <c r="E17" i="93"/>
  <c r="G17" i="93"/>
  <c r="I17" i="93"/>
  <c r="K17" i="93"/>
  <c r="M17" i="93"/>
  <c r="O17" i="93"/>
  <c r="Q17" i="93"/>
  <c r="S17" i="93"/>
  <c r="U17" i="93"/>
  <c r="B18" i="93"/>
  <c r="C18" i="93"/>
  <c r="E18" i="93"/>
  <c r="G18" i="93"/>
  <c r="I18" i="93"/>
  <c r="K18" i="93"/>
  <c r="M18" i="93"/>
  <c r="O18" i="93"/>
  <c r="Q18" i="93"/>
  <c r="S18" i="93"/>
  <c r="U18" i="93"/>
  <c r="B19" i="93"/>
  <c r="C19" i="93"/>
  <c r="D19" i="93"/>
  <c r="E19" i="93"/>
  <c r="F19" i="93"/>
  <c r="G19" i="93"/>
  <c r="H19" i="93"/>
  <c r="I19" i="93"/>
  <c r="J19" i="93"/>
  <c r="K19" i="93"/>
  <c r="L19" i="93"/>
  <c r="M19" i="93"/>
  <c r="N19" i="93"/>
  <c r="O19" i="93"/>
  <c r="P19" i="93"/>
  <c r="Q19" i="93"/>
  <c r="R19" i="93"/>
  <c r="S19" i="93"/>
  <c r="T19" i="93"/>
  <c r="U19" i="93"/>
  <c r="B20" i="93"/>
  <c r="C20" i="93"/>
  <c r="D20" i="93"/>
  <c r="E20" i="93"/>
  <c r="F20" i="93"/>
  <c r="G20" i="93"/>
  <c r="H20" i="93"/>
  <c r="I20" i="93"/>
  <c r="J20" i="93"/>
  <c r="K20" i="93"/>
  <c r="L20" i="93"/>
  <c r="M20" i="93"/>
  <c r="N20" i="93"/>
  <c r="O20" i="93"/>
  <c r="P20" i="93"/>
  <c r="Q20" i="93"/>
  <c r="R20" i="93"/>
  <c r="S20" i="93"/>
  <c r="T20" i="93"/>
  <c r="U20" i="93"/>
  <c r="B22" i="93"/>
  <c r="J22" i="93"/>
  <c r="N22" i="93"/>
  <c r="P22" i="93"/>
  <c r="R22" i="93"/>
  <c r="T22" i="93"/>
  <c r="B23" i="93"/>
  <c r="D23" i="93"/>
  <c r="F23" i="93"/>
  <c r="H23" i="93"/>
  <c r="J23" i="93"/>
  <c r="L23" i="93"/>
  <c r="N23" i="93"/>
  <c r="P23" i="93"/>
  <c r="R23" i="93"/>
  <c r="T23" i="93"/>
  <c r="B28" i="93"/>
  <c r="C28" i="93"/>
  <c r="E28" i="93"/>
  <c r="G28" i="93"/>
  <c r="M28" i="93"/>
  <c r="B29" i="93"/>
  <c r="C29" i="93"/>
  <c r="E29" i="93"/>
  <c r="G29" i="93"/>
  <c r="M29" i="93"/>
  <c r="B30" i="93"/>
  <c r="C30" i="93"/>
  <c r="E30" i="93"/>
  <c r="G30" i="93"/>
  <c r="M30" i="93"/>
  <c r="B31" i="93"/>
  <c r="C31" i="93"/>
  <c r="E31" i="93"/>
  <c r="G31" i="93"/>
  <c r="M31" i="93"/>
  <c r="B32" i="93"/>
  <c r="C32" i="93"/>
  <c r="E32" i="93"/>
  <c r="G32" i="93"/>
  <c r="M32" i="93"/>
  <c r="B33" i="93"/>
  <c r="C33" i="93"/>
  <c r="E33" i="93"/>
  <c r="G33" i="93"/>
  <c r="M33" i="93"/>
  <c r="B34" i="93"/>
  <c r="C34" i="93"/>
  <c r="E34" i="93"/>
  <c r="G34" i="93"/>
  <c r="M34" i="93"/>
  <c r="B35" i="93"/>
  <c r="C35" i="93"/>
  <c r="E35" i="93"/>
  <c r="G35" i="93"/>
  <c r="M35" i="93"/>
  <c r="B36" i="93"/>
  <c r="C36" i="93"/>
  <c r="D36" i="93"/>
  <c r="E36" i="93"/>
  <c r="F36" i="93"/>
  <c r="G36" i="93"/>
  <c r="L36" i="93"/>
  <c r="M36" i="93"/>
  <c r="V1" i="62"/>
  <c r="B7" i="62"/>
  <c r="C7" i="62"/>
  <c r="E7" i="62"/>
  <c r="I7" i="62"/>
  <c r="K7" i="62"/>
  <c r="M7" i="62"/>
  <c r="O7" i="62"/>
  <c r="Q7" i="62"/>
  <c r="S7" i="62"/>
  <c r="U7" i="62"/>
  <c r="W7" i="62"/>
  <c r="Y7" i="62"/>
  <c r="AA7" i="62"/>
  <c r="AC7" i="62"/>
  <c r="AE7" i="62"/>
  <c r="B8" i="62"/>
  <c r="C8" i="62"/>
  <c r="E8" i="62"/>
  <c r="H8" i="62"/>
  <c r="I8" i="62"/>
  <c r="J8" i="62"/>
  <c r="K8" i="62"/>
  <c r="L8" i="62"/>
  <c r="M8" i="62"/>
  <c r="N8" i="62"/>
  <c r="O8" i="62"/>
  <c r="P8" i="62"/>
  <c r="Q8" i="62"/>
  <c r="R8" i="62"/>
  <c r="S8" i="62"/>
  <c r="U8" i="62"/>
  <c r="W8" i="62"/>
  <c r="X8" i="62"/>
  <c r="Y8" i="62"/>
  <c r="AA8" i="62"/>
  <c r="AC8" i="62"/>
  <c r="AD8" i="62"/>
  <c r="AE8" i="62"/>
  <c r="B9" i="62"/>
  <c r="C9" i="62"/>
  <c r="E9" i="62"/>
  <c r="H9" i="62"/>
  <c r="I9" i="62"/>
  <c r="J9" i="62"/>
  <c r="K9" i="62"/>
  <c r="L9" i="62"/>
  <c r="M9" i="62"/>
  <c r="N9" i="62"/>
  <c r="O9" i="62"/>
  <c r="P9" i="62"/>
  <c r="Q9" i="62"/>
  <c r="R9" i="62"/>
  <c r="S9" i="62"/>
  <c r="U9" i="62"/>
  <c r="W9" i="62"/>
  <c r="X9" i="62"/>
  <c r="Y9" i="62"/>
  <c r="AA9" i="62"/>
  <c r="AC9" i="62"/>
  <c r="AD9" i="62"/>
  <c r="AE9" i="62"/>
  <c r="B10" i="62"/>
  <c r="C10" i="62"/>
  <c r="E10" i="62"/>
  <c r="H10" i="62"/>
  <c r="I10" i="62"/>
  <c r="J10" i="62"/>
  <c r="K10" i="62"/>
  <c r="L10" i="62"/>
  <c r="M10" i="62"/>
  <c r="N10" i="62"/>
  <c r="O10" i="62"/>
  <c r="P10" i="62"/>
  <c r="Q10" i="62"/>
  <c r="R10" i="62"/>
  <c r="S10" i="62"/>
  <c r="U10" i="62"/>
  <c r="W10" i="62"/>
  <c r="X10" i="62"/>
  <c r="Y10" i="62"/>
  <c r="AA10" i="62"/>
  <c r="AC10" i="62"/>
  <c r="AD10" i="62"/>
  <c r="AE10" i="62"/>
  <c r="B11" i="62"/>
  <c r="C11" i="62"/>
  <c r="E11" i="62"/>
  <c r="H11" i="62"/>
  <c r="I11" i="62"/>
  <c r="J11" i="62"/>
  <c r="K11" i="62"/>
  <c r="L11" i="62"/>
  <c r="M11" i="62"/>
  <c r="N11" i="62"/>
  <c r="O11" i="62"/>
  <c r="P11" i="62"/>
  <c r="Q11" i="62"/>
  <c r="R11" i="62"/>
  <c r="S11" i="62"/>
  <c r="U11" i="62"/>
  <c r="W11" i="62"/>
  <c r="X11" i="62"/>
  <c r="Y11" i="62"/>
  <c r="AA11" i="62"/>
  <c r="AC11" i="62"/>
  <c r="AD11" i="62"/>
  <c r="AE11" i="62"/>
  <c r="B12" i="62"/>
  <c r="C12" i="62"/>
  <c r="E12" i="62"/>
  <c r="H12" i="62"/>
  <c r="I12" i="62"/>
  <c r="J12" i="62"/>
  <c r="K12" i="62"/>
  <c r="L12" i="62"/>
  <c r="M12" i="62"/>
  <c r="N12" i="62"/>
  <c r="O12" i="62"/>
  <c r="P12" i="62"/>
  <c r="Q12" i="62"/>
  <c r="R12" i="62"/>
  <c r="S12" i="62"/>
  <c r="U12" i="62"/>
  <c r="W12" i="62"/>
  <c r="X12" i="62"/>
  <c r="Y12" i="62"/>
  <c r="AA12" i="62"/>
  <c r="AC12" i="62"/>
  <c r="AD12" i="62"/>
  <c r="AE12" i="62"/>
  <c r="B13" i="62"/>
  <c r="C13" i="62"/>
  <c r="D13" i="62"/>
  <c r="E13" i="62"/>
  <c r="F13" i="62"/>
  <c r="G13" i="62"/>
  <c r="H13" i="62"/>
  <c r="I13" i="62"/>
  <c r="J13" i="62"/>
  <c r="K13" i="62"/>
  <c r="L13" i="62"/>
  <c r="M13" i="62"/>
  <c r="N13" i="62"/>
  <c r="O13" i="62"/>
  <c r="P13" i="62"/>
  <c r="Q13" i="62"/>
  <c r="R13" i="62"/>
  <c r="S13" i="62"/>
  <c r="U13" i="62"/>
  <c r="W13" i="62"/>
  <c r="X13" i="62"/>
  <c r="Y13" i="62"/>
  <c r="AA13" i="62"/>
  <c r="AC13" i="62"/>
  <c r="AD13" i="62"/>
  <c r="AE13" i="62"/>
  <c r="B15" i="62"/>
  <c r="C15" i="62"/>
  <c r="E15" i="62"/>
  <c r="U15" i="62"/>
  <c r="W15" i="62"/>
  <c r="AA15" i="62"/>
  <c r="AC15" i="62"/>
  <c r="B16" i="62"/>
  <c r="C16" i="62"/>
  <c r="E16" i="62"/>
  <c r="U16" i="62"/>
  <c r="W16" i="62"/>
  <c r="AA16" i="62"/>
  <c r="AC16" i="62"/>
  <c r="B17" i="62"/>
  <c r="C17" i="62"/>
  <c r="E17" i="62"/>
  <c r="U17" i="62"/>
  <c r="W17" i="62"/>
  <c r="AA17" i="62"/>
  <c r="AC17" i="62"/>
  <c r="B18" i="62"/>
  <c r="C18" i="62"/>
  <c r="E18" i="62"/>
  <c r="U18" i="62"/>
  <c r="W18" i="62"/>
  <c r="AA18" i="62"/>
  <c r="AC18" i="62"/>
  <c r="B19" i="62"/>
  <c r="C19" i="62"/>
  <c r="E19" i="62"/>
  <c r="U19" i="62"/>
  <c r="W19" i="62"/>
  <c r="AA19" i="62"/>
  <c r="AC19" i="62"/>
  <c r="B20" i="62"/>
  <c r="C20" i="62"/>
  <c r="E20" i="62"/>
  <c r="U20" i="62"/>
  <c r="W20" i="62"/>
  <c r="AA20" i="62"/>
  <c r="AC20" i="62"/>
  <c r="B21" i="62"/>
  <c r="C21" i="62"/>
  <c r="E21" i="62"/>
  <c r="U21" i="62"/>
  <c r="W21" i="62"/>
  <c r="AA21" i="62"/>
  <c r="AC21" i="62"/>
  <c r="B22" i="62"/>
  <c r="C22" i="62"/>
  <c r="E22" i="62"/>
  <c r="U22" i="62"/>
  <c r="W22" i="62"/>
  <c r="AA22" i="62"/>
  <c r="AC22" i="62"/>
  <c r="B23" i="62"/>
  <c r="C23" i="62"/>
  <c r="E23" i="62"/>
  <c r="U23" i="62"/>
  <c r="W23" i="62"/>
  <c r="AA23" i="62"/>
  <c r="AC23" i="62"/>
  <c r="B24" i="62"/>
  <c r="C24" i="62"/>
  <c r="E24" i="62"/>
  <c r="U24" i="62"/>
  <c r="W24" i="62"/>
  <c r="AA24" i="62"/>
  <c r="AC24" i="62"/>
  <c r="B25" i="62"/>
  <c r="C25" i="62"/>
  <c r="E25" i="62"/>
  <c r="U25" i="62"/>
  <c r="W25" i="62"/>
  <c r="AA25" i="62"/>
  <c r="AC25" i="62"/>
  <c r="B26" i="62"/>
  <c r="C26" i="62"/>
  <c r="E26" i="62"/>
  <c r="U26" i="62"/>
  <c r="W26" i="62"/>
  <c r="AA26" i="62"/>
  <c r="AC26" i="62"/>
  <c r="B27" i="62"/>
  <c r="C27" i="62"/>
  <c r="E27" i="62"/>
  <c r="U27" i="62"/>
  <c r="W27" i="62"/>
  <c r="AA27" i="62"/>
  <c r="AC27" i="62"/>
  <c r="B28" i="62"/>
  <c r="C28" i="62"/>
  <c r="D28" i="62"/>
  <c r="E28" i="62"/>
  <c r="F28" i="62"/>
  <c r="H28" i="62"/>
  <c r="I28" i="62"/>
  <c r="J28" i="62"/>
  <c r="K28" i="62"/>
  <c r="N28" i="62"/>
  <c r="O28" i="62"/>
  <c r="P28" i="62"/>
  <c r="Q28" i="62"/>
  <c r="R28" i="62"/>
  <c r="S28" i="62"/>
  <c r="U28" i="62"/>
  <c r="W28" i="62"/>
  <c r="AA28" i="62"/>
  <c r="AC28" i="62"/>
  <c r="AD28" i="62"/>
  <c r="AE28" i="62"/>
  <c r="B29" i="62"/>
  <c r="C29" i="62"/>
  <c r="E29" i="62"/>
  <c r="U29" i="62"/>
  <c r="W29" i="62"/>
  <c r="AA29" i="62"/>
  <c r="AC29" i="62"/>
  <c r="B30" i="62"/>
  <c r="C30" i="62"/>
  <c r="D30" i="62"/>
  <c r="E30" i="62"/>
  <c r="F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U30" i="62"/>
  <c r="W30" i="62"/>
  <c r="AA30" i="62"/>
  <c r="AC30" i="62"/>
  <c r="AD30" i="62"/>
  <c r="AE30" i="62"/>
  <c r="B31" i="62"/>
  <c r="H31" i="62"/>
  <c r="J31" i="62"/>
  <c r="L31" i="62"/>
  <c r="N31" i="62"/>
  <c r="P31" i="62"/>
  <c r="R31" i="62"/>
  <c r="AD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AD32" i="62"/>
  <c r="C40" i="62"/>
  <c r="E40" i="62"/>
  <c r="G40" i="62"/>
  <c r="I40" i="62"/>
  <c r="K40" i="62"/>
  <c r="M40" i="62"/>
  <c r="O40" i="62"/>
  <c r="Q40" i="62"/>
  <c r="S40" i="62"/>
  <c r="U40" i="62"/>
  <c r="W40" i="62"/>
  <c r="Y40" i="62"/>
  <c r="AA40" i="62"/>
  <c r="AC40" i="62"/>
  <c r="AE40" i="62"/>
  <c r="AG40" i="62"/>
  <c r="B41" i="62"/>
  <c r="C41" i="62"/>
  <c r="D41" i="62"/>
  <c r="E41" i="62"/>
  <c r="F41" i="62"/>
  <c r="G41" i="62"/>
  <c r="I41" i="62"/>
  <c r="J41" i="62"/>
  <c r="K41" i="62"/>
  <c r="L41" i="62"/>
  <c r="M41" i="62"/>
  <c r="N41" i="62"/>
  <c r="O41" i="62"/>
  <c r="P41" i="62"/>
  <c r="Q41" i="62"/>
  <c r="R41" i="62"/>
  <c r="S41" i="62"/>
  <c r="U41" i="62"/>
  <c r="W41" i="62"/>
  <c r="X41" i="62"/>
  <c r="Y41" i="62"/>
  <c r="Z41" i="62"/>
  <c r="AA41" i="62"/>
  <c r="AB41" i="62"/>
  <c r="AC41" i="62"/>
  <c r="AD41" i="62"/>
  <c r="AE41" i="62"/>
  <c r="AF41" i="62"/>
  <c r="AG41" i="62"/>
  <c r="B42" i="62"/>
  <c r="C42" i="62"/>
  <c r="D42" i="62"/>
  <c r="E42" i="62"/>
  <c r="F42" i="62"/>
  <c r="G42" i="62"/>
  <c r="I42" i="62"/>
  <c r="J42" i="62"/>
  <c r="K42" i="62"/>
  <c r="L42" i="62"/>
  <c r="M42" i="62"/>
  <c r="N42" i="62"/>
  <c r="O42" i="62"/>
  <c r="P42" i="62"/>
  <c r="Q42" i="62"/>
  <c r="R42" i="62"/>
  <c r="S42" i="62"/>
  <c r="U42" i="62"/>
  <c r="W42" i="62"/>
  <c r="X42" i="62"/>
  <c r="Y42" i="62"/>
  <c r="Z42" i="62"/>
  <c r="AA42" i="62"/>
  <c r="AB42" i="62"/>
  <c r="AC42" i="62"/>
  <c r="AD42" i="62"/>
  <c r="AE42" i="62"/>
  <c r="AF42" i="62"/>
  <c r="AG42" i="62"/>
  <c r="B43" i="62"/>
  <c r="C43" i="62"/>
  <c r="D43" i="62"/>
  <c r="E43" i="62"/>
  <c r="F43" i="62"/>
  <c r="G43" i="62"/>
  <c r="I43" i="62"/>
  <c r="J43" i="62"/>
  <c r="K43" i="62"/>
  <c r="L43" i="62"/>
  <c r="M43" i="62"/>
  <c r="N43" i="62"/>
  <c r="O43" i="62"/>
  <c r="P43" i="62"/>
  <c r="Q43" i="62"/>
  <c r="R43" i="62"/>
  <c r="S43" i="62"/>
  <c r="U43" i="62"/>
  <c r="W43" i="62"/>
  <c r="X43" i="62"/>
  <c r="Y43" i="62"/>
  <c r="Z43" i="62"/>
  <c r="AA43" i="62"/>
  <c r="AB43" i="62"/>
  <c r="AC43" i="62"/>
  <c r="AD43" i="62"/>
  <c r="AE43" i="62"/>
  <c r="AF43" i="62"/>
  <c r="AG43" i="62"/>
  <c r="B44" i="62"/>
  <c r="C44" i="62"/>
  <c r="D44" i="62"/>
  <c r="E44" i="62"/>
  <c r="F44" i="62"/>
  <c r="G44" i="62"/>
  <c r="I44" i="62"/>
  <c r="J44" i="62"/>
  <c r="K44" i="62"/>
  <c r="L44" i="62"/>
  <c r="M44" i="62"/>
  <c r="N44" i="62"/>
  <c r="O44" i="62"/>
  <c r="P44" i="62"/>
  <c r="Q44" i="62"/>
  <c r="R44" i="62"/>
  <c r="S44" i="62"/>
  <c r="U44" i="62"/>
  <c r="W44" i="62"/>
  <c r="X44" i="62"/>
  <c r="Y44" i="62"/>
  <c r="Z44" i="62"/>
  <c r="AA44" i="62"/>
  <c r="AB44" i="62"/>
  <c r="AC44" i="62"/>
  <c r="AD44" i="62"/>
  <c r="AE44" i="62"/>
  <c r="AF44" i="62"/>
  <c r="AG44" i="62"/>
  <c r="B45" i="62"/>
  <c r="C45" i="62"/>
  <c r="D45" i="62"/>
  <c r="E45" i="62"/>
  <c r="F45" i="62"/>
  <c r="G45" i="62"/>
  <c r="I45" i="62"/>
  <c r="J45" i="62"/>
  <c r="K45" i="62"/>
  <c r="L45" i="62"/>
  <c r="M45" i="62"/>
  <c r="N45" i="62"/>
  <c r="O45" i="62"/>
  <c r="P45" i="62"/>
  <c r="Q45" i="62"/>
  <c r="R45" i="62"/>
  <c r="S45" i="62"/>
  <c r="U45" i="62"/>
  <c r="W45" i="62"/>
  <c r="X45" i="62"/>
  <c r="Y45" i="62"/>
  <c r="Z45" i="62"/>
  <c r="AA45" i="62"/>
  <c r="AB45" i="62"/>
  <c r="AC45" i="62"/>
  <c r="AD45" i="62"/>
  <c r="AE45" i="62"/>
  <c r="AF45" i="62"/>
  <c r="AG45" i="62"/>
  <c r="B46" i="62"/>
  <c r="C46" i="62"/>
  <c r="D46" i="62"/>
  <c r="E46" i="62"/>
  <c r="F46" i="62"/>
  <c r="G46" i="62"/>
  <c r="I46" i="62"/>
  <c r="J46" i="62"/>
  <c r="K46" i="62"/>
  <c r="L46" i="62"/>
  <c r="M46" i="62"/>
  <c r="N46" i="62"/>
  <c r="O46" i="62"/>
  <c r="P46" i="62"/>
  <c r="Q46" i="62"/>
  <c r="R46" i="62"/>
  <c r="S46" i="62"/>
  <c r="T46" i="62"/>
  <c r="U46" i="62"/>
  <c r="V46" i="62"/>
  <c r="W46" i="62"/>
  <c r="X46" i="62"/>
  <c r="Y46" i="62"/>
  <c r="Z46" i="62"/>
  <c r="AA46" i="62"/>
  <c r="AB46" i="62"/>
  <c r="AC46" i="62"/>
  <c r="AD46" i="62"/>
  <c r="AE46" i="62"/>
  <c r="AF46" i="62"/>
  <c r="AG46" i="62"/>
  <c r="I48" i="62"/>
  <c r="U48" i="62"/>
  <c r="W48" i="62"/>
  <c r="I49" i="62"/>
  <c r="U49" i="62"/>
  <c r="W49" i="62"/>
  <c r="I50" i="62"/>
  <c r="U50" i="62"/>
  <c r="W50" i="62"/>
  <c r="I51" i="62"/>
  <c r="U51" i="62"/>
  <c r="W51" i="62"/>
  <c r="I52" i="62"/>
  <c r="U52" i="62"/>
  <c r="W52" i="62"/>
  <c r="I53" i="62"/>
  <c r="U53" i="62"/>
  <c r="W53" i="62"/>
  <c r="I54" i="62"/>
  <c r="U54" i="62"/>
  <c r="W54" i="62"/>
  <c r="I55" i="62"/>
  <c r="U55" i="62"/>
  <c r="W55" i="62"/>
  <c r="I56" i="62"/>
  <c r="U56" i="62"/>
  <c r="W56" i="62"/>
  <c r="I57" i="62"/>
  <c r="U57" i="62"/>
  <c r="W57" i="62"/>
  <c r="I58" i="62"/>
  <c r="U58" i="62"/>
  <c r="W58" i="62"/>
  <c r="I59" i="62"/>
  <c r="U59" i="62"/>
  <c r="W59" i="62"/>
  <c r="I60" i="62"/>
  <c r="U60" i="62"/>
  <c r="W60" i="62"/>
  <c r="B61" i="62"/>
  <c r="C61" i="62"/>
  <c r="F61" i="62"/>
  <c r="G61" i="62"/>
  <c r="I61" i="62"/>
  <c r="J61" i="62"/>
  <c r="K61" i="62"/>
  <c r="L61" i="62"/>
  <c r="M61" i="62"/>
  <c r="N61" i="62"/>
  <c r="O61" i="62"/>
  <c r="R61" i="62"/>
  <c r="S61" i="62"/>
  <c r="T61" i="62"/>
  <c r="U61" i="62"/>
  <c r="V61" i="62"/>
  <c r="W61" i="62"/>
  <c r="X61" i="62"/>
  <c r="Y61" i="62"/>
  <c r="Z61" i="62"/>
  <c r="AA61" i="62"/>
  <c r="AB61" i="62"/>
  <c r="AD61" i="62"/>
  <c r="AE61" i="62"/>
  <c r="I62" i="62"/>
  <c r="U62" i="62"/>
  <c r="W62" i="62"/>
  <c r="B63" i="62"/>
  <c r="C63" i="62"/>
  <c r="F63" i="62"/>
  <c r="G63" i="62"/>
  <c r="I63" i="62"/>
  <c r="J63" i="62"/>
  <c r="K63" i="62"/>
  <c r="L63" i="62"/>
  <c r="M63" i="62"/>
  <c r="N63" i="62"/>
  <c r="O63" i="62"/>
  <c r="R63" i="62"/>
  <c r="S63" i="62"/>
  <c r="T63" i="62"/>
  <c r="U63" i="62"/>
  <c r="V63" i="62"/>
  <c r="W63" i="62"/>
  <c r="X63" i="62"/>
  <c r="Y63" i="62"/>
  <c r="Z63" i="62"/>
  <c r="AA63" i="62"/>
  <c r="AB63" i="62"/>
  <c r="AD63" i="62"/>
  <c r="AE63" i="62"/>
  <c r="AF63" i="62"/>
  <c r="AG63" i="62"/>
  <c r="B64" i="62"/>
  <c r="L64" i="62"/>
  <c r="N64" i="62"/>
  <c r="R64" i="62"/>
  <c r="X64" i="62"/>
  <c r="Z64" i="62"/>
  <c r="AD64" i="62"/>
  <c r="AF64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B4" i="76"/>
  <c r="D4" i="76"/>
  <c r="F4" i="76"/>
  <c r="H4" i="76"/>
  <c r="L4" i="76"/>
  <c r="N4" i="76"/>
  <c r="R4" i="76"/>
  <c r="T4" i="76"/>
  <c r="V4" i="76"/>
  <c r="X4" i="76"/>
  <c r="B7" i="76"/>
  <c r="C7" i="76"/>
  <c r="F7" i="76"/>
  <c r="G7" i="76"/>
  <c r="L7" i="76"/>
  <c r="M7" i="76"/>
  <c r="B8" i="76"/>
  <c r="C8" i="76"/>
  <c r="F8" i="76"/>
  <c r="G8" i="76"/>
  <c r="L8" i="76"/>
  <c r="M8" i="76"/>
  <c r="R8" i="76"/>
  <c r="S8" i="76"/>
  <c r="V8" i="76"/>
  <c r="W8" i="76"/>
  <c r="B9" i="76"/>
  <c r="C9" i="76"/>
  <c r="F9" i="76"/>
  <c r="G9" i="76"/>
  <c r="L9" i="76"/>
  <c r="M9" i="76"/>
  <c r="R9" i="76"/>
  <c r="S9" i="76"/>
  <c r="V9" i="76"/>
  <c r="W9" i="76"/>
  <c r="B10" i="76"/>
  <c r="C10" i="76"/>
  <c r="F10" i="76"/>
  <c r="G10" i="76"/>
  <c r="L10" i="76"/>
  <c r="M10" i="76"/>
  <c r="R10" i="76"/>
  <c r="S10" i="76"/>
  <c r="V10" i="76"/>
  <c r="W10" i="76"/>
  <c r="B11" i="76"/>
  <c r="C11" i="76"/>
  <c r="F11" i="76"/>
  <c r="G11" i="76"/>
  <c r="R11" i="76"/>
  <c r="S11" i="76"/>
  <c r="V11" i="76"/>
  <c r="W11" i="76"/>
  <c r="B12" i="76"/>
  <c r="C12" i="76"/>
  <c r="F12" i="76"/>
  <c r="G12" i="76"/>
  <c r="L12" i="76"/>
  <c r="M12" i="76"/>
  <c r="R12" i="76"/>
  <c r="S12" i="76"/>
  <c r="V12" i="76"/>
  <c r="W12" i="76"/>
  <c r="B13" i="76"/>
  <c r="C13" i="76"/>
  <c r="F13" i="76"/>
  <c r="G13" i="76"/>
  <c r="L13" i="76"/>
  <c r="M13" i="76"/>
  <c r="R13" i="76"/>
  <c r="S13" i="76"/>
  <c r="V13" i="76"/>
  <c r="W13" i="76"/>
  <c r="L14" i="76"/>
  <c r="M14" i="76"/>
  <c r="R14" i="76"/>
  <c r="S14" i="76"/>
  <c r="V14" i="76"/>
  <c r="W14" i="76"/>
  <c r="B15" i="76"/>
  <c r="C15" i="76"/>
  <c r="F15" i="76"/>
  <c r="G15" i="76"/>
  <c r="L15" i="76"/>
  <c r="M15" i="76"/>
  <c r="R15" i="76"/>
  <c r="S15" i="76"/>
  <c r="V15" i="76"/>
  <c r="W15" i="76"/>
  <c r="B16" i="76"/>
  <c r="C16" i="76"/>
  <c r="F16" i="76"/>
  <c r="G16" i="76"/>
  <c r="L16" i="76"/>
  <c r="M16" i="76"/>
  <c r="R16" i="76"/>
  <c r="S16" i="76"/>
  <c r="V16" i="76"/>
  <c r="W16" i="76"/>
  <c r="B17" i="76"/>
  <c r="C17" i="76"/>
  <c r="F17" i="76"/>
  <c r="G17" i="76"/>
  <c r="L17" i="76"/>
  <c r="M17" i="76"/>
  <c r="R17" i="76"/>
  <c r="S17" i="76"/>
  <c r="V17" i="76"/>
  <c r="W17" i="76"/>
  <c r="B18" i="76"/>
  <c r="C18" i="76"/>
  <c r="F18" i="76"/>
  <c r="G18" i="76"/>
  <c r="L18" i="76"/>
  <c r="M18" i="76"/>
  <c r="R18" i="76"/>
  <c r="S18" i="76"/>
  <c r="V18" i="76"/>
  <c r="W18" i="76"/>
  <c r="B19" i="76"/>
  <c r="C19" i="76"/>
  <c r="F19" i="76"/>
  <c r="G19" i="76"/>
  <c r="L19" i="76"/>
  <c r="M19" i="76"/>
  <c r="R19" i="76"/>
  <c r="S19" i="76"/>
  <c r="V19" i="76"/>
  <c r="W19" i="76"/>
  <c r="B20" i="76"/>
  <c r="C20" i="76"/>
  <c r="F20" i="76"/>
  <c r="G20" i="76"/>
  <c r="L20" i="76"/>
  <c r="M20" i="76"/>
  <c r="R20" i="76"/>
  <c r="S20" i="76"/>
  <c r="V20" i="76"/>
  <c r="W20" i="76"/>
  <c r="B21" i="76"/>
  <c r="C21" i="76"/>
  <c r="F21" i="76"/>
  <c r="G21" i="76"/>
  <c r="L21" i="76"/>
  <c r="M21" i="76"/>
  <c r="B22" i="76"/>
  <c r="C22" i="76"/>
  <c r="F22" i="76"/>
  <c r="G22" i="76"/>
  <c r="L22" i="76"/>
  <c r="M22" i="76"/>
  <c r="R22" i="76"/>
  <c r="V22" i="76"/>
  <c r="B23" i="76"/>
  <c r="C23" i="76"/>
  <c r="F23" i="76"/>
  <c r="G23" i="76"/>
  <c r="L23" i="76"/>
  <c r="M23" i="76"/>
  <c r="R23" i="76"/>
  <c r="V23" i="76"/>
  <c r="B24" i="76"/>
  <c r="C24" i="76"/>
  <c r="F24" i="76"/>
  <c r="G24" i="76"/>
  <c r="L24" i="76"/>
  <c r="M24" i="76"/>
  <c r="B25" i="76"/>
  <c r="C25" i="76"/>
  <c r="F25" i="76"/>
  <c r="G25" i="76"/>
  <c r="L25" i="76"/>
  <c r="M25" i="76"/>
  <c r="B26" i="76"/>
  <c r="C26" i="76"/>
  <c r="F26" i="76"/>
  <c r="G26" i="76"/>
  <c r="L26" i="76"/>
  <c r="M26" i="76"/>
  <c r="R26" i="76"/>
  <c r="T26" i="76"/>
  <c r="V26" i="76"/>
  <c r="X26" i="76"/>
  <c r="B27" i="76"/>
  <c r="C27" i="76"/>
  <c r="F27" i="76"/>
  <c r="G27" i="76"/>
  <c r="L27" i="76"/>
  <c r="M27" i="76"/>
  <c r="B28" i="76"/>
  <c r="C28" i="76"/>
  <c r="F28" i="76"/>
  <c r="G28" i="76"/>
  <c r="R28" i="76"/>
  <c r="S28" i="76"/>
  <c r="V28" i="76"/>
  <c r="W28" i="76"/>
  <c r="B29" i="76"/>
  <c r="C29" i="76"/>
  <c r="F29" i="76"/>
  <c r="G29" i="76"/>
  <c r="L29" i="76"/>
  <c r="M29" i="76"/>
  <c r="R29" i="76"/>
  <c r="S29" i="76"/>
  <c r="V29" i="76"/>
  <c r="W29" i="76"/>
  <c r="B30" i="76"/>
  <c r="C30" i="76"/>
  <c r="F30" i="76"/>
  <c r="G30" i="76"/>
  <c r="L30" i="76"/>
  <c r="M30" i="76"/>
  <c r="R30" i="76"/>
  <c r="S30" i="76"/>
  <c r="V30" i="76"/>
  <c r="W30" i="76"/>
  <c r="L31" i="76"/>
  <c r="M31" i="76"/>
  <c r="R31" i="76"/>
  <c r="S31" i="76"/>
  <c r="V31" i="76"/>
  <c r="W31" i="76"/>
  <c r="B32" i="76"/>
  <c r="F32" i="76"/>
  <c r="L32" i="76"/>
  <c r="M32" i="76"/>
  <c r="R32" i="76"/>
  <c r="S32" i="76"/>
  <c r="V32" i="76"/>
  <c r="W32" i="76"/>
  <c r="B33" i="76"/>
  <c r="F33" i="76"/>
  <c r="L33" i="76"/>
  <c r="M33" i="76"/>
  <c r="R33" i="76"/>
  <c r="S33" i="76"/>
  <c r="V33" i="76"/>
  <c r="W33" i="76"/>
  <c r="L34" i="76"/>
  <c r="M34" i="76"/>
  <c r="R34" i="76"/>
  <c r="S34" i="76"/>
  <c r="V34" i="76"/>
  <c r="W34" i="76"/>
  <c r="B35" i="76"/>
  <c r="F35" i="76"/>
  <c r="L35" i="76"/>
  <c r="M35" i="76"/>
  <c r="R35" i="76"/>
  <c r="S35" i="76"/>
  <c r="V35" i="76"/>
  <c r="W35" i="76"/>
  <c r="B36" i="76"/>
  <c r="F36" i="76"/>
  <c r="L36" i="76"/>
  <c r="M36" i="76"/>
  <c r="R36" i="76"/>
  <c r="S36" i="76"/>
  <c r="V36" i="76"/>
  <c r="W36" i="76"/>
  <c r="B37" i="76"/>
  <c r="F37" i="76"/>
  <c r="L37" i="76"/>
  <c r="M37" i="76"/>
  <c r="L38" i="76"/>
  <c r="M38" i="76"/>
  <c r="R38" i="76"/>
  <c r="V38" i="76"/>
  <c r="L39" i="76"/>
  <c r="M39" i="76"/>
  <c r="R39" i="76"/>
  <c r="V39" i="76"/>
  <c r="L40" i="76"/>
  <c r="M40" i="76"/>
  <c r="R40" i="76"/>
  <c r="V40" i="76"/>
  <c r="L41" i="76"/>
  <c r="M41" i="76"/>
  <c r="L43" i="76"/>
  <c r="L44" i="76"/>
  <c r="L46" i="76"/>
  <c r="L47" i="76"/>
  <c r="L48" i="76"/>
  <c r="B7" i="78"/>
  <c r="C7" i="78"/>
  <c r="E7" i="78"/>
  <c r="G7" i="78"/>
  <c r="I7" i="78"/>
  <c r="B8" i="78"/>
  <c r="C8" i="78"/>
  <c r="E8" i="78"/>
  <c r="G8" i="78"/>
  <c r="I8" i="78"/>
  <c r="B9" i="78"/>
  <c r="C9" i="78"/>
  <c r="E9" i="78"/>
  <c r="G9" i="78"/>
  <c r="I9" i="78"/>
  <c r="B10" i="78"/>
  <c r="C10" i="78"/>
  <c r="E10" i="78"/>
  <c r="G10" i="78"/>
  <c r="I10" i="78"/>
  <c r="B11" i="78"/>
  <c r="C11" i="78"/>
  <c r="E11" i="78"/>
  <c r="G11" i="78"/>
  <c r="I11" i="78"/>
  <c r="B12" i="78"/>
  <c r="C12" i="78"/>
  <c r="E12" i="78"/>
  <c r="G12" i="78"/>
  <c r="I12" i="78"/>
  <c r="B13" i="78"/>
  <c r="C13" i="78"/>
  <c r="D13" i="78"/>
  <c r="E13" i="78"/>
  <c r="G13" i="78"/>
  <c r="I13" i="78"/>
  <c r="B15" i="78"/>
  <c r="C15" i="78"/>
  <c r="E15" i="78"/>
  <c r="G15" i="78"/>
  <c r="I15" i="78"/>
  <c r="B16" i="78"/>
  <c r="C16" i="78"/>
  <c r="E16" i="78"/>
  <c r="G16" i="78"/>
  <c r="I16" i="78"/>
  <c r="B17" i="78"/>
  <c r="C17" i="78"/>
  <c r="E17" i="78"/>
  <c r="G17" i="78"/>
  <c r="I17" i="78"/>
  <c r="B18" i="78"/>
  <c r="C18" i="78"/>
  <c r="E18" i="78"/>
  <c r="G18" i="78"/>
  <c r="I18" i="78"/>
  <c r="B19" i="78"/>
  <c r="C19" i="78"/>
  <c r="E19" i="78"/>
  <c r="G19" i="78"/>
  <c r="I19" i="78"/>
  <c r="B20" i="78"/>
  <c r="C20" i="78"/>
  <c r="E20" i="78"/>
  <c r="G20" i="78"/>
  <c r="I20" i="78"/>
  <c r="B21" i="78"/>
  <c r="C21" i="78"/>
  <c r="E21" i="78"/>
  <c r="G21" i="78"/>
  <c r="I21" i="78"/>
  <c r="B22" i="78"/>
  <c r="C22" i="78"/>
  <c r="E22" i="78"/>
  <c r="G22" i="78"/>
  <c r="I22" i="78"/>
  <c r="B23" i="78"/>
  <c r="C23" i="78"/>
  <c r="E23" i="78"/>
  <c r="G23" i="78"/>
  <c r="I23" i="78"/>
  <c r="B24" i="78"/>
  <c r="C24" i="78"/>
  <c r="E24" i="78"/>
  <c r="G24" i="78"/>
  <c r="I24" i="78"/>
  <c r="B25" i="78"/>
  <c r="C25" i="78"/>
  <c r="E25" i="78"/>
  <c r="G25" i="78"/>
  <c r="I25" i="78"/>
  <c r="B26" i="78"/>
  <c r="C26" i="78"/>
  <c r="E26" i="78"/>
  <c r="G26" i="78"/>
  <c r="I26" i="78"/>
  <c r="B27" i="78"/>
  <c r="C27" i="78"/>
  <c r="E27" i="78"/>
  <c r="G27" i="78"/>
  <c r="I27" i="78"/>
  <c r="B28" i="78"/>
  <c r="C28" i="78"/>
  <c r="D28" i="78"/>
  <c r="E28" i="78"/>
  <c r="G28" i="78"/>
  <c r="H28" i="78"/>
  <c r="I28" i="78"/>
  <c r="B29" i="78"/>
  <c r="C29" i="78"/>
  <c r="E29" i="78"/>
  <c r="G29" i="78"/>
  <c r="I29" i="78"/>
  <c r="B30" i="78"/>
  <c r="C30" i="78"/>
  <c r="D30" i="78"/>
  <c r="E30" i="78"/>
  <c r="G30" i="78"/>
  <c r="H30" i="78"/>
  <c r="I30" i="78"/>
  <c r="B32" i="78"/>
  <c r="B33" i="78"/>
  <c r="D33" i="78"/>
  <c r="F33" i="78"/>
  <c r="H33" i="78"/>
  <c r="F1" i="16"/>
  <c r="B7" i="16"/>
  <c r="C7" i="16"/>
  <c r="E7" i="16"/>
  <c r="G7" i="16"/>
  <c r="B8" i="16"/>
  <c r="C8" i="16"/>
  <c r="E8" i="16"/>
  <c r="G8" i="16"/>
  <c r="B9" i="16"/>
  <c r="C9" i="16"/>
  <c r="E9" i="16"/>
  <c r="G9" i="16"/>
  <c r="B10" i="16"/>
  <c r="C10" i="16"/>
  <c r="E10" i="16"/>
  <c r="G10" i="16"/>
  <c r="B11" i="16"/>
  <c r="C11" i="16"/>
  <c r="E11" i="16"/>
  <c r="G11" i="16"/>
  <c r="B12" i="16"/>
  <c r="C12" i="16"/>
  <c r="D12" i="16"/>
  <c r="E12" i="16"/>
  <c r="F12" i="16"/>
  <c r="G12" i="16"/>
  <c r="B14" i="16"/>
  <c r="C14" i="16"/>
  <c r="E14" i="16"/>
  <c r="G14" i="16"/>
  <c r="B15" i="16"/>
  <c r="C15" i="16"/>
  <c r="E15" i="16"/>
  <c r="G15" i="16"/>
  <c r="B16" i="16"/>
  <c r="C16" i="16"/>
  <c r="E16" i="16"/>
  <c r="G16" i="16"/>
  <c r="B17" i="16"/>
  <c r="C17" i="16"/>
  <c r="E17" i="16"/>
  <c r="G17" i="16"/>
  <c r="B18" i="16"/>
  <c r="C18" i="16"/>
  <c r="E18" i="16"/>
  <c r="G18" i="16"/>
  <c r="B19" i="16"/>
  <c r="C19" i="16"/>
  <c r="E19" i="16"/>
  <c r="G19" i="16"/>
  <c r="B20" i="16"/>
  <c r="C20" i="16"/>
  <c r="E20" i="16"/>
  <c r="G20" i="16"/>
  <c r="B21" i="16"/>
  <c r="C21" i="16"/>
  <c r="E21" i="16"/>
  <c r="G21" i="16"/>
  <c r="B22" i="16"/>
  <c r="C22" i="16"/>
  <c r="D22" i="16"/>
  <c r="E22" i="16"/>
  <c r="F22" i="16"/>
  <c r="G22" i="16"/>
  <c r="B23" i="16"/>
  <c r="C23" i="16"/>
  <c r="E23" i="16"/>
  <c r="G23" i="16"/>
  <c r="B24" i="16"/>
  <c r="C24" i="16"/>
  <c r="E24" i="16"/>
  <c r="G24" i="16"/>
  <c r="B25" i="16"/>
  <c r="C25" i="16"/>
  <c r="D25" i="16"/>
  <c r="E25" i="16"/>
  <c r="F25" i="16"/>
  <c r="G25" i="16"/>
  <c r="B26" i="16"/>
  <c r="C26" i="16"/>
  <c r="E26" i="16"/>
  <c r="G26" i="16"/>
  <c r="B27" i="16"/>
  <c r="C27" i="16"/>
  <c r="D27" i="16"/>
  <c r="E27" i="16"/>
  <c r="F27" i="16"/>
  <c r="G27" i="16"/>
  <c r="B29" i="16"/>
  <c r="B30" i="16"/>
  <c r="D30" i="16"/>
  <c r="F30" i="16"/>
  <c r="R1" i="8"/>
  <c r="B7" i="8"/>
  <c r="C7" i="8"/>
  <c r="E7" i="8"/>
  <c r="G7" i="8"/>
  <c r="I7" i="8"/>
  <c r="K7" i="8"/>
  <c r="M7" i="8"/>
  <c r="O7" i="8"/>
  <c r="Q7" i="8"/>
  <c r="S7" i="8"/>
  <c r="U7" i="8"/>
  <c r="W7" i="8"/>
  <c r="B8" i="8"/>
  <c r="C8" i="8"/>
  <c r="E8" i="8"/>
  <c r="G8" i="8"/>
  <c r="I8" i="8"/>
  <c r="K8" i="8"/>
  <c r="M8" i="8"/>
  <c r="O8" i="8"/>
  <c r="Q8" i="8"/>
  <c r="S8" i="8"/>
  <c r="U8" i="8"/>
  <c r="W8" i="8"/>
  <c r="B9" i="8"/>
  <c r="C9" i="8"/>
  <c r="E9" i="8"/>
  <c r="G9" i="8"/>
  <c r="I9" i="8"/>
  <c r="K9" i="8"/>
  <c r="M9" i="8"/>
  <c r="O9" i="8"/>
  <c r="Q9" i="8"/>
  <c r="S9" i="8"/>
  <c r="U9" i="8"/>
  <c r="W9" i="8"/>
  <c r="B10" i="8"/>
  <c r="C10" i="8"/>
  <c r="E10" i="8"/>
  <c r="G10" i="8"/>
  <c r="I10" i="8"/>
  <c r="K10" i="8"/>
  <c r="M10" i="8"/>
  <c r="O10" i="8"/>
  <c r="Q10" i="8"/>
  <c r="S10" i="8"/>
  <c r="U10" i="8"/>
  <c r="W10" i="8"/>
  <c r="B11" i="8"/>
  <c r="C11" i="8"/>
  <c r="E11" i="8"/>
  <c r="G11" i="8"/>
  <c r="I11" i="8"/>
  <c r="K11" i="8"/>
  <c r="M11" i="8"/>
  <c r="O11" i="8"/>
  <c r="Q11" i="8"/>
  <c r="S11" i="8"/>
  <c r="U11" i="8"/>
  <c r="W11" i="8"/>
  <c r="B12" i="8"/>
  <c r="C12" i="8"/>
  <c r="E12" i="8"/>
  <c r="G12" i="8"/>
  <c r="I12" i="8"/>
  <c r="K12" i="8"/>
  <c r="M12" i="8"/>
  <c r="O12" i="8"/>
  <c r="Q12" i="8"/>
  <c r="S12" i="8"/>
  <c r="U12" i="8"/>
  <c r="W12" i="8"/>
  <c r="B14" i="8"/>
  <c r="C14" i="8"/>
  <c r="E14" i="8"/>
  <c r="G14" i="8"/>
  <c r="I14" i="8"/>
  <c r="K14" i="8"/>
  <c r="M14" i="8"/>
  <c r="O14" i="8"/>
  <c r="Q14" i="8"/>
  <c r="S14" i="8"/>
  <c r="U14" i="8"/>
  <c r="W14" i="8"/>
  <c r="B15" i="8"/>
  <c r="C15" i="8"/>
  <c r="E15" i="8"/>
  <c r="G15" i="8"/>
  <c r="I15" i="8"/>
  <c r="K15" i="8"/>
  <c r="M15" i="8"/>
  <c r="O15" i="8"/>
  <c r="Q15" i="8"/>
  <c r="S15" i="8"/>
  <c r="U15" i="8"/>
  <c r="W15" i="8"/>
  <c r="B16" i="8"/>
  <c r="C16" i="8"/>
  <c r="E16" i="8"/>
  <c r="G16" i="8"/>
  <c r="I16" i="8"/>
  <c r="K16" i="8"/>
  <c r="M16" i="8"/>
  <c r="O16" i="8"/>
  <c r="Q16" i="8"/>
  <c r="S16" i="8"/>
  <c r="U16" i="8"/>
  <c r="W16" i="8"/>
  <c r="B17" i="8"/>
  <c r="C17" i="8"/>
  <c r="E17" i="8"/>
  <c r="G17" i="8"/>
  <c r="I17" i="8"/>
  <c r="K17" i="8"/>
  <c r="M17" i="8"/>
  <c r="O17" i="8"/>
  <c r="Q17" i="8"/>
  <c r="S17" i="8"/>
  <c r="U17" i="8"/>
  <c r="W17" i="8"/>
  <c r="B18" i="8"/>
  <c r="C18" i="8"/>
  <c r="E18" i="8"/>
  <c r="G18" i="8"/>
  <c r="I18" i="8"/>
  <c r="K18" i="8"/>
  <c r="M18" i="8"/>
  <c r="O18" i="8"/>
  <c r="Q18" i="8"/>
  <c r="S18" i="8"/>
  <c r="U18" i="8"/>
  <c r="W18" i="8"/>
  <c r="B19" i="8"/>
  <c r="C19" i="8"/>
  <c r="E19" i="8"/>
  <c r="G19" i="8"/>
  <c r="I19" i="8"/>
  <c r="K19" i="8"/>
  <c r="M19" i="8"/>
  <c r="O19" i="8"/>
  <c r="Q19" i="8"/>
  <c r="S19" i="8"/>
  <c r="U19" i="8"/>
  <c r="W19" i="8"/>
  <c r="B20" i="8"/>
  <c r="C20" i="8"/>
  <c r="E20" i="8"/>
  <c r="G20" i="8"/>
  <c r="I20" i="8"/>
  <c r="K20" i="8"/>
  <c r="M20" i="8"/>
  <c r="O20" i="8"/>
  <c r="Q20" i="8"/>
  <c r="S20" i="8"/>
  <c r="U20" i="8"/>
  <c r="W20" i="8"/>
  <c r="B21" i="8"/>
  <c r="C21" i="8"/>
  <c r="E21" i="8"/>
  <c r="G21" i="8"/>
  <c r="I21" i="8"/>
  <c r="K21" i="8"/>
  <c r="M21" i="8"/>
  <c r="O21" i="8"/>
  <c r="Q21" i="8"/>
  <c r="S21" i="8"/>
  <c r="U21" i="8"/>
  <c r="W21" i="8"/>
  <c r="B22" i="8"/>
  <c r="C22" i="8"/>
  <c r="E22" i="8"/>
  <c r="G22" i="8"/>
  <c r="I22" i="8"/>
  <c r="K22" i="8"/>
  <c r="M22" i="8"/>
  <c r="O22" i="8"/>
  <c r="Q22" i="8"/>
  <c r="S22" i="8"/>
  <c r="U22" i="8"/>
  <c r="W22" i="8"/>
  <c r="B23" i="8"/>
  <c r="C23" i="8"/>
  <c r="E23" i="8"/>
  <c r="G23" i="8"/>
  <c r="I23" i="8"/>
  <c r="K23" i="8"/>
  <c r="M23" i="8"/>
  <c r="O23" i="8"/>
  <c r="Q23" i="8"/>
  <c r="S23" i="8"/>
  <c r="U23" i="8"/>
  <c r="W23" i="8"/>
  <c r="B24" i="8"/>
  <c r="C24" i="8"/>
  <c r="E24" i="8"/>
  <c r="G24" i="8"/>
  <c r="I24" i="8"/>
  <c r="K24" i="8"/>
  <c r="M24" i="8"/>
  <c r="O24" i="8"/>
  <c r="Q24" i="8"/>
  <c r="S24" i="8"/>
  <c r="U24" i="8"/>
  <c r="W24" i="8"/>
  <c r="B25" i="8"/>
  <c r="C25" i="8"/>
  <c r="E25" i="8"/>
  <c r="G25" i="8"/>
  <c r="I25" i="8"/>
  <c r="K25" i="8"/>
  <c r="M25" i="8"/>
  <c r="O25" i="8"/>
  <c r="Q25" i="8"/>
  <c r="S25" i="8"/>
  <c r="U25" i="8"/>
  <c r="W25" i="8"/>
  <c r="B26" i="8"/>
  <c r="C26" i="8"/>
  <c r="E26" i="8"/>
  <c r="G26" i="8"/>
  <c r="I26" i="8"/>
  <c r="K26" i="8"/>
  <c r="M26" i="8"/>
  <c r="O26" i="8"/>
  <c r="Q26" i="8"/>
  <c r="S26" i="8"/>
  <c r="U26" i="8"/>
  <c r="W26" i="8"/>
  <c r="B27" i="8"/>
  <c r="C27" i="8"/>
  <c r="E27" i="8"/>
  <c r="G27" i="8"/>
  <c r="I27" i="8"/>
  <c r="K27" i="8"/>
  <c r="M27" i="8"/>
  <c r="O27" i="8"/>
  <c r="Q27" i="8"/>
  <c r="S27" i="8"/>
  <c r="U27" i="8"/>
  <c r="W27" i="8"/>
  <c r="B28" i="8"/>
  <c r="C28" i="8"/>
  <c r="E28" i="8"/>
  <c r="G28" i="8"/>
  <c r="I28" i="8"/>
  <c r="K28" i="8"/>
  <c r="M28" i="8"/>
  <c r="O28" i="8"/>
  <c r="Q28" i="8"/>
  <c r="S28" i="8"/>
  <c r="U28" i="8"/>
  <c r="W28" i="8"/>
  <c r="B29" i="8"/>
  <c r="C29" i="8"/>
  <c r="E29" i="8"/>
  <c r="G29" i="8"/>
  <c r="I29" i="8"/>
  <c r="K29" i="8"/>
  <c r="M29" i="8"/>
  <c r="O29" i="8"/>
  <c r="Q29" i="8"/>
  <c r="S29" i="8"/>
  <c r="U29" i="8"/>
  <c r="W29" i="8"/>
  <c r="B30" i="8"/>
  <c r="C30" i="8"/>
  <c r="E30" i="8"/>
  <c r="G30" i="8"/>
  <c r="I30" i="8"/>
  <c r="K30" i="8"/>
  <c r="M30" i="8"/>
  <c r="O30" i="8"/>
  <c r="Q30" i="8"/>
  <c r="S30" i="8"/>
  <c r="U30" i="8"/>
  <c r="W30" i="8"/>
  <c r="B31" i="8"/>
  <c r="C31" i="8"/>
  <c r="E31" i="8"/>
  <c r="G31" i="8"/>
  <c r="I31" i="8"/>
  <c r="K31" i="8"/>
  <c r="M31" i="8"/>
  <c r="O31" i="8"/>
  <c r="Q31" i="8"/>
  <c r="S31" i="8"/>
  <c r="U31" i="8"/>
  <c r="W31" i="8"/>
  <c r="B32" i="8"/>
  <c r="C32" i="8"/>
  <c r="E32" i="8"/>
  <c r="G32" i="8"/>
  <c r="I32" i="8"/>
  <c r="K32" i="8"/>
  <c r="M32" i="8"/>
  <c r="O32" i="8"/>
  <c r="Q32" i="8"/>
  <c r="S32" i="8"/>
  <c r="U32" i="8"/>
  <c r="W32" i="8"/>
  <c r="B33" i="8"/>
  <c r="C33" i="8"/>
  <c r="E33" i="8"/>
  <c r="G33" i="8"/>
  <c r="I33" i="8"/>
  <c r="K33" i="8"/>
  <c r="M33" i="8"/>
  <c r="O33" i="8"/>
  <c r="Q33" i="8"/>
  <c r="S33" i="8"/>
  <c r="U33" i="8"/>
  <c r="W33" i="8"/>
  <c r="B34" i="8"/>
  <c r="C34" i="8"/>
  <c r="E34" i="8"/>
  <c r="G34" i="8"/>
  <c r="I34" i="8"/>
  <c r="K34" i="8"/>
  <c r="M34" i="8"/>
  <c r="O34" i="8"/>
  <c r="Q34" i="8"/>
  <c r="S34" i="8"/>
  <c r="U34" i="8"/>
  <c r="W34" i="8"/>
  <c r="B35" i="8"/>
  <c r="C35" i="8"/>
  <c r="E35" i="8"/>
  <c r="G35" i="8"/>
  <c r="I35" i="8"/>
  <c r="K35" i="8"/>
  <c r="M35" i="8"/>
  <c r="O35" i="8"/>
  <c r="Q35" i="8"/>
  <c r="S35" i="8"/>
  <c r="U35" i="8"/>
  <c r="W35" i="8"/>
  <c r="B36" i="8"/>
  <c r="C36" i="8"/>
  <c r="E36" i="8"/>
  <c r="G36" i="8"/>
  <c r="I36" i="8"/>
  <c r="K36" i="8"/>
  <c r="M36" i="8"/>
  <c r="O36" i="8"/>
  <c r="Q36" i="8"/>
  <c r="S36" i="8"/>
  <c r="U36" i="8"/>
  <c r="W36" i="8"/>
  <c r="B37" i="8"/>
  <c r="C37" i="8"/>
  <c r="E37" i="8"/>
  <c r="G37" i="8"/>
  <c r="I37" i="8"/>
  <c r="K37" i="8"/>
  <c r="M37" i="8"/>
  <c r="O37" i="8"/>
  <c r="Q37" i="8"/>
  <c r="S37" i="8"/>
  <c r="U37" i="8"/>
  <c r="W37" i="8"/>
  <c r="B38" i="8"/>
  <c r="C38" i="8"/>
  <c r="E38" i="8"/>
  <c r="G38" i="8"/>
  <c r="I38" i="8"/>
  <c r="K38" i="8"/>
  <c r="M38" i="8"/>
  <c r="O38" i="8"/>
  <c r="Q38" i="8"/>
  <c r="S38" i="8"/>
  <c r="U38" i="8"/>
  <c r="W38" i="8"/>
  <c r="B39" i="8"/>
  <c r="C39" i="8"/>
  <c r="E39" i="8"/>
  <c r="G39" i="8"/>
  <c r="I39" i="8"/>
  <c r="K39" i="8"/>
  <c r="M39" i="8"/>
  <c r="O39" i="8"/>
  <c r="Q39" i="8"/>
  <c r="S39" i="8"/>
  <c r="U39" i="8"/>
  <c r="W39" i="8"/>
  <c r="B40" i="8"/>
  <c r="C40" i="8"/>
  <c r="E40" i="8"/>
  <c r="G40" i="8"/>
  <c r="I40" i="8"/>
  <c r="K40" i="8"/>
  <c r="M40" i="8"/>
  <c r="O40" i="8"/>
  <c r="Q40" i="8"/>
  <c r="S40" i="8"/>
  <c r="U40" i="8"/>
  <c r="W40" i="8"/>
  <c r="B41" i="8"/>
  <c r="C41" i="8"/>
  <c r="E41" i="8"/>
  <c r="G41" i="8"/>
  <c r="I41" i="8"/>
  <c r="K41" i="8"/>
  <c r="M41" i="8"/>
  <c r="O41" i="8"/>
  <c r="Q41" i="8"/>
  <c r="S41" i="8"/>
  <c r="U41" i="8"/>
  <c r="W41" i="8"/>
  <c r="B42" i="8"/>
  <c r="C42" i="8"/>
  <c r="E42" i="8"/>
  <c r="G42" i="8"/>
  <c r="I42" i="8"/>
  <c r="K42" i="8"/>
  <c r="M42" i="8"/>
  <c r="O42" i="8"/>
  <c r="Q42" i="8"/>
  <c r="S42" i="8"/>
  <c r="U42" i="8"/>
  <c r="W42" i="8"/>
  <c r="B43" i="8"/>
  <c r="C43" i="8"/>
  <c r="E43" i="8"/>
  <c r="G43" i="8"/>
  <c r="I43" i="8"/>
  <c r="K43" i="8"/>
  <c r="M43" i="8"/>
  <c r="O43" i="8"/>
  <c r="Q43" i="8"/>
  <c r="S43" i="8"/>
  <c r="U43" i="8"/>
  <c r="W43" i="8"/>
  <c r="B44" i="8"/>
  <c r="C44" i="8"/>
  <c r="E44" i="8"/>
  <c r="G44" i="8"/>
  <c r="I44" i="8"/>
  <c r="K44" i="8"/>
  <c r="M44" i="8"/>
  <c r="O44" i="8"/>
  <c r="Q44" i="8"/>
  <c r="S44" i="8"/>
  <c r="U44" i="8"/>
  <c r="W44" i="8"/>
  <c r="B45" i="8"/>
  <c r="C45" i="8"/>
  <c r="E45" i="8"/>
  <c r="G45" i="8"/>
  <c r="I45" i="8"/>
  <c r="K45" i="8"/>
  <c r="M45" i="8"/>
  <c r="O45" i="8"/>
  <c r="Q45" i="8"/>
  <c r="S45" i="8"/>
  <c r="U45" i="8"/>
  <c r="W45" i="8"/>
  <c r="B46" i="8"/>
  <c r="C46" i="8"/>
  <c r="E46" i="8"/>
  <c r="G46" i="8"/>
  <c r="I46" i="8"/>
  <c r="K46" i="8"/>
  <c r="M46" i="8"/>
  <c r="O46" i="8"/>
  <c r="Q46" i="8"/>
  <c r="S46" i="8"/>
  <c r="U46" i="8"/>
  <c r="W46" i="8"/>
  <c r="B47" i="8"/>
  <c r="C47" i="8"/>
  <c r="E47" i="8"/>
  <c r="G47" i="8"/>
  <c r="I47" i="8"/>
  <c r="K47" i="8"/>
  <c r="M47" i="8"/>
  <c r="O47" i="8"/>
  <c r="Q47" i="8"/>
  <c r="S47" i="8"/>
  <c r="U47" i="8"/>
  <c r="W47" i="8"/>
  <c r="B48" i="8"/>
  <c r="C48" i="8"/>
  <c r="E48" i="8"/>
  <c r="G48" i="8"/>
  <c r="I48" i="8"/>
  <c r="K48" i="8"/>
  <c r="M48" i="8"/>
  <c r="O48" i="8"/>
  <c r="Q48" i="8"/>
  <c r="S48" i="8"/>
  <c r="U48" i="8"/>
  <c r="W48" i="8"/>
  <c r="B49" i="8"/>
  <c r="C49" i="8"/>
  <c r="E49" i="8"/>
  <c r="G49" i="8"/>
  <c r="I49" i="8"/>
  <c r="K49" i="8"/>
  <c r="M49" i="8"/>
  <c r="O49" i="8"/>
  <c r="Q49" i="8"/>
  <c r="S49" i="8"/>
  <c r="U49" i="8"/>
  <c r="W49" i="8"/>
  <c r="B50" i="8"/>
  <c r="C50" i="8"/>
  <c r="E50" i="8"/>
  <c r="G50" i="8"/>
  <c r="I50" i="8"/>
  <c r="K50" i="8"/>
  <c r="M50" i="8"/>
  <c r="O50" i="8"/>
  <c r="Q50" i="8"/>
  <c r="S50" i="8"/>
  <c r="U50" i="8"/>
  <c r="W50" i="8"/>
  <c r="B51" i="8"/>
  <c r="C51" i="8"/>
  <c r="E51" i="8"/>
  <c r="G51" i="8"/>
  <c r="I51" i="8"/>
  <c r="K51" i="8"/>
  <c r="M51" i="8"/>
  <c r="O51" i="8"/>
  <c r="Q51" i="8"/>
  <c r="S51" i="8"/>
  <c r="U51" i="8"/>
  <c r="W51" i="8"/>
  <c r="B52" i="8"/>
  <c r="C52" i="8"/>
  <c r="E52" i="8"/>
  <c r="G52" i="8"/>
  <c r="I52" i="8"/>
  <c r="K52" i="8"/>
  <c r="M52" i="8"/>
  <c r="O52" i="8"/>
  <c r="Q52" i="8"/>
  <c r="S52" i="8"/>
  <c r="U52" i="8"/>
  <c r="W52" i="8"/>
  <c r="B53" i="8"/>
  <c r="C53" i="8"/>
  <c r="E53" i="8"/>
  <c r="G53" i="8"/>
  <c r="I53" i="8"/>
  <c r="K53" i="8"/>
  <c r="M53" i="8"/>
  <c r="O53" i="8"/>
  <c r="Q53" i="8"/>
  <c r="S53" i="8"/>
  <c r="U53" i="8"/>
  <c r="W53" i="8"/>
  <c r="B54" i="8"/>
  <c r="C54" i="8"/>
  <c r="E54" i="8"/>
  <c r="G54" i="8"/>
  <c r="I54" i="8"/>
  <c r="K54" i="8"/>
  <c r="M54" i="8"/>
  <c r="O54" i="8"/>
  <c r="Q54" i="8"/>
  <c r="S54" i="8"/>
  <c r="U54" i="8"/>
  <c r="W54" i="8"/>
  <c r="B55" i="8"/>
  <c r="C55" i="8"/>
  <c r="E55" i="8"/>
  <c r="G55" i="8"/>
  <c r="I55" i="8"/>
  <c r="K55" i="8"/>
  <c r="M55" i="8"/>
  <c r="O55" i="8"/>
  <c r="Q55" i="8"/>
  <c r="S55" i="8"/>
  <c r="U55" i="8"/>
  <c r="W55" i="8"/>
  <c r="B56" i="8"/>
  <c r="C56" i="8"/>
  <c r="E56" i="8"/>
  <c r="G56" i="8"/>
  <c r="I56" i="8"/>
  <c r="K56" i="8"/>
  <c r="M56" i="8"/>
  <c r="O56" i="8"/>
  <c r="Q56" i="8"/>
  <c r="S56" i="8"/>
  <c r="U56" i="8"/>
  <c r="W56" i="8"/>
  <c r="B57" i="8"/>
  <c r="C57" i="8"/>
  <c r="E57" i="8"/>
  <c r="G57" i="8"/>
  <c r="I57" i="8"/>
  <c r="K57" i="8"/>
  <c r="M57" i="8"/>
  <c r="O57" i="8"/>
  <c r="Q57" i="8"/>
  <c r="S57" i="8"/>
  <c r="U57" i="8"/>
  <c r="W57" i="8"/>
  <c r="B58" i="8"/>
  <c r="C58" i="8"/>
  <c r="E58" i="8"/>
  <c r="G58" i="8"/>
  <c r="I58" i="8"/>
  <c r="K58" i="8"/>
  <c r="M58" i="8"/>
  <c r="O58" i="8"/>
  <c r="Q58" i="8"/>
  <c r="S58" i="8"/>
  <c r="U58" i="8"/>
  <c r="W58" i="8"/>
  <c r="B59" i="8"/>
  <c r="C59" i="8"/>
  <c r="E59" i="8"/>
  <c r="G59" i="8"/>
  <c r="I59" i="8"/>
  <c r="K59" i="8"/>
  <c r="M59" i="8"/>
  <c r="O59" i="8"/>
  <c r="Q59" i="8"/>
  <c r="S59" i="8"/>
  <c r="U59" i="8"/>
  <c r="W59" i="8"/>
  <c r="B60" i="8"/>
  <c r="C60" i="8"/>
  <c r="E60" i="8"/>
  <c r="G60" i="8"/>
  <c r="I60" i="8"/>
  <c r="K60" i="8"/>
  <c r="M60" i="8"/>
  <c r="O60" i="8"/>
  <c r="Q60" i="8"/>
  <c r="S60" i="8"/>
  <c r="U60" i="8"/>
  <c r="W60" i="8"/>
  <c r="B61" i="8"/>
  <c r="C61" i="8"/>
  <c r="E61" i="8"/>
  <c r="G61" i="8"/>
  <c r="I61" i="8"/>
  <c r="K61" i="8"/>
  <c r="M61" i="8"/>
  <c r="O61" i="8"/>
  <c r="Q61" i="8"/>
  <c r="S61" i="8"/>
  <c r="U61" i="8"/>
  <c r="W61" i="8"/>
  <c r="B62" i="8"/>
  <c r="C62" i="8"/>
  <c r="E62" i="8"/>
  <c r="G62" i="8"/>
  <c r="I62" i="8"/>
  <c r="K62" i="8"/>
  <c r="M62" i="8"/>
  <c r="O62" i="8"/>
  <c r="Q62" i="8"/>
  <c r="S62" i="8"/>
  <c r="U62" i="8"/>
  <c r="W62" i="8"/>
  <c r="B63" i="8"/>
  <c r="C63" i="8"/>
  <c r="E63" i="8"/>
  <c r="G63" i="8"/>
  <c r="I63" i="8"/>
  <c r="K63" i="8"/>
  <c r="M63" i="8"/>
  <c r="O63" i="8"/>
  <c r="Q63" i="8"/>
  <c r="S63" i="8"/>
  <c r="U63" i="8"/>
  <c r="W63" i="8"/>
  <c r="B64" i="8"/>
  <c r="C64" i="8"/>
  <c r="E64" i="8"/>
  <c r="G64" i="8"/>
  <c r="I64" i="8"/>
  <c r="K64" i="8"/>
  <c r="M64" i="8"/>
  <c r="O64" i="8"/>
  <c r="Q64" i="8"/>
  <c r="S64" i="8"/>
  <c r="U64" i="8"/>
  <c r="W64" i="8"/>
  <c r="B65" i="8"/>
  <c r="C65" i="8"/>
  <c r="E65" i="8"/>
  <c r="G65" i="8"/>
  <c r="I65" i="8"/>
  <c r="K65" i="8"/>
  <c r="M65" i="8"/>
  <c r="O65" i="8"/>
  <c r="Q65" i="8"/>
  <c r="S65" i="8"/>
  <c r="U65" i="8"/>
  <c r="W65" i="8"/>
  <c r="B66" i="8"/>
  <c r="C66" i="8"/>
  <c r="E66" i="8"/>
  <c r="G66" i="8"/>
  <c r="I66" i="8"/>
  <c r="K66" i="8"/>
  <c r="O66" i="8"/>
  <c r="Q66" i="8"/>
  <c r="S66" i="8"/>
  <c r="U66" i="8"/>
  <c r="W66" i="8"/>
  <c r="B67" i="8"/>
  <c r="C67" i="8"/>
  <c r="E67" i="8"/>
  <c r="G67" i="8"/>
  <c r="I67" i="8"/>
  <c r="K67" i="8"/>
  <c r="O67" i="8"/>
  <c r="Q67" i="8"/>
  <c r="S67" i="8"/>
  <c r="U67" i="8"/>
  <c r="W67" i="8"/>
  <c r="B68" i="8"/>
  <c r="C68" i="8"/>
  <c r="E68" i="8"/>
  <c r="G68" i="8"/>
  <c r="I68" i="8"/>
  <c r="K68" i="8"/>
  <c r="O68" i="8"/>
  <c r="Q68" i="8"/>
  <c r="S68" i="8"/>
  <c r="U68" i="8"/>
  <c r="W68" i="8"/>
  <c r="B69" i="8"/>
  <c r="C69" i="8"/>
  <c r="E69" i="8"/>
  <c r="G69" i="8"/>
  <c r="I69" i="8"/>
  <c r="K69" i="8"/>
  <c r="O69" i="8"/>
  <c r="Q69" i="8"/>
  <c r="S69" i="8"/>
  <c r="U69" i="8"/>
  <c r="W69" i="8"/>
  <c r="B70" i="8"/>
  <c r="C70" i="8"/>
  <c r="E70" i="8"/>
  <c r="G70" i="8"/>
  <c r="I70" i="8"/>
  <c r="K70" i="8"/>
  <c r="O70" i="8"/>
  <c r="Q70" i="8"/>
  <c r="S70" i="8"/>
  <c r="U70" i="8"/>
  <c r="W70" i="8"/>
  <c r="B71" i="8"/>
  <c r="C71" i="8"/>
  <c r="E71" i="8"/>
  <c r="G71" i="8"/>
  <c r="I71" i="8"/>
  <c r="K71" i="8"/>
  <c r="O71" i="8"/>
  <c r="Q71" i="8"/>
  <c r="S71" i="8"/>
  <c r="U71" i="8"/>
  <c r="W71" i="8"/>
  <c r="B72" i="8"/>
  <c r="C72" i="8"/>
  <c r="E72" i="8"/>
  <c r="G72" i="8"/>
  <c r="I72" i="8"/>
  <c r="K72" i="8"/>
  <c r="M72" i="8"/>
  <c r="O72" i="8"/>
  <c r="Q72" i="8"/>
  <c r="S72" i="8"/>
  <c r="U72" i="8"/>
  <c r="W72" i="8"/>
  <c r="B73" i="8"/>
  <c r="B74" i="8"/>
  <c r="B75" i="8"/>
  <c r="B76" i="8"/>
  <c r="E76" i="8"/>
  <c r="G76" i="8"/>
  <c r="I76" i="8"/>
  <c r="K76" i="8"/>
  <c r="M76" i="8"/>
  <c r="N76" i="8"/>
  <c r="O76" i="8"/>
  <c r="Q76" i="8"/>
  <c r="S76" i="8"/>
  <c r="U76" i="8"/>
  <c r="W76" i="8"/>
  <c r="B78" i="8"/>
  <c r="B79" i="8"/>
  <c r="D79" i="8"/>
  <c r="F79" i="8"/>
  <c r="H79" i="8"/>
  <c r="J79" i="8"/>
  <c r="L79" i="8"/>
  <c r="N79" i="8"/>
  <c r="P79" i="8"/>
  <c r="R79" i="8"/>
  <c r="T79" i="8"/>
  <c r="V79" i="8"/>
  <c r="C6" i="66"/>
  <c r="F6" i="66"/>
  <c r="B11" i="66"/>
  <c r="C11" i="66"/>
  <c r="D11" i="66"/>
  <c r="B13" i="66"/>
  <c r="C13" i="66"/>
  <c r="D13" i="66"/>
  <c r="B15" i="66"/>
  <c r="C15" i="66"/>
  <c r="D15" i="66"/>
  <c r="B17" i="66"/>
  <c r="C17" i="66"/>
  <c r="D17" i="66"/>
  <c r="E17" i="66"/>
  <c r="B22" i="66"/>
  <c r="C22" i="66"/>
  <c r="D22" i="66"/>
  <c r="D24" i="66"/>
  <c r="D26" i="66"/>
  <c r="B28" i="66"/>
  <c r="D28" i="66"/>
  <c r="E28" i="66"/>
  <c r="B30" i="66"/>
  <c r="C30" i="66"/>
  <c r="D30" i="66"/>
  <c r="B34" i="66"/>
  <c r="C34" i="66"/>
  <c r="D34" i="66"/>
  <c r="B38" i="66"/>
  <c r="C38" i="66"/>
  <c r="D38" i="66"/>
  <c r="E38" i="66"/>
  <c r="B40" i="66"/>
  <c r="C40" i="66"/>
  <c r="D40" i="66"/>
  <c r="B42" i="66"/>
  <c r="C42" i="66"/>
  <c r="D42" i="66"/>
  <c r="B45" i="66"/>
  <c r="C45" i="66"/>
  <c r="D45" i="66"/>
  <c r="E45" i="66"/>
  <c r="G45" i="66"/>
  <c r="C8" i="55"/>
  <c r="E8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B15" i="55"/>
  <c r="C15" i="55"/>
  <c r="D15" i="55"/>
  <c r="E15" i="55"/>
  <c r="F15" i="55"/>
  <c r="G15" i="55"/>
  <c r="C16" i="55"/>
  <c r="E16" i="55"/>
  <c r="G16" i="55"/>
  <c r="B17" i="55"/>
  <c r="C17" i="55"/>
  <c r="D17" i="55"/>
  <c r="E17" i="55"/>
  <c r="F17" i="55"/>
  <c r="G17" i="55"/>
  <c r="B20" i="55"/>
  <c r="D20" i="55"/>
  <c r="F20" i="55"/>
  <c r="C25" i="55"/>
  <c r="E25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B33" i="55"/>
  <c r="C33" i="55"/>
  <c r="D33" i="55"/>
  <c r="E33" i="55"/>
  <c r="F33" i="55"/>
  <c r="G33" i="55"/>
  <c r="B7" i="106"/>
  <c r="C7" i="106"/>
  <c r="E7" i="106"/>
  <c r="G7" i="106"/>
  <c r="I7" i="106"/>
  <c r="K7" i="106"/>
  <c r="M7" i="106"/>
  <c r="O7" i="106"/>
  <c r="Q7" i="106"/>
  <c r="S7" i="106"/>
  <c r="U7" i="106"/>
  <c r="B8" i="106"/>
  <c r="C8" i="106"/>
  <c r="E8" i="106"/>
  <c r="G8" i="106"/>
  <c r="I8" i="106"/>
  <c r="K8" i="106"/>
  <c r="M8" i="106"/>
  <c r="O8" i="106"/>
  <c r="Q8" i="106"/>
  <c r="S8" i="106"/>
  <c r="U8" i="106"/>
  <c r="B9" i="106"/>
  <c r="C9" i="106"/>
  <c r="E9" i="106"/>
  <c r="G9" i="106"/>
  <c r="I9" i="106"/>
  <c r="K9" i="106"/>
  <c r="M9" i="106"/>
  <c r="O9" i="106"/>
  <c r="Q9" i="106"/>
  <c r="S9" i="106"/>
  <c r="U9" i="106"/>
  <c r="B10" i="106"/>
  <c r="C10" i="106"/>
  <c r="E10" i="106"/>
  <c r="G10" i="106"/>
  <c r="I10" i="106"/>
  <c r="K10" i="106"/>
  <c r="M10" i="106"/>
  <c r="O10" i="106"/>
  <c r="Q10" i="106"/>
  <c r="S10" i="106"/>
  <c r="U10" i="106"/>
  <c r="B11" i="106"/>
  <c r="C11" i="106"/>
  <c r="E11" i="106"/>
  <c r="G11" i="106"/>
  <c r="I11" i="106"/>
  <c r="K11" i="106"/>
  <c r="M11" i="106"/>
  <c r="O11" i="106"/>
  <c r="Q11" i="106"/>
  <c r="S11" i="106"/>
  <c r="U11" i="106"/>
  <c r="B12" i="106"/>
  <c r="C12" i="106"/>
  <c r="E12" i="106"/>
  <c r="F12" i="106"/>
  <c r="G12" i="106"/>
  <c r="I12" i="106"/>
  <c r="K12" i="106"/>
  <c r="M12" i="106"/>
  <c r="O12" i="106"/>
  <c r="P12" i="106"/>
  <c r="Q12" i="106"/>
  <c r="S12" i="106"/>
  <c r="U12" i="106"/>
  <c r="B14" i="106"/>
  <c r="C14" i="106"/>
  <c r="E14" i="106"/>
  <c r="G14" i="106"/>
  <c r="I14" i="106"/>
  <c r="K14" i="106"/>
  <c r="M14" i="106"/>
  <c r="O14" i="106"/>
  <c r="Q14" i="106"/>
  <c r="S14" i="106"/>
  <c r="U14" i="106"/>
  <c r="B15" i="106"/>
  <c r="C15" i="106"/>
  <c r="E15" i="106"/>
  <c r="G15" i="106"/>
  <c r="I15" i="106"/>
  <c r="K15" i="106"/>
  <c r="M15" i="106"/>
  <c r="O15" i="106"/>
  <c r="Q15" i="106"/>
  <c r="S15" i="106"/>
  <c r="U15" i="106"/>
  <c r="B16" i="106"/>
  <c r="C16" i="106"/>
  <c r="E16" i="106"/>
  <c r="G16" i="106"/>
  <c r="I16" i="106"/>
  <c r="K16" i="106"/>
  <c r="M16" i="106"/>
  <c r="O16" i="106"/>
  <c r="Q16" i="106"/>
  <c r="S16" i="106"/>
  <c r="U16" i="106"/>
  <c r="B17" i="106"/>
  <c r="C17" i="106"/>
  <c r="E17" i="106"/>
  <c r="G17" i="106"/>
  <c r="I17" i="106"/>
  <c r="K17" i="106"/>
  <c r="M17" i="106"/>
  <c r="O17" i="106"/>
  <c r="Q17" i="106"/>
  <c r="S17" i="106"/>
  <c r="U17" i="106"/>
  <c r="B18" i="106"/>
  <c r="C18" i="106"/>
  <c r="E18" i="106"/>
  <c r="F18" i="106"/>
  <c r="G18" i="106"/>
  <c r="I18" i="106"/>
  <c r="K18" i="106"/>
  <c r="M18" i="106"/>
  <c r="O18" i="106"/>
  <c r="P18" i="106"/>
  <c r="Q18" i="106"/>
  <c r="S18" i="106"/>
  <c r="U18" i="106"/>
  <c r="B19" i="106"/>
  <c r="C19" i="106"/>
  <c r="E19" i="106"/>
  <c r="G19" i="106"/>
  <c r="I19" i="106"/>
  <c r="K19" i="106"/>
  <c r="M19" i="106"/>
  <c r="O19" i="106"/>
  <c r="Q19" i="106"/>
  <c r="S19" i="106"/>
  <c r="U19" i="106"/>
  <c r="B20" i="106"/>
  <c r="C20" i="106"/>
  <c r="E20" i="106"/>
  <c r="G20" i="106"/>
  <c r="I20" i="106"/>
  <c r="K20" i="106"/>
  <c r="M20" i="106"/>
  <c r="O20" i="106"/>
  <c r="Q20" i="106"/>
  <c r="S20" i="106"/>
  <c r="U20" i="106"/>
  <c r="B21" i="106"/>
  <c r="C21" i="106"/>
  <c r="E21" i="106"/>
  <c r="G21" i="106"/>
  <c r="I21" i="106"/>
  <c r="K21" i="106"/>
  <c r="M21" i="106"/>
  <c r="O21" i="106"/>
  <c r="Q21" i="106"/>
  <c r="S21" i="106"/>
  <c r="U21" i="106"/>
  <c r="B22" i="106"/>
  <c r="C22" i="106"/>
  <c r="E22" i="106"/>
  <c r="G22" i="106"/>
  <c r="I22" i="106"/>
  <c r="K22" i="106"/>
  <c r="M22" i="106"/>
  <c r="O22" i="106"/>
  <c r="Q22" i="106"/>
  <c r="S22" i="106"/>
  <c r="U22" i="106"/>
  <c r="B23" i="106"/>
  <c r="C23" i="106"/>
  <c r="E23" i="106"/>
  <c r="F23" i="106"/>
  <c r="G23" i="106"/>
  <c r="I23" i="106"/>
  <c r="K23" i="106"/>
  <c r="M23" i="106"/>
  <c r="O23" i="106"/>
  <c r="P23" i="106"/>
  <c r="Q23" i="106"/>
  <c r="S23" i="106"/>
  <c r="U23" i="106"/>
  <c r="B24" i="106"/>
  <c r="C24" i="106"/>
  <c r="E24" i="106"/>
  <c r="G24" i="106"/>
  <c r="I24" i="106"/>
  <c r="K24" i="106"/>
  <c r="M24" i="106"/>
  <c r="O24" i="106"/>
  <c r="Q24" i="106"/>
  <c r="S24" i="106"/>
  <c r="U24" i="106"/>
  <c r="B25" i="106"/>
  <c r="C25" i="106"/>
  <c r="E25" i="106"/>
  <c r="G25" i="106"/>
  <c r="I25" i="106"/>
  <c r="K25" i="106"/>
  <c r="M25" i="106"/>
  <c r="O25" i="106"/>
  <c r="Q25" i="106"/>
  <c r="S25" i="106"/>
  <c r="U25" i="106"/>
  <c r="B26" i="106"/>
  <c r="C26" i="106"/>
  <c r="E26" i="106"/>
  <c r="F26" i="106"/>
  <c r="G26" i="106"/>
  <c r="I26" i="106"/>
  <c r="K26" i="106"/>
  <c r="M26" i="106"/>
  <c r="O26" i="106"/>
  <c r="P26" i="106"/>
  <c r="Q26" i="106"/>
  <c r="S26" i="106"/>
  <c r="U26" i="106"/>
  <c r="B27" i="106"/>
  <c r="C27" i="106"/>
  <c r="E27" i="106"/>
  <c r="G27" i="106"/>
  <c r="I27" i="106"/>
  <c r="K27" i="106"/>
  <c r="M27" i="106"/>
  <c r="O27" i="106"/>
  <c r="Q27" i="106"/>
  <c r="S27" i="106"/>
  <c r="U27" i="106"/>
  <c r="B28" i="106"/>
  <c r="C28" i="106"/>
  <c r="E28" i="106"/>
  <c r="G28" i="106"/>
  <c r="I28" i="106"/>
  <c r="K28" i="106"/>
  <c r="M28" i="106"/>
  <c r="O28" i="106"/>
  <c r="Q28" i="106"/>
  <c r="S28" i="106"/>
  <c r="U28" i="106"/>
  <c r="B29" i="106"/>
  <c r="C29" i="106"/>
  <c r="E29" i="106"/>
  <c r="G29" i="106"/>
  <c r="I29" i="106"/>
  <c r="K29" i="106"/>
  <c r="M29" i="106"/>
  <c r="O29" i="106"/>
  <c r="Q29" i="106"/>
  <c r="S29" i="106"/>
  <c r="U29" i="106"/>
  <c r="B30" i="106"/>
  <c r="C30" i="106"/>
  <c r="E30" i="106"/>
  <c r="G30" i="106"/>
  <c r="I30" i="106"/>
  <c r="K30" i="106"/>
  <c r="M30" i="106"/>
  <c r="O30" i="106"/>
  <c r="Q30" i="106"/>
  <c r="S30" i="106"/>
  <c r="U30" i="106"/>
  <c r="B31" i="106"/>
  <c r="C31" i="106"/>
  <c r="E31" i="106"/>
  <c r="G31" i="106"/>
  <c r="I31" i="106"/>
  <c r="K31" i="106"/>
  <c r="M31" i="106"/>
  <c r="O31" i="106"/>
  <c r="Q31" i="106"/>
  <c r="S31" i="106"/>
  <c r="U31" i="106"/>
  <c r="B32" i="106"/>
  <c r="C32" i="106"/>
  <c r="E32" i="106"/>
  <c r="G32" i="106"/>
  <c r="I32" i="106"/>
  <c r="K32" i="106"/>
  <c r="M32" i="106"/>
  <c r="O32" i="106"/>
  <c r="Q32" i="106"/>
  <c r="S32" i="106"/>
  <c r="U32" i="106"/>
  <c r="B33" i="106"/>
  <c r="C33" i="106"/>
  <c r="E33" i="106"/>
  <c r="F33" i="106"/>
  <c r="G33" i="106"/>
  <c r="I33" i="106"/>
  <c r="K33" i="106"/>
  <c r="M33" i="106"/>
  <c r="O33" i="106"/>
  <c r="P33" i="106"/>
  <c r="Q33" i="106"/>
  <c r="S33" i="106"/>
  <c r="U33" i="106"/>
  <c r="B34" i="106"/>
  <c r="C34" i="106"/>
  <c r="E34" i="106"/>
  <c r="G34" i="106"/>
  <c r="I34" i="106"/>
  <c r="K34" i="106"/>
  <c r="M34" i="106"/>
  <c r="O34" i="106"/>
  <c r="Q34" i="106"/>
  <c r="S34" i="106"/>
  <c r="U34" i="106"/>
  <c r="B35" i="106"/>
  <c r="C35" i="106"/>
  <c r="E35" i="106"/>
  <c r="G35" i="106"/>
  <c r="I35" i="106"/>
  <c r="K35" i="106"/>
  <c r="M35" i="106"/>
  <c r="O35" i="106"/>
  <c r="Q35" i="106"/>
  <c r="S35" i="106"/>
  <c r="U35" i="106"/>
  <c r="B36" i="106"/>
  <c r="C36" i="106"/>
  <c r="E36" i="106"/>
  <c r="G36" i="106"/>
  <c r="I36" i="106"/>
  <c r="K36" i="106"/>
  <c r="M36" i="106"/>
  <c r="O36" i="106"/>
  <c r="Q36" i="106"/>
  <c r="S36" i="106"/>
  <c r="U36" i="106"/>
  <c r="B37" i="106"/>
  <c r="C37" i="106"/>
  <c r="E37" i="106"/>
  <c r="G37" i="106"/>
  <c r="I37" i="106"/>
  <c r="K37" i="106"/>
  <c r="M37" i="106"/>
  <c r="O37" i="106"/>
  <c r="Q37" i="106"/>
  <c r="S37" i="106"/>
  <c r="U37" i="106"/>
  <c r="B38" i="106"/>
  <c r="C38" i="106"/>
  <c r="E38" i="106"/>
  <c r="G38" i="106"/>
  <c r="I38" i="106"/>
  <c r="K38" i="106"/>
  <c r="M38" i="106"/>
  <c r="O38" i="106"/>
  <c r="Q38" i="106"/>
  <c r="S38" i="106"/>
  <c r="U38" i="106"/>
  <c r="B39" i="106"/>
  <c r="C39" i="106"/>
  <c r="E39" i="106"/>
  <c r="F39" i="106"/>
  <c r="G39" i="106"/>
  <c r="I39" i="106"/>
  <c r="K39" i="106"/>
  <c r="M39" i="106"/>
  <c r="O39" i="106"/>
  <c r="P39" i="106"/>
  <c r="Q39" i="106"/>
  <c r="R39" i="106"/>
  <c r="S39" i="106"/>
  <c r="U39" i="106"/>
  <c r="B40" i="106"/>
  <c r="C40" i="106"/>
  <c r="E40" i="106"/>
  <c r="G40" i="106"/>
  <c r="I40" i="106"/>
  <c r="K40" i="106"/>
  <c r="M40" i="106"/>
  <c r="O40" i="106"/>
  <c r="Q40" i="106"/>
  <c r="S40" i="106"/>
  <c r="U40" i="106"/>
  <c r="B41" i="106"/>
  <c r="C41" i="106"/>
  <c r="E41" i="106"/>
  <c r="G41" i="106"/>
  <c r="I41" i="106"/>
  <c r="K41" i="106"/>
  <c r="M41" i="106"/>
  <c r="O41" i="106"/>
  <c r="Q41" i="106"/>
  <c r="S41" i="106"/>
  <c r="U41" i="106"/>
  <c r="B42" i="106"/>
  <c r="C42" i="106"/>
  <c r="E42" i="106"/>
  <c r="F42" i="106"/>
  <c r="G42" i="106"/>
  <c r="I42" i="106"/>
  <c r="K42" i="106"/>
  <c r="M42" i="106"/>
  <c r="O42" i="106"/>
  <c r="P42" i="106"/>
  <c r="Q42" i="106"/>
  <c r="R42" i="106"/>
  <c r="S42" i="106"/>
  <c r="U42" i="106"/>
  <c r="B43" i="106"/>
  <c r="C43" i="106"/>
  <c r="E43" i="106"/>
  <c r="G43" i="106"/>
  <c r="I43" i="106"/>
  <c r="K43" i="106"/>
  <c r="M43" i="106"/>
  <c r="O43" i="106"/>
  <c r="Q43" i="106"/>
  <c r="S43" i="106"/>
  <c r="U43" i="106"/>
  <c r="B44" i="106"/>
  <c r="C44" i="106"/>
  <c r="E44" i="106"/>
  <c r="G44" i="106"/>
  <c r="I44" i="106"/>
  <c r="K44" i="106"/>
  <c r="M44" i="106"/>
  <c r="O44" i="106"/>
  <c r="Q44" i="106"/>
  <c r="S44" i="106"/>
  <c r="U44" i="106"/>
  <c r="B45" i="106"/>
  <c r="C45" i="106"/>
  <c r="E45" i="106"/>
  <c r="G45" i="106"/>
  <c r="I45" i="106"/>
  <c r="K45" i="106"/>
  <c r="M45" i="106"/>
  <c r="O45" i="106"/>
  <c r="Q45" i="106"/>
  <c r="S45" i="106"/>
  <c r="U45" i="106"/>
  <c r="B46" i="106"/>
  <c r="C46" i="106"/>
  <c r="E46" i="106"/>
  <c r="F46" i="106"/>
  <c r="G46" i="106"/>
  <c r="I46" i="106"/>
  <c r="K46" i="106"/>
  <c r="M46" i="106"/>
  <c r="O46" i="106"/>
  <c r="P46" i="106"/>
  <c r="Q46" i="106"/>
  <c r="R46" i="106"/>
  <c r="S46" i="106"/>
  <c r="U46" i="106"/>
  <c r="B47" i="106"/>
  <c r="C47" i="106"/>
  <c r="E47" i="106"/>
  <c r="G47" i="106"/>
  <c r="I47" i="106"/>
  <c r="K47" i="106"/>
  <c r="M47" i="106"/>
  <c r="O47" i="106"/>
  <c r="Q47" i="106"/>
  <c r="S47" i="106"/>
  <c r="U47" i="106"/>
  <c r="B48" i="106"/>
  <c r="C48" i="106"/>
  <c r="E48" i="106"/>
  <c r="G48" i="106"/>
  <c r="I48" i="106"/>
  <c r="K48" i="106"/>
  <c r="M48" i="106"/>
  <c r="O48" i="106"/>
  <c r="Q48" i="106"/>
  <c r="S48" i="106"/>
  <c r="U48" i="106"/>
  <c r="B49" i="106"/>
  <c r="C49" i="106"/>
  <c r="E49" i="106"/>
  <c r="G49" i="106"/>
  <c r="I49" i="106"/>
  <c r="K49" i="106"/>
  <c r="M49" i="106"/>
  <c r="O49" i="106"/>
  <c r="Q49" i="106"/>
  <c r="S49" i="106"/>
  <c r="U49" i="106"/>
  <c r="B50" i="106"/>
  <c r="C50" i="106"/>
  <c r="E50" i="106"/>
  <c r="G50" i="106"/>
  <c r="I50" i="106"/>
  <c r="K50" i="106"/>
  <c r="M50" i="106"/>
  <c r="O50" i="106"/>
  <c r="Q50" i="106"/>
  <c r="S50" i="106"/>
  <c r="U50" i="106"/>
  <c r="B51" i="106"/>
  <c r="C51" i="106"/>
  <c r="E51" i="106"/>
  <c r="G51" i="106"/>
  <c r="I51" i="106"/>
  <c r="K51" i="106"/>
  <c r="M51" i="106"/>
  <c r="O51" i="106"/>
  <c r="Q51" i="106"/>
  <c r="S51" i="106"/>
  <c r="U51" i="106"/>
  <c r="B52" i="106"/>
  <c r="C52" i="106"/>
  <c r="E52" i="106"/>
  <c r="G52" i="106"/>
  <c r="I52" i="106"/>
  <c r="K52" i="106"/>
  <c r="M52" i="106"/>
  <c r="O52" i="106"/>
  <c r="Q52" i="106"/>
  <c r="S52" i="106"/>
  <c r="U52" i="106"/>
  <c r="B53" i="106"/>
  <c r="C53" i="106"/>
  <c r="E53" i="106"/>
  <c r="G53" i="106"/>
  <c r="I53" i="106"/>
  <c r="K53" i="106"/>
  <c r="M53" i="106"/>
  <c r="O53" i="106"/>
  <c r="Q53" i="106"/>
  <c r="S53" i="106"/>
  <c r="U53" i="106"/>
  <c r="B54" i="106"/>
  <c r="C54" i="106"/>
  <c r="E54" i="106"/>
  <c r="F54" i="106"/>
  <c r="G54" i="106"/>
  <c r="I54" i="106"/>
  <c r="K54" i="106"/>
  <c r="M54" i="106"/>
  <c r="O54" i="106"/>
  <c r="P54" i="106"/>
  <c r="Q54" i="106"/>
  <c r="S54" i="106"/>
  <c r="U54" i="106"/>
  <c r="B55" i="106"/>
  <c r="C55" i="106"/>
  <c r="E55" i="106"/>
  <c r="G55" i="106"/>
  <c r="I55" i="106"/>
  <c r="K55" i="106"/>
  <c r="M55" i="106"/>
  <c r="O55" i="106"/>
  <c r="Q55" i="106"/>
  <c r="S55" i="106"/>
  <c r="U55" i="106"/>
  <c r="B56" i="106"/>
  <c r="C56" i="106"/>
  <c r="E56" i="106"/>
  <c r="G56" i="106"/>
  <c r="I56" i="106"/>
  <c r="K56" i="106"/>
  <c r="M56" i="106"/>
  <c r="O56" i="106"/>
  <c r="Q56" i="106"/>
  <c r="S56" i="106"/>
  <c r="U56" i="106"/>
  <c r="B57" i="106"/>
  <c r="C57" i="106"/>
  <c r="E57" i="106"/>
  <c r="F57" i="106"/>
  <c r="G57" i="106"/>
  <c r="I57" i="106"/>
  <c r="K57" i="106"/>
  <c r="M57" i="106"/>
  <c r="O57" i="106"/>
  <c r="P57" i="106"/>
  <c r="Q57" i="106"/>
  <c r="S57" i="106"/>
  <c r="U57" i="106"/>
  <c r="B58" i="106"/>
  <c r="C58" i="106"/>
  <c r="E58" i="106"/>
  <c r="G58" i="106"/>
  <c r="I58" i="106"/>
  <c r="K58" i="106"/>
  <c r="M58" i="106"/>
  <c r="O58" i="106"/>
  <c r="Q58" i="106"/>
  <c r="S58" i="106"/>
  <c r="U58" i="106"/>
  <c r="B59" i="106"/>
  <c r="C59" i="106"/>
  <c r="E59" i="106"/>
  <c r="G59" i="106"/>
  <c r="I59" i="106"/>
  <c r="K59" i="106"/>
  <c r="M59" i="106"/>
  <c r="O59" i="106"/>
  <c r="Q59" i="106"/>
  <c r="S59" i="106"/>
  <c r="U59" i="106"/>
  <c r="B60" i="106"/>
  <c r="C60" i="106"/>
  <c r="E60" i="106"/>
  <c r="G60" i="106"/>
  <c r="I60" i="106"/>
  <c r="K60" i="106"/>
  <c r="M60" i="106"/>
  <c r="O60" i="106"/>
  <c r="Q60" i="106"/>
  <c r="S60" i="106"/>
  <c r="U60" i="106"/>
  <c r="B61" i="106"/>
  <c r="C61" i="106"/>
  <c r="E61" i="106"/>
  <c r="G61" i="106"/>
  <c r="I61" i="106"/>
  <c r="K61" i="106"/>
  <c r="M61" i="106"/>
  <c r="O61" i="106"/>
  <c r="Q61" i="106"/>
  <c r="S61" i="106"/>
  <c r="U61" i="106"/>
  <c r="B62" i="106"/>
  <c r="C62" i="106"/>
  <c r="E62" i="106"/>
  <c r="F62" i="106"/>
  <c r="G62" i="106"/>
  <c r="I62" i="106"/>
  <c r="K62" i="106"/>
  <c r="M62" i="106"/>
  <c r="O62" i="106"/>
  <c r="P62" i="106"/>
  <c r="Q62" i="106"/>
  <c r="R62" i="106"/>
  <c r="S62" i="106"/>
  <c r="T62" i="106"/>
  <c r="U62" i="106"/>
  <c r="B63" i="106"/>
  <c r="C63" i="106"/>
  <c r="E63" i="106"/>
  <c r="G63" i="106"/>
  <c r="I63" i="106"/>
  <c r="K63" i="106"/>
  <c r="M63" i="106"/>
  <c r="O63" i="106"/>
  <c r="Q63" i="106"/>
  <c r="S63" i="106"/>
  <c r="U63" i="106"/>
  <c r="B64" i="106"/>
  <c r="C64" i="106"/>
  <c r="E64" i="106"/>
  <c r="F64" i="106"/>
  <c r="G64" i="106"/>
  <c r="I64" i="106"/>
  <c r="K64" i="106"/>
  <c r="M64" i="106"/>
  <c r="O64" i="106"/>
  <c r="P64" i="106"/>
  <c r="Q64" i="106"/>
  <c r="R64" i="106"/>
  <c r="S64" i="106"/>
  <c r="T64" i="106"/>
  <c r="U64" i="106"/>
  <c r="B66" i="106"/>
  <c r="B67" i="106"/>
  <c r="D67" i="106"/>
  <c r="F67" i="106"/>
  <c r="H67" i="106"/>
  <c r="J67" i="106"/>
  <c r="L67" i="106"/>
  <c r="N67" i="106"/>
  <c r="P67" i="106"/>
  <c r="R67" i="106"/>
  <c r="T67" i="106"/>
  <c r="P1" i="10"/>
  <c r="B7" i="10"/>
  <c r="C7" i="10"/>
  <c r="E7" i="10"/>
  <c r="G7" i="10"/>
  <c r="I7" i="10"/>
  <c r="K7" i="10"/>
  <c r="M7" i="10"/>
  <c r="O7" i="10"/>
  <c r="Q7" i="10"/>
  <c r="S7" i="10"/>
  <c r="U7" i="10"/>
  <c r="W7" i="10"/>
  <c r="B8" i="10"/>
  <c r="C8" i="10"/>
  <c r="E8" i="10"/>
  <c r="G8" i="10"/>
  <c r="I8" i="10"/>
  <c r="K8" i="10"/>
  <c r="M8" i="10"/>
  <c r="O8" i="10"/>
  <c r="Q8" i="10"/>
  <c r="S8" i="10"/>
  <c r="U8" i="10"/>
  <c r="W8" i="10"/>
  <c r="B9" i="10"/>
  <c r="C9" i="10"/>
  <c r="E9" i="10"/>
  <c r="G9" i="10"/>
  <c r="I9" i="10"/>
  <c r="K9" i="10"/>
  <c r="M9" i="10"/>
  <c r="O9" i="10"/>
  <c r="Q9" i="10"/>
  <c r="S9" i="10"/>
  <c r="U9" i="10"/>
  <c r="W9" i="10"/>
  <c r="B10" i="10"/>
  <c r="C10" i="10"/>
  <c r="E10" i="10"/>
  <c r="G10" i="10"/>
  <c r="I10" i="10"/>
  <c r="K10" i="10"/>
  <c r="M10" i="10"/>
  <c r="O10" i="10"/>
  <c r="Q10" i="10"/>
  <c r="S10" i="10"/>
  <c r="U10" i="10"/>
  <c r="W10" i="10"/>
  <c r="B11" i="10"/>
  <c r="C11" i="10"/>
  <c r="E11" i="10"/>
  <c r="G11" i="10"/>
  <c r="I11" i="10"/>
  <c r="K11" i="10"/>
  <c r="M11" i="10"/>
  <c r="O11" i="10"/>
  <c r="Q11" i="10"/>
  <c r="S11" i="10"/>
  <c r="U11" i="10"/>
  <c r="W11" i="10"/>
  <c r="B12" i="10"/>
  <c r="C12" i="10"/>
  <c r="E12" i="10"/>
  <c r="G12" i="10"/>
  <c r="I12" i="10"/>
  <c r="K12" i="10"/>
  <c r="M12" i="10"/>
  <c r="O12" i="10"/>
  <c r="Q12" i="10"/>
  <c r="S12" i="10"/>
  <c r="U12" i="10"/>
  <c r="W12" i="10"/>
  <c r="B14" i="10"/>
  <c r="C14" i="10"/>
  <c r="E14" i="10"/>
  <c r="G14" i="10"/>
  <c r="I14" i="10"/>
  <c r="K14" i="10"/>
  <c r="M14" i="10"/>
  <c r="O14" i="10"/>
  <c r="Q14" i="10"/>
  <c r="S14" i="10"/>
  <c r="U14" i="10"/>
  <c r="W14" i="10"/>
  <c r="B15" i="10"/>
  <c r="C15" i="10"/>
  <c r="E15" i="10"/>
  <c r="G15" i="10"/>
  <c r="I15" i="10"/>
  <c r="K15" i="10"/>
  <c r="M15" i="10"/>
  <c r="O15" i="10"/>
  <c r="Q15" i="10"/>
  <c r="S15" i="10"/>
  <c r="U15" i="10"/>
  <c r="W15" i="10"/>
  <c r="B16" i="10"/>
  <c r="C16" i="10"/>
  <c r="E16" i="10"/>
  <c r="G16" i="10"/>
  <c r="I16" i="10"/>
  <c r="K16" i="10"/>
  <c r="M16" i="10"/>
  <c r="O16" i="10"/>
  <c r="Q16" i="10"/>
  <c r="S16" i="10"/>
  <c r="U16" i="10"/>
  <c r="W16" i="10"/>
  <c r="B17" i="10"/>
  <c r="C17" i="10"/>
  <c r="E17" i="10"/>
  <c r="G17" i="10"/>
  <c r="I17" i="10"/>
  <c r="K17" i="10"/>
  <c r="M17" i="10"/>
  <c r="O17" i="10"/>
  <c r="Q17" i="10"/>
  <c r="S17" i="10"/>
  <c r="U17" i="10"/>
  <c r="W17" i="10"/>
  <c r="B18" i="10"/>
  <c r="C18" i="10"/>
  <c r="E18" i="10"/>
  <c r="G18" i="10"/>
  <c r="I18" i="10"/>
  <c r="K18" i="10"/>
  <c r="M18" i="10"/>
  <c r="O18" i="10"/>
  <c r="Q18" i="10"/>
  <c r="S18" i="10"/>
  <c r="U18" i="10"/>
  <c r="W18" i="10"/>
  <c r="B19" i="10"/>
  <c r="C19" i="10"/>
  <c r="E19" i="10"/>
  <c r="G19" i="10"/>
  <c r="I19" i="10"/>
  <c r="K19" i="10"/>
  <c r="M19" i="10"/>
  <c r="O19" i="10"/>
  <c r="Q19" i="10"/>
  <c r="S19" i="10"/>
  <c r="U19" i="10"/>
  <c r="W19" i="10"/>
  <c r="B20" i="10"/>
  <c r="C20" i="10"/>
  <c r="E20" i="10"/>
  <c r="G20" i="10"/>
  <c r="I20" i="10"/>
  <c r="K20" i="10"/>
  <c r="M20" i="10"/>
  <c r="O20" i="10"/>
  <c r="Q20" i="10"/>
  <c r="S20" i="10"/>
  <c r="U20" i="10"/>
  <c r="W20" i="10"/>
  <c r="B21" i="10"/>
  <c r="C21" i="10"/>
  <c r="E21" i="10"/>
  <c r="G21" i="10"/>
  <c r="I21" i="10"/>
  <c r="K21" i="10"/>
  <c r="M21" i="10"/>
  <c r="O21" i="10"/>
  <c r="Q21" i="10"/>
  <c r="S21" i="10"/>
  <c r="U21" i="10"/>
  <c r="W21" i="10"/>
  <c r="B22" i="10"/>
  <c r="C22" i="10"/>
  <c r="E22" i="10"/>
  <c r="G22" i="10"/>
  <c r="I22" i="10"/>
  <c r="K22" i="10"/>
  <c r="M22" i="10"/>
  <c r="O22" i="10"/>
  <c r="Q22" i="10"/>
  <c r="S22" i="10"/>
  <c r="U22" i="10"/>
  <c r="W22" i="10"/>
  <c r="B23" i="10"/>
  <c r="C23" i="10"/>
  <c r="E23" i="10"/>
  <c r="G23" i="10"/>
  <c r="I23" i="10"/>
  <c r="K23" i="10"/>
  <c r="M23" i="10"/>
  <c r="O23" i="10"/>
  <c r="Q23" i="10"/>
  <c r="S23" i="10"/>
  <c r="U23" i="10"/>
  <c r="W23" i="10"/>
  <c r="B24" i="10"/>
  <c r="C24" i="10"/>
  <c r="E24" i="10"/>
  <c r="G24" i="10"/>
  <c r="I24" i="10"/>
  <c r="K24" i="10"/>
  <c r="M24" i="10"/>
  <c r="O24" i="10"/>
  <c r="Q24" i="10"/>
  <c r="S24" i="10"/>
  <c r="U24" i="10"/>
  <c r="W24" i="10"/>
  <c r="B25" i="10"/>
  <c r="C25" i="10"/>
  <c r="E25" i="10"/>
  <c r="G25" i="10"/>
  <c r="I25" i="10"/>
  <c r="K25" i="10"/>
  <c r="M25" i="10"/>
  <c r="O25" i="10"/>
  <c r="Q25" i="10"/>
  <c r="S25" i="10"/>
  <c r="U25" i="10"/>
  <c r="W25" i="10"/>
  <c r="B26" i="10"/>
  <c r="C26" i="10"/>
  <c r="E26" i="10"/>
  <c r="G26" i="10"/>
  <c r="I26" i="10"/>
  <c r="K26" i="10"/>
  <c r="M26" i="10"/>
  <c r="O26" i="10"/>
  <c r="Q26" i="10"/>
  <c r="S26" i="10"/>
  <c r="U26" i="10"/>
  <c r="W26" i="10"/>
  <c r="B27" i="10"/>
  <c r="C27" i="10"/>
  <c r="E27" i="10"/>
  <c r="G27" i="10"/>
  <c r="I27" i="10"/>
  <c r="K27" i="10"/>
  <c r="M27" i="10"/>
  <c r="O27" i="10"/>
  <c r="Q27" i="10"/>
  <c r="S27" i="10"/>
  <c r="U27" i="10"/>
  <c r="W27" i="10"/>
  <c r="B28" i="10"/>
  <c r="C28" i="10"/>
  <c r="E28" i="10"/>
  <c r="G28" i="10"/>
  <c r="I28" i="10"/>
  <c r="K28" i="10"/>
  <c r="M28" i="10"/>
  <c r="O28" i="10"/>
  <c r="Q28" i="10"/>
  <c r="S28" i="10"/>
  <c r="U28" i="10"/>
  <c r="W28" i="10"/>
  <c r="B29" i="10"/>
  <c r="C29" i="10"/>
  <c r="E29" i="10"/>
  <c r="G29" i="10"/>
  <c r="I29" i="10"/>
  <c r="K29" i="10"/>
  <c r="M29" i="10"/>
  <c r="O29" i="10"/>
  <c r="Q29" i="10"/>
  <c r="S29" i="10"/>
  <c r="U29" i="10"/>
  <c r="W29" i="10"/>
  <c r="B30" i="10"/>
  <c r="C30" i="10"/>
  <c r="E30" i="10"/>
  <c r="G30" i="10"/>
  <c r="I30" i="10"/>
  <c r="K30" i="10"/>
  <c r="M30" i="10"/>
  <c r="O30" i="10"/>
  <c r="Q30" i="10"/>
  <c r="S30" i="10"/>
  <c r="U30" i="10"/>
  <c r="W30" i="10"/>
  <c r="B31" i="10"/>
  <c r="C31" i="10"/>
  <c r="E31" i="10"/>
  <c r="G31" i="10"/>
  <c r="I31" i="10"/>
  <c r="K31" i="10"/>
  <c r="M31" i="10"/>
  <c r="O31" i="10"/>
  <c r="Q31" i="10"/>
  <c r="S31" i="10"/>
  <c r="U31" i="10"/>
  <c r="W31" i="10"/>
  <c r="B32" i="10"/>
  <c r="C32" i="10"/>
  <c r="E32" i="10"/>
  <c r="G32" i="10"/>
  <c r="I32" i="10"/>
  <c r="K32" i="10"/>
  <c r="M32" i="10"/>
  <c r="O32" i="10"/>
  <c r="Q32" i="10"/>
  <c r="S32" i="10"/>
  <c r="U32" i="10"/>
  <c r="W32" i="10"/>
  <c r="B33" i="10"/>
  <c r="C33" i="10"/>
  <c r="E33" i="10"/>
  <c r="G33" i="10"/>
  <c r="I33" i="10"/>
  <c r="K33" i="10"/>
  <c r="M33" i="10"/>
  <c r="O33" i="10"/>
  <c r="Q33" i="10"/>
  <c r="S33" i="10"/>
  <c r="U33" i="10"/>
  <c r="W33" i="10"/>
  <c r="B34" i="10"/>
  <c r="C34" i="10"/>
  <c r="E34" i="10"/>
  <c r="G34" i="10"/>
  <c r="I34" i="10"/>
  <c r="K34" i="10"/>
  <c r="M34" i="10"/>
  <c r="O34" i="10"/>
  <c r="Q34" i="10"/>
  <c r="S34" i="10"/>
  <c r="U34" i="10"/>
  <c r="W34" i="10"/>
  <c r="B35" i="10"/>
  <c r="C35" i="10"/>
  <c r="E35" i="10"/>
  <c r="G35" i="10"/>
  <c r="I35" i="10"/>
  <c r="K35" i="10"/>
  <c r="M35" i="10"/>
  <c r="O35" i="10"/>
  <c r="Q35" i="10"/>
  <c r="S35" i="10"/>
  <c r="U35" i="10"/>
  <c r="W35" i="10"/>
  <c r="B36" i="10"/>
  <c r="C36" i="10"/>
  <c r="E36" i="10"/>
  <c r="G36" i="10"/>
  <c r="I36" i="10"/>
  <c r="K36" i="10"/>
  <c r="M36" i="10"/>
  <c r="O36" i="10"/>
  <c r="Q36" i="10"/>
  <c r="S36" i="10"/>
  <c r="U36" i="10"/>
  <c r="W36" i="10"/>
  <c r="B37" i="10"/>
  <c r="C37" i="10"/>
  <c r="E37" i="10"/>
  <c r="G37" i="10"/>
  <c r="I37" i="10"/>
  <c r="K37" i="10"/>
  <c r="M37" i="10"/>
  <c r="O37" i="10"/>
  <c r="Q37" i="10"/>
  <c r="S37" i="10"/>
  <c r="U37" i="10"/>
  <c r="W37" i="10"/>
  <c r="B38" i="10"/>
  <c r="C38" i="10"/>
  <c r="E38" i="10"/>
  <c r="G38" i="10"/>
  <c r="I38" i="10"/>
  <c r="K38" i="10"/>
  <c r="M38" i="10"/>
  <c r="O38" i="10"/>
  <c r="Q38" i="10"/>
  <c r="S38" i="10"/>
  <c r="U38" i="10"/>
  <c r="W38" i="10"/>
  <c r="B39" i="10"/>
  <c r="C39" i="10"/>
  <c r="E39" i="10"/>
  <c r="G39" i="10"/>
  <c r="I39" i="10"/>
  <c r="K39" i="10"/>
  <c r="M39" i="10"/>
  <c r="O39" i="10"/>
  <c r="Q39" i="10"/>
  <c r="S39" i="10"/>
  <c r="U39" i="10"/>
  <c r="W39" i="10"/>
  <c r="B40" i="10"/>
  <c r="C40" i="10"/>
  <c r="E40" i="10"/>
  <c r="G40" i="10"/>
  <c r="I40" i="10"/>
  <c r="K40" i="10"/>
  <c r="M40" i="10"/>
  <c r="O40" i="10"/>
  <c r="Q40" i="10"/>
  <c r="S40" i="10"/>
  <c r="U40" i="10"/>
  <c r="W40" i="10"/>
  <c r="B41" i="10"/>
  <c r="C41" i="10"/>
  <c r="E41" i="10"/>
  <c r="G41" i="10"/>
  <c r="I41" i="10"/>
  <c r="K41" i="10"/>
  <c r="M41" i="10"/>
  <c r="O41" i="10"/>
  <c r="Q41" i="10"/>
  <c r="S41" i="10"/>
  <c r="U41" i="10"/>
  <c r="W41" i="10"/>
  <c r="B42" i="10"/>
  <c r="C42" i="10"/>
  <c r="E42" i="10"/>
  <c r="G42" i="10"/>
  <c r="I42" i="10"/>
  <c r="K42" i="10"/>
  <c r="M42" i="10"/>
  <c r="O42" i="10"/>
  <c r="Q42" i="10"/>
  <c r="S42" i="10"/>
  <c r="U42" i="10"/>
  <c r="W42" i="10"/>
  <c r="B43" i="10"/>
  <c r="C43" i="10"/>
  <c r="E43" i="10"/>
  <c r="G43" i="10"/>
  <c r="I43" i="10"/>
  <c r="K43" i="10"/>
  <c r="M43" i="10"/>
  <c r="O43" i="10"/>
  <c r="Q43" i="10"/>
  <c r="S43" i="10"/>
  <c r="U43" i="10"/>
  <c r="W43" i="10"/>
  <c r="B44" i="10"/>
  <c r="C44" i="10"/>
  <c r="E44" i="10"/>
  <c r="G44" i="10"/>
  <c r="I44" i="10"/>
  <c r="K44" i="10"/>
  <c r="M44" i="10"/>
  <c r="O44" i="10"/>
  <c r="Q44" i="10"/>
  <c r="S44" i="10"/>
  <c r="U44" i="10"/>
  <c r="W44" i="10"/>
  <c r="B45" i="10"/>
  <c r="C45" i="10"/>
  <c r="E45" i="10"/>
  <c r="G45" i="10"/>
  <c r="I45" i="10"/>
  <c r="K45" i="10"/>
  <c r="M45" i="10"/>
  <c r="O45" i="10"/>
  <c r="Q45" i="10"/>
  <c r="S45" i="10"/>
  <c r="U45" i="10"/>
  <c r="W45" i="10"/>
  <c r="B46" i="10"/>
  <c r="C46" i="10"/>
  <c r="E46" i="10"/>
  <c r="G46" i="10"/>
  <c r="I46" i="10"/>
  <c r="K46" i="10"/>
  <c r="M46" i="10"/>
  <c r="O46" i="10"/>
  <c r="Q46" i="10"/>
  <c r="S46" i="10"/>
  <c r="U46" i="10"/>
  <c r="W46" i="10"/>
  <c r="B47" i="10"/>
  <c r="C47" i="10"/>
  <c r="E47" i="10"/>
  <c r="G47" i="10"/>
  <c r="I47" i="10"/>
  <c r="K47" i="10"/>
  <c r="M47" i="10"/>
  <c r="O47" i="10"/>
  <c r="Q47" i="10"/>
  <c r="S47" i="10"/>
  <c r="U47" i="10"/>
  <c r="W47" i="10"/>
  <c r="B48" i="10"/>
  <c r="C48" i="10"/>
  <c r="E48" i="10"/>
  <c r="G48" i="10"/>
  <c r="I48" i="10"/>
  <c r="K48" i="10"/>
  <c r="M48" i="10"/>
  <c r="O48" i="10"/>
  <c r="Q48" i="10"/>
  <c r="S48" i="10"/>
  <c r="U48" i="10"/>
  <c r="W48" i="10"/>
  <c r="B49" i="10"/>
  <c r="C49" i="10"/>
  <c r="E49" i="10"/>
  <c r="G49" i="10"/>
  <c r="I49" i="10"/>
  <c r="K49" i="10"/>
  <c r="M49" i="10"/>
  <c r="O49" i="10"/>
  <c r="Q49" i="10"/>
  <c r="S49" i="10"/>
  <c r="U49" i="10"/>
  <c r="W49" i="10"/>
  <c r="B50" i="10"/>
  <c r="C50" i="10"/>
  <c r="E50" i="10"/>
  <c r="G50" i="10"/>
  <c r="I50" i="10"/>
  <c r="K50" i="10"/>
  <c r="M50" i="10"/>
  <c r="O50" i="10"/>
  <c r="Q50" i="10"/>
  <c r="S50" i="10"/>
  <c r="U50" i="10"/>
  <c r="W50" i="10"/>
  <c r="B51" i="10"/>
  <c r="C51" i="10"/>
  <c r="E51" i="10"/>
  <c r="G51" i="10"/>
  <c r="I51" i="10"/>
  <c r="K51" i="10"/>
  <c r="M51" i="10"/>
  <c r="O51" i="10"/>
  <c r="Q51" i="10"/>
  <c r="S51" i="10"/>
  <c r="U51" i="10"/>
  <c r="W51" i="10"/>
  <c r="B52" i="10"/>
  <c r="C52" i="10"/>
  <c r="E52" i="10"/>
  <c r="G52" i="10"/>
  <c r="I52" i="10"/>
  <c r="K52" i="10"/>
  <c r="M52" i="10"/>
  <c r="O52" i="10"/>
  <c r="Q52" i="10"/>
  <c r="S52" i="10"/>
  <c r="U52" i="10"/>
  <c r="W52" i="10"/>
  <c r="B53" i="10"/>
  <c r="C53" i="10"/>
  <c r="E53" i="10"/>
  <c r="G53" i="10"/>
  <c r="I53" i="10"/>
  <c r="K53" i="10"/>
  <c r="M53" i="10"/>
  <c r="O53" i="10"/>
  <c r="Q53" i="10"/>
  <c r="S53" i="10"/>
  <c r="U53" i="10"/>
  <c r="W53" i="10"/>
  <c r="B54" i="10"/>
  <c r="C54" i="10"/>
  <c r="E54" i="10"/>
  <c r="G54" i="10"/>
  <c r="I54" i="10"/>
  <c r="K54" i="10"/>
  <c r="M54" i="10"/>
  <c r="O54" i="10"/>
  <c r="Q54" i="10"/>
  <c r="S54" i="10"/>
  <c r="U54" i="10"/>
  <c r="W54" i="10"/>
  <c r="B55" i="10"/>
  <c r="C55" i="10"/>
  <c r="E55" i="10"/>
  <c r="G55" i="10"/>
  <c r="I55" i="10"/>
  <c r="K55" i="10"/>
  <c r="M55" i="10"/>
  <c r="O55" i="10"/>
  <c r="Q55" i="10"/>
  <c r="S55" i="10"/>
  <c r="U55" i="10"/>
  <c r="W55" i="10"/>
  <c r="B56" i="10"/>
  <c r="C56" i="10"/>
  <c r="E56" i="10"/>
  <c r="G56" i="10"/>
  <c r="I56" i="10"/>
  <c r="K56" i="10"/>
  <c r="M56" i="10"/>
  <c r="O56" i="10"/>
  <c r="Q56" i="10"/>
  <c r="S56" i="10"/>
  <c r="U56" i="10"/>
  <c r="W56" i="10"/>
  <c r="B57" i="10"/>
  <c r="C57" i="10"/>
  <c r="E57" i="10"/>
  <c r="G57" i="10"/>
  <c r="I57" i="10"/>
  <c r="K57" i="10"/>
  <c r="M57" i="10"/>
  <c r="O57" i="10"/>
  <c r="Q57" i="10"/>
  <c r="S57" i="10"/>
  <c r="U57" i="10"/>
  <c r="W57" i="10"/>
  <c r="B58" i="10"/>
  <c r="C58" i="10"/>
  <c r="E58" i="10"/>
  <c r="G58" i="10"/>
  <c r="I58" i="10"/>
  <c r="K58" i="10"/>
  <c r="M58" i="10"/>
  <c r="O58" i="10"/>
  <c r="Q58" i="10"/>
  <c r="S58" i="10"/>
  <c r="U58" i="10"/>
  <c r="W58" i="10"/>
  <c r="B59" i="10"/>
  <c r="C59" i="10"/>
  <c r="E59" i="10"/>
  <c r="G59" i="10"/>
  <c r="I59" i="10"/>
  <c r="K59" i="10"/>
  <c r="M59" i="10"/>
  <c r="O59" i="10"/>
  <c r="Q59" i="10"/>
  <c r="S59" i="10"/>
  <c r="U59" i="10"/>
  <c r="W59" i="10"/>
  <c r="B60" i="10"/>
  <c r="C60" i="10"/>
  <c r="E60" i="10"/>
  <c r="G60" i="10"/>
  <c r="I60" i="10"/>
  <c r="K60" i="10"/>
  <c r="M60" i="10"/>
  <c r="O60" i="10"/>
  <c r="Q60" i="10"/>
  <c r="S60" i="10"/>
  <c r="U60" i="10"/>
  <c r="W60" i="10"/>
  <c r="B61" i="10"/>
  <c r="C61" i="10"/>
  <c r="E61" i="10"/>
  <c r="G61" i="10"/>
  <c r="I61" i="10"/>
  <c r="K61" i="10"/>
  <c r="M61" i="10"/>
  <c r="O61" i="10"/>
  <c r="Q61" i="10"/>
  <c r="S61" i="10"/>
  <c r="U61" i="10"/>
  <c r="W61" i="10"/>
  <c r="B62" i="10"/>
  <c r="C62" i="10"/>
  <c r="E62" i="10"/>
  <c r="G62" i="10"/>
  <c r="I62" i="10"/>
  <c r="K62" i="10"/>
  <c r="M62" i="10"/>
  <c r="O62" i="10"/>
  <c r="Q62" i="10"/>
  <c r="S62" i="10"/>
  <c r="U62" i="10"/>
  <c r="W62" i="10"/>
  <c r="B63" i="10"/>
  <c r="C63" i="10"/>
  <c r="E63" i="10"/>
  <c r="G63" i="10"/>
  <c r="I63" i="10"/>
  <c r="K63" i="10"/>
  <c r="M63" i="10"/>
  <c r="O63" i="10"/>
  <c r="Q63" i="10"/>
  <c r="S63" i="10"/>
  <c r="U63" i="10"/>
  <c r="W63" i="10"/>
  <c r="B64" i="10"/>
  <c r="C64" i="10"/>
  <c r="E64" i="10"/>
  <c r="G64" i="10"/>
  <c r="I64" i="10"/>
  <c r="K64" i="10"/>
  <c r="M64" i="10"/>
  <c r="O64" i="10"/>
  <c r="Q64" i="10"/>
  <c r="S64" i="10"/>
  <c r="U64" i="10"/>
  <c r="W64" i="10"/>
  <c r="B65" i="10"/>
  <c r="C65" i="10"/>
  <c r="E65" i="10"/>
  <c r="G65" i="10"/>
  <c r="I65" i="10"/>
  <c r="K65" i="10"/>
  <c r="M65" i="10"/>
  <c r="O65" i="10"/>
  <c r="Q65" i="10"/>
  <c r="S65" i="10"/>
  <c r="U65" i="10"/>
  <c r="W65" i="10"/>
  <c r="B66" i="10"/>
  <c r="C66" i="10"/>
  <c r="E66" i="10"/>
  <c r="G66" i="10"/>
  <c r="I66" i="10"/>
  <c r="K66" i="10"/>
  <c r="M66" i="10"/>
  <c r="O66" i="10"/>
  <c r="Q66" i="10"/>
  <c r="S66" i="10"/>
  <c r="U66" i="10"/>
  <c r="W66" i="10"/>
  <c r="B67" i="10"/>
  <c r="C67" i="10"/>
  <c r="E67" i="10"/>
  <c r="G67" i="10"/>
  <c r="I67" i="10"/>
  <c r="K67" i="10"/>
  <c r="M67" i="10"/>
  <c r="O67" i="10"/>
  <c r="Q67" i="10"/>
  <c r="S67" i="10"/>
  <c r="U67" i="10"/>
  <c r="W67" i="10"/>
  <c r="B68" i="10"/>
  <c r="C68" i="10"/>
  <c r="E68" i="10"/>
  <c r="G68" i="10"/>
  <c r="I68" i="10"/>
  <c r="K68" i="10"/>
  <c r="M68" i="10"/>
  <c r="O68" i="10"/>
  <c r="Q68" i="10"/>
  <c r="S68" i="10"/>
  <c r="U68" i="10"/>
  <c r="W68" i="10"/>
  <c r="B69" i="10"/>
  <c r="C69" i="10"/>
  <c r="E69" i="10"/>
  <c r="G69" i="10"/>
  <c r="I69" i="10"/>
  <c r="K69" i="10"/>
  <c r="M69" i="10"/>
  <c r="O69" i="10"/>
  <c r="Q69" i="10"/>
  <c r="S69" i="10"/>
  <c r="U69" i="10"/>
  <c r="W69" i="10"/>
  <c r="B70" i="10"/>
  <c r="C70" i="10"/>
  <c r="E70" i="10"/>
  <c r="G70" i="10"/>
  <c r="I70" i="10"/>
  <c r="K70" i="10"/>
  <c r="M70" i="10"/>
  <c r="O70" i="10"/>
  <c r="Q70" i="10"/>
  <c r="S70" i="10"/>
  <c r="U70" i="10"/>
  <c r="W70" i="10"/>
  <c r="B71" i="10"/>
  <c r="C71" i="10"/>
  <c r="E71" i="10"/>
  <c r="G71" i="10"/>
  <c r="I71" i="10"/>
  <c r="K71" i="10"/>
  <c r="M71" i="10"/>
  <c r="O71" i="10"/>
  <c r="Q71" i="10"/>
  <c r="S71" i="10"/>
  <c r="U71" i="10"/>
  <c r="W71" i="10"/>
  <c r="B72" i="10"/>
  <c r="C72" i="10"/>
  <c r="E72" i="10"/>
  <c r="G72" i="10"/>
  <c r="I72" i="10"/>
  <c r="K72" i="10"/>
  <c r="M72" i="10"/>
  <c r="O72" i="10"/>
  <c r="Q72" i="10"/>
  <c r="S72" i="10"/>
  <c r="U72" i="10"/>
  <c r="W72" i="10"/>
  <c r="B74" i="10"/>
  <c r="B75" i="10"/>
  <c r="D75" i="10"/>
  <c r="F75" i="10"/>
  <c r="H75" i="10"/>
  <c r="J75" i="10"/>
  <c r="L75" i="10"/>
  <c r="N75" i="10"/>
  <c r="P75" i="10"/>
  <c r="R75" i="10"/>
  <c r="T75" i="10"/>
  <c r="V75" i="10"/>
  <c r="B7" i="15"/>
  <c r="C7" i="15"/>
  <c r="E7" i="15"/>
  <c r="G7" i="15"/>
  <c r="I7" i="15"/>
  <c r="K7" i="15"/>
  <c r="M7" i="15"/>
  <c r="O7" i="15"/>
  <c r="Q7" i="15"/>
  <c r="S7" i="15"/>
  <c r="B8" i="15"/>
  <c r="C8" i="15"/>
  <c r="E8" i="15"/>
  <c r="G8" i="15"/>
  <c r="I8" i="15"/>
  <c r="K8" i="15"/>
  <c r="M8" i="15"/>
  <c r="O8" i="15"/>
  <c r="Q8" i="15"/>
  <c r="S8" i="15"/>
  <c r="B9" i="15"/>
  <c r="C9" i="15"/>
  <c r="E9" i="15"/>
  <c r="G9" i="15"/>
  <c r="I9" i="15"/>
  <c r="K9" i="15"/>
  <c r="M9" i="15"/>
  <c r="O9" i="15"/>
  <c r="Q9" i="15"/>
  <c r="S9" i="15"/>
  <c r="B10" i="15"/>
  <c r="C10" i="15"/>
  <c r="E10" i="15"/>
  <c r="G10" i="15"/>
  <c r="I10" i="15"/>
  <c r="K10" i="15"/>
  <c r="M10" i="15"/>
  <c r="O10" i="15"/>
  <c r="Q10" i="15"/>
  <c r="S10" i="15"/>
  <c r="B11" i="15"/>
  <c r="C11" i="15"/>
  <c r="E11" i="15"/>
  <c r="G11" i="15"/>
  <c r="I11" i="15"/>
  <c r="K11" i="15"/>
  <c r="M11" i="15"/>
  <c r="O11" i="15"/>
  <c r="Q11" i="15"/>
  <c r="S11" i="15"/>
  <c r="B12" i="15"/>
  <c r="C12" i="15"/>
  <c r="D12" i="15"/>
  <c r="E12" i="15"/>
  <c r="G12" i="15"/>
  <c r="I12" i="15"/>
  <c r="J12" i="15"/>
  <c r="K12" i="15"/>
  <c r="M12" i="15"/>
  <c r="O12" i="15"/>
  <c r="Q12" i="15"/>
  <c r="S12" i="15"/>
  <c r="B14" i="15"/>
  <c r="C14" i="15"/>
  <c r="E14" i="15"/>
  <c r="G14" i="15"/>
  <c r="I14" i="15"/>
  <c r="K14" i="15"/>
  <c r="M14" i="15"/>
  <c r="O14" i="15"/>
  <c r="Q14" i="15"/>
  <c r="S14" i="15"/>
  <c r="B15" i="15"/>
  <c r="C15" i="15"/>
  <c r="E15" i="15"/>
  <c r="G15" i="15"/>
  <c r="I15" i="15"/>
  <c r="K15" i="15"/>
  <c r="M15" i="15"/>
  <c r="O15" i="15"/>
  <c r="Q15" i="15"/>
  <c r="S15" i="15"/>
  <c r="B16" i="15"/>
  <c r="C16" i="15"/>
  <c r="E16" i="15"/>
  <c r="G16" i="15"/>
  <c r="I16" i="15"/>
  <c r="K16" i="15"/>
  <c r="M16" i="15"/>
  <c r="O16" i="15"/>
  <c r="Q16" i="15"/>
  <c r="S16" i="15"/>
  <c r="B17" i="15"/>
  <c r="C17" i="15"/>
  <c r="E17" i="15"/>
  <c r="G17" i="15"/>
  <c r="I17" i="15"/>
  <c r="K17" i="15"/>
  <c r="M17" i="15"/>
  <c r="O17" i="15"/>
  <c r="Q17" i="15"/>
  <c r="S17" i="15"/>
  <c r="B18" i="15"/>
  <c r="C18" i="15"/>
  <c r="E18" i="15"/>
  <c r="G18" i="15"/>
  <c r="I18" i="15"/>
  <c r="K18" i="15"/>
  <c r="M18" i="15"/>
  <c r="O18" i="15"/>
  <c r="Q18" i="15"/>
  <c r="S18" i="15"/>
  <c r="B19" i="15"/>
  <c r="C19" i="15"/>
  <c r="E19" i="15"/>
  <c r="G19" i="15"/>
  <c r="I19" i="15"/>
  <c r="K19" i="15"/>
  <c r="M19" i="15"/>
  <c r="O19" i="15"/>
  <c r="Q19" i="15"/>
  <c r="S19" i="15"/>
  <c r="B20" i="15"/>
  <c r="C20" i="15"/>
  <c r="E20" i="15"/>
  <c r="G20" i="15"/>
  <c r="I20" i="15"/>
  <c r="K20" i="15"/>
  <c r="M20" i="15"/>
  <c r="O20" i="15"/>
  <c r="Q20" i="15"/>
  <c r="S20" i="15"/>
  <c r="B21" i="15"/>
  <c r="C21" i="15"/>
  <c r="E21" i="15"/>
  <c r="G21" i="15"/>
  <c r="I21" i="15"/>
  <c r="J21" i="15"/>
  <c r="K21" i="15"/>
  <c r="M21" i="15"/>
  <c r="O21" i="15"/>
  <c r="Q21" i="15"/>
  <c r="S21" i="15"/>
  <c r="B22" i="15"/>
  <c r="C22" i="15"/>
  <c r="E22" i="15"/>
  <c r="G22" i="15"/>
  <c r="I22" i="15"/>
  <c r="K22" i="15"/>
  <c r="M22" i="15"/>
  <c r="O22" i="15"/>
  <c r="Q22" i="15"/>
  <c r="S22" i="15"/>
  <c r="B23" i="15"/>
  <c r="C23" i="15"/>
  <c r="E23" i="15"/>
  <c r="G23" i="15"/>
  <c r="I23" i="15"/>
  <c r="K23" i="15"/>
  <c r="M23" i="15"/>
  <c r="O23" i="15"/>
  <c r="Q23" i="15"/>
  <c r="S23" i="15"/>
  <c r="B24" i="15"/>
  <c r="C24" i="15"/>
  <c r="E24" i="15"/>
  <c r="G24" i="15"/>
  <c r="I24" i="15"/>
  <c r="K24" i="15"/>
  <c r="M24" i="15"/>
  <c r="O24" i="15"/>
  <c r="Q24" i="15"/>
  <c r="S24" i="15"/>
  <c r="B25" i="15"/>
  <c r="C25" i="15"/>
  <c r="E25" i="15"/>
  <c r="G25" i="15"/>
  <c r="I25" i="15"/>
  <c r="K25" i="15"/>
  <c r="M25" i="15"/>
  <c r="O25" i="15"/>
  <c r="Q25" i="15"/>
  <c r="S25" i="15"/>
  <c r="B26" i="15"/>
  <c r="C26" i="15"/>
  <c r="E26" i="15"/>
  <c r="G26" i="15"/>
  <c r="I26" i="15"/>
  <c r="J26" i="15"/>
  <c r="K26" i="15"/>
  <c r="L26" i="15"/>
  <c r="M26" i="15"/>
  <c r="O26" i="15"/>
  <c r="Q26" i="15"/>
  <c r="S26" i="15"/>
  <c r="B27" i="15"/>
  <c r="C27" i="15"/>
  <c r="E27" i="15"/>
  <c r="G27" i="15"/>
  <c r="I27" i="15"/>
  <c r="K27" i="15"/>
  <c r="M27" i="15"/>
  <c r="O27" i="15"/>
  <c r="Q27" i="15"/>
  <c r="S27" i="15"/>
  <c r="B28" i="15"/>
  <c r="C28" i="15"/>
  <c r="E28" i="15"/>
  <c r="G28" i="15"/>
  <c r="I28" i="15"/>
  <c r="K28" i="15"/>
  <c r="M28" i="15"/>
  <c r="O28" i="15"/>
  <c r="Q28" i="15"/>
  <c r="S28" i="15"/>
  <c r="B29" i="15"/>
  <c r="C29" i="15"/>
  <c r="E29" i="15"/>
  <c r="G29" i="15"/>
  <c r="I29" i="15"/>
  <c r="K29" i="15"/>
  <c r="M29" i="15"/>
  <c r="O29" i="15"/>
  <c r="Q29" i="15"/>
  <c r="S29" i="15"/>
  <c r="B30" i="15"/>
  <c r="C30" i="15"/>
  <c r="E30" i="15"/>
  <c r="G30" i="15"/>
  <c r="I30" i="15"/>
  <c r="K30" i="15"/>
  <c r="M30" i="15"/>
  <c r="O30" i="15"/>
  <c r="Q30" i="15"/>
  <c r="S30" i="15"/>
  <c r="B31" i="15"/>
  <c r="C31" i="15"/>
  <c r="E31" i="15"/>
  <c r="G31" i="15"/>
  <c r="I31" i="15"/>
  <c r="J31" i="15"/>
  <c r="K31" i="15"/>
  <c r="L31" i="15"/>
  <c r="M31" i="15"/>
  <c r="O31" i="15"/>
  <c r="Q31" i="15"/>
  <c r="S31" i="15"/>
  <c r="B32" i="15"/>
  <c r="C32" i="15"/>
  <c r="E32" i="15"/>
  <c r="G32" i="15"/>
  <c r="I32" i="15"/>
  <c r="K32" i="15"/>
  <c r="M32" i="15"/>
  <c r="O32" i="15"/>
  <c r="Q32" i="15"/>
  <c r="S32" i="15"/>
  <c r="B33" i="15"/>
  <c r="C33" i="15"/>
  <c r="E33" i="15"/>
  <c r="G33" i="15"/>
  <c r="I33" i="15"/>
  <c r="J33" i="15"/>
  <c r="K33" i="15"/>
  <c r="L33" i="15"/>
  <c r="M33" i="15"/>
  <c r="O33" i="15"/>
  <c r="Q33" i="15"/>
  <c r="S33" i="15"/>
  <c r="B35" i="15"/>
  <c r="B36" i="15"/>
  <c r="D36" i="15"/>
  <c r="F36" i="15"/>
  <c r="H36" i="15"/>
  <c r="J36" i="15"/>
  <c r="L36" i="15"/>
  <c r="N36" i="15"/>
  <c r="P36" i="15"/>
  <c r="R36" i="15"/>
  <c r="F1" i="57"/>
  <c r="C8" i="57"/>
  <c r="E8" i="57"/>
  <c r="G8" i="57"/>
  <c r="I8" i="57"/>
  <c r="K8" i="57"/>
  <c r="M8" i="57"/>
  <c r="O8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B15" i="57"/>
  <c r="C15" i="57"/>
  <c r="D15" i="57"/>
  <c r="E15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C16" i="57"/>
  <c r="E16" i="57"/>
  <c r="G16" i="57"/>
  <c r="I16" i="57"/>
  <c r="K16" i="57"/>
  <c r="M16" i="57"/>
  <c r="O16" i="57"/>
  <c r="Q16" i="57"/>
  <c r="B17" i="57"/>
  <c r="C17" i="57"/>
  <c r="D17" i="57"/>
  <c r="E17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B20" i="57"/>
  <c r="D20" i="57"/>
  <c r="F20" i="57"/>
  <c r="H20" i="57"/>
  <c r="J20" i="57"/>
  <c r="L20" i="57"/>
  <c r="N20" i="57"/>
  <c r="P20" i="57"/>
  <c r="C25" i="57"/>
  <c r="E25" i="57"/>
  <c r="G25" i="57"/>
  <c r="I25" i="57"/>
  <c r="K25" i="57"/>
  <c r="M25" i="57"/>
  <c r="O25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B29" i="57"/>
  <c r="C29" i="57"/>
  <c r="D29" i="57"/>
  <c r="E29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AD1" i="94"/>
  <c r="B7" i="94"/>
  <c r="C7" i="94"/>
  <c r="E7" i="94"/>
  <c r="G7" i="94"/>
  <c r="I7" i="94"/>
  <c r="K7" i="94"/>
  <c r="M7" i="94"/>
  <c r="O7" i="94"/>
  <c r="Q7" i="94"/>
  <c r="S7" i="94"/>
  <c r="U7" i="94"/>
  <c r="W7" i="94"/>
  <c r="Y7" i="94"/>
  <c r="AA7" i="94"/>
  <c r="AC7" i="94"/>
  <c r="AE7" i="94"/>
  <c r="AG7" i="94"/>
  <c r="AI7" i="94"/>
  <c r="AK7" i="94"/>
  <c r="AM7" i="94"/>
  <c r="AO7" i="94"/>
  <c r="B8" i="94"/>
  <c r="C8" i="94"/>
  <c r="E8" i="94"/>
  <c r="G8" i="94"/>
  <c r="I8" i="94"/>
  <c r="K8" i="94"/>
  <c r="M8" i="94"/>
  <c r="O8" i="94"/>
  <c r="Q8" i="94"/>
  <c r="S8" i="94"/>
  <c r="U8" i="94"/>
  <c r="W8" i="94"/>
  <c r="Y8" i="94"/>
  <c r="AA8" i="94"/>
  <c r="AC8" i="94"/>
  <c r="AE8" i="94"/>
  <c r="AG8" i="94"/>
  <c r="AI8" i="94"/>
  <c r="AK8" i="94"/>
  <c r="AM8" i="94"/>
  <c r="AO8" i="94"/>
  <c r="B9" i="94"/>
  <c r="C9" i="94"/>
  <c r="E9" i="94"/>
  <c r="G9" i="94"/>
  <c r="I9" i="94"/>
  <c r="K9" i="94"/>
  <c r="M9" i="94"/>
  <c r="O9" i="94"/>
  <c r="Q9" i="94"/>
  <c r="S9" i="94"/>
  <c r="U9" i="94"/>
  <c r="W9" i="94"/>
  <c r="Y9" i="94"/>
  <c r="AA9" i="94"/>
  <c r="AC9" i="94"/>
  <c r="AE9" i="94"/>
  <c r="AG9" i="94"/>
  <c r="AI9" i="94"/>
  <c r="AK9" i="94"/>
  <c r="AM9" i="94"/>
  <c r="AO9" i="94"/>
  <c r="B10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AA10" i="94"/>
  <c r="AC10" i="94"/>
  <c r="AE10" i="94"/>
  <c r="AG10" i="94"/>
  <c r="AI10" i="94"/>
  <c r="AK10" i="94"/>
  <c r="AM10" i="94"/>
  <c r="AO10" i="94"/>
  <c r="B12" i="94"/>
  <c r="C12" i="94"/>
  <c r="E12" i="94"/>
  <c r="G12" i="94"/>
  <c r="I12" i="94"/>
  <c r="K12" i="94"/>
  <c r="M12" i="94"/>
  <c r="O12" i="94"/>
  <c r="Q12" i="94"/>
  <c r="S12" i="94"/>
  <c r="U12" i="94"/>
  <c r="W12" i="94"/>
  <c r="Y12" i="94"/>
  <c r="AA12" i="94"/>
  <c r="AC12" i="94"/>
  <c r="AE12" i="94"/>
  <c r="AG12" i="94"/>
  <c r="AI12" i="94"/>
  <c r="AK12" i="94"/>
  <c r="AM12" i="94"/>
  <c r="AO12" i="94"/>
  <c r="B13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AA13" i="94"/>
  <c r="AC13" i="94"/>
  <c r="AE13" i="94"/>
  <c r="AG13" i="94"/>
  <c r="AI13" i="94"/>
  <c r="AK13" i="94"/>
  <c r="AM13" i="94"/>
  <c r="AO13" i="94"/>
  <c r="B14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AA14" i="94"/>
  <c r="AC14" i="94"/>
  <c r="AE14" i="94"/>
  <c r="AG14" i="94"/>
  <c r="AI14" i="94"/>
  <c r="AK14" i="94"/>
  <c r="AM14" i="94"/>
  <c r="AO14" i="94"/>
  <c r="B15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AA15" i="94"/>
  <c r="AC15" i="94"/>
  <c r="AE15" i="94"/>
  <c r="AG15" i="94"/>
  <c r="AI15" i="94"/>
  <c r="AK15" i="94"/>
  <c r="AM15" i="94"/>
  <c r="AO15" i="94"/>
  <c r="B16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AA16" i="94"/>
  <c r="AC16" i="94"/>
  <c r="AE16" i="94"/>
  <c r="AG16" i="94"/>
  <c r="AI16" i="94"/>
  <c r="AK16" i="94"/>
  <c r="AM16" i="94"/>
  <c r="AO16" i="94"/>
  <c r="B17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AA17" i="94"/>
  <c r="AC17" i="94"/>
  <c r="AE17" i="94"/>
  <c r="AG17" i="94"/>
  <c r="AI17" i="94"/>
  <c r="AK17" i="94"/>
  <c r="AM17" i="94"/>
  <c r="AO17" i="94"/>
  <c r="B18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AA18" i="94"/>
  <c r="AC18" i="94"/>
  <c r="AE18" i="94"/>
  <c r="AG18" i="94"/>
  <c r="AI18" i="94"/>
  <c r="AK18" i="94"/>
  <c r="AM18" i="94"/>
  <c r="AO18" i="94"/>
  <c r="B19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AA19" i="94"/>
  <c r="AC19" i="94"/>
  <c r="AE19" i="94"/>
  <c r="AG19" i="94"/>
  <c r="AI19" i="94"/>
  <c r="AK19" i="94"/>
  <c r="AM19" i="94"/>
  <c r="AO19" i="94"/>
  <c r="B20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AA20" i="94"/>
  <c r="AC20" i="94"/>
  <c r="AE20" i="94"/>
  <c r="AG20" i="94"/>
  <c r="AI20" i="94"/>
  <c r="AK20" i="94"/>
  <c r="AM20" i="94"/>
  <c r="AO20" i="94"/>
  <c r="B21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AA21" i="94"/>
  <c r="AC21" i="94"/>
  <c r="AE21" i="94"/>
  <c r="AG21" i="94"/>
  <c r="AI21" i="94"/>
  <c r="AK21" i="94"/>
  <c r="AM21" i="94"/>
  <c r="AO21" i="94"/>
  <c r="B22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AA22" i="94"/>
  <c r="AC22" i="94"/>
  <c r="AE22" i="94"/>
  <c r="AG22" i="94"/>
  <c r="AI22" i="94"/>
  <c r="AK22" i="94"/>
  <c r="AM22" i="94"/>
  <c r="AO22" i="94"/>
  <c r="B23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AA23" i="94"/>
  <c r="AC23" i="94"/>
  <c r="AE23" i="94"/>
  <c r="AG23" i="94"/>
  <c r="AI23" i="94"/>
  <c r="AK23" i="94"/>
  <c r="AM23" i="94"/>
  <c r="AO23" i="94"/>
  <c r="B24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AA24" i="94"/>
  <c r="AC24" i="94"/>
  <c r="AE24" i="94"/>
  <c r="AG24" i="94"/>
  <c r="AI24" i="94"/>
  <c r="AK24" i="94"/>
  <c r="AM24" i="94"/>
  <c r="AO24" i="94"/>
  <c r="B25" i="94"/>
  <c r="C25" i="94"/>
  <c r="E25" i="94"/>
  <c r="G25" i="94"/>
  <c r="I25" i="94"/>
  <c r="K25" i="94"/>
  <c r="M25" i="94"/>
  <c r="O25" i="94"/>
  <c r="Q25" i="94"/>
  <c r="S25" i="94"/>
  <c r="U25" i="94"/>
  <c r="W25" i="94"/>
  <c r="Y25" i="94"/>
  <c r="AA25" i="94"/>
  <c r="AC25" i="94"/>
  <c r="AE25" i="94"/>
  <c r="AG25" i="94"/>
  <c r="AI25" i="94"/>
  <c r="AK25" i="94"/>
  <c r="AM25" i="94"/>
  <c r="AO25" i="94"/>
  <c r="B26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AA26" i="94"/>
  <c r="AC26" i="94"/>
  <c r="AE26" i="94"/>
  <c r="AG26" i="94"/>
  <c r="AI26" i="94"/>
  <c r="AK26" i="94"/>
  <c r="AM26" i="94"/>
  <c r="AO26" i="94"/>
  <c r="B27" i="94"/>
  <c r="C27" i="94"/>
  <c r="E27" i="94"/>
  <c r="G27" i="94"/>
  <c r="I27" i="94"/>
  <c r="K27" i="94"/>
  <c r="M27" i="94"/>
  <c r="O27" i="94"/>
  <c r="Q27" i="94"/>
  <c r="S27" i="94"/>
  <c r="U27" i="94"/>
  <c r="W27" i="94"/>
  <c r="Y27" i="94"/>
  <c r="AA27" i="94"/>
  <c r="AC27" i="94"/>
  <c r="AE27" i="94"/>
  <c r="AG27" i="94"/>
  <c r="AI27" i="94"/>
  <c r="AK27" i="94"/>
  <c r="AM27" i="94"/>
  <c r="AO27" i="94"/>
  <c r="B29" i="94"/>
  <c r="C29" i="94"/>
  <c r="E29" i="94"/>
  <c r="G29" i="94"/>
  <c r="I29" i="94"/>
  <c r="K29" i="94"/>
  <c r="O29" i="94"/>
  <c r="Q29" i="94"/>
  <c r="S29" i="94"/>
  <c r="W29" i="94"/>
  <c r="AA29" i="94"/>
  <c r="AC29" i="94"/>
  <c r="AE29" i="94"/>
  <c r="AG29" i="94"/>
  <c r="AI29" i="94"/>
  <c r="AK29" i="94"/>
  <c r="AM29" i="94"/>
  <c r="AO29" i="94"/>
  <c r="B30" i="94"/>
  <c r="C30" i="94"/>
  <c r="E30" i="94"/>
  <c r="G30" i="94"/>
  <c r="I30" i="94"/>
  <c r="K30" i="94"/>
  <c r="O30" i="94"/>
  <c r="Q30" i="94"/>
  <c r="S30" i="94"/>
  <c r="W30" i="94"/>
  <c r="AA30" i="94"/>
  <c r="AC30" i="94"/>
  <c r="AE30" i="94"/>
  <c r="AG30" i="94"/>
  <c r="AI30" i="94"/>
  <c r="AK30" i="94"/>
  <c r="AM30" i="94"/>
  <c r="AO30" i="94"/>
  <c r="B31" i="94"/>
  <c r="C31" i="94"/>
  <c r="E31" i="94"/>
  <c r="G31" i="94"/>
  <c r="I31" i="94"/>
  <c r="K31" i="94"/>
  <c r="O31" i="94"/>
  <c r="Q31" i="94"/>
  <c r="S31" i="94"/>
  <c r="W31" i="94"/>
  <c r="AA31" i="94"/>
  <c r="AC31" i="94"/>
  <c r="AE31" i="94"/>
  <c r="AG31" i="94"/>
  <c r="AI31" i="94"/>
  <c r="AK31" i="94"/>
  <c r="AM31" i="94"/>
  <c r="AO31" i="94"/>
  <c r="B32" i="94"/>
  <c r="C32" i="94"/>
  <c r="E32" i="94"/>
  <c r="G32" i="94"/>
  <c r="I32" i="94"/>
  <c r="K32" i="94"/>
  <c r="O32" i="94"/>
  <c r="Q32" i="94"/>
  <c r="S32" i="94"/>
  <c r="W32" i="94"/>
  <c r="AA32" i="94"/>
  <c r="AC32" i="94"/>
  <c r="AE32" i="94"/>
  <c r="AG32" i="94"/>
  <c r="AI32" i="94"/>
  <c r="AK32" i="94"/>
  <c r="AM32" i="94"/>
  <c r="AO32" i="94"/>
  <c r="B33" i="94"/>
  <c r="C33" i="94"/>
  <c r="E33" i="94"/>
  <c r="G33" i="94"/>
  <c r="I33" i="94"/>
  <c r="K33" i="94"/>
  <c r="O33" i="94"/>
  <c r="Q33" i="94"/>
  <c r="S33" i="94"/>
  <c r="W33" i="94"/>
  <c r="AA33" i="94"/>
  <c r="AC33" i="94"/>
  <c r="AE33" i="94"/>
  <c r="AG33" i="94"/>
  <c r="AI33" i="94"/>
  <c r="AK33" i="94"/>
  <c r="AM33" i="94"/>
  <c r="AO33" i="94"/>
  <c r="B34" i="94"/>
  <c r="C34" i="94"/>
  <c r="E34" i="94"/>
  <c r="G34" i="94"/>
  <c r="I34" i="94"/>
  <c r="K34" i="94"/>
  <c r="O34" i="94"/>
  <c r="Q34" i="94"/>
  <c r="S34" i="94"/>
  <c r="W34" i="94"/>
  <c r="AA34" i="94"/>
  <c r="AC34" i="94"/>
  <c r="AE34" i="94"/>
  <c r="AG34" i="94"/>
  <c r="AI34" i="94"/>
  <c r="AK34" i="94"/>
  <c r="AM34" i="94"/>
  <c r="AO34" i="94"/>
  <c r="B35" i="94"/>
  <c r="C35" i="94"/>
  <c r="E35" i="94"/>
  <c r="G35" i="94"/>
  <c r="I35" i="94"/>
  <c r="K35" i="94"/>
  <c r="O35" i="94"/>
  <c r="Q35" i="94"/>
  <c r="S35" i="94"/>
  <c r="W35" i="94"/>
  <c r="AA35" i="94"/>
  <c r="AC35" i="94"/>
  <c r="AE35" i="94"/>
  <c r="AG35" i="94"/>
  <c r="AI35" i="94"/>
  <c r="AK35" i="94"/>
  <c r="AM35" i="94"/>
  <c r="AO35" i="94"/>
  <c r="B36" i="94"/>
  <c r="C36" i="94"/>
  <c r="E36" i="94"/>
  <c r="G36" i="94"/>
  <c r="I36" i="94"/>
  <c r="K36" i="94"/>
  <c r="M36" i="94"/>
  <c r="O36" i="94"/>
  <c r="Q36" i="94"/>
  <c r="S36" i="94"/>
  <c r="W36" i="94"/>
  <c r="Y36" i="94"/>
  <c r="AA36" i="94"/>
  <c r="AC36" i="94"/>
  <c r="AE36" i="94"/>
  <c r="AG36" i="94"/>
  <c r="AI36" i="94"/>
  <c r="AK36" i="94"/>
  <c r="AM36" i="94"/>
  <c r="AO36" i="94"/>
  <c r="B37" i="94"/>
  <c r="C37" i="94"/>
  <c r="E37" i="94"/>
  <c r="G37" i="94"/>
  <c r="I37" i="94"/>
  <c r="K37" i="94"/>
  <c r="O37" i="94"/>
  <c r="Q37" i="94"/>
  <c r="S37" i="94"/>
  <c r="W37" i="94"/>
  <c r="Y37" i="94"/>
  <c r="AA37" i="94"/>
  <c r="AC37" i="94"/>
  <c r="AE37" i="94"/>
  <c r="AG37" i="94"/>
  <c r="AI37" i="94"/>
  <c r="AK37" i="94"/>
  <c r="AM37" i="94"/>
  <c r="AO37" i="94"/>
  <c r="B38" i="94"/>
  <c r="C38" i="94"/>
  <c r="E38" i="94"/>
  <c r="G38" i="94"/>
  <c r="I38" i="94"/>
  <c r="K38" i="94"/>
  <c r="M38" i="94"/>
  <c r="O38" i="94"/>
  <c r="Q38" i="94"/>
  <c r="S38" i="94"/>
  <c r="U38" i="94"/>
  <c r="W38" i="94"/>
  <c r="Y38" i="94"/>
  <c r="AA38" i="94"/>
  <c r="AC38" i="94"/>
  <c r="AE38" i="94"/>
  <c r="AG38" i="94"/>
  <c r="AI38" i="94"/>
  <c r="AK38" i="94"/>
  <c r="AM38" i="94"/>
  <c r="AN38" i="94"/>
  <c r="AO38" i="94"/>
  <c r="B40" i="94"/>
  <c r="B41" i="94"/>
  <c r="D41" i="94"/>
  <c r="F41" i="94"/>
  <c r="H41" i="94"/>
  <c r="J41" i="94"/>
  <c r="L41" i="94"/>
  <c r="N41" i="94"/>
  <c r="P41" i="94"/>
  <c r="R41" i="94"/>
  <c r="T41" i="94"/>
  <c r="V41" i="94"/>
  <c r="X41" i="94"/>
  <c r="Z41" i="94"/>
  <c r="AB41" i="94"/>
  <c r="AD41" i="94"/>
  <c r="AF41" i="94"/>
  <c r="AH41" i="94"/>
  <c r="AJ41" i="94"/>
  <c r="AL41" i="94"/>
  <c r="AN41" i="94"/>
  <c r="B46" i="94"/>
  <c r="C46" i="94"/>
  <c r="E46" i="94"/>
  <c r="G46" i="94"/>
  <c r="I46" i="94"/>
  <c r="K46" i="94"/>
  <c r="O46" i="94"/>
  <c r="Q46" i="94"/>
  <c r="S46" i="94"/>
  <c r="U46" i="94"/>
  <c r="W46" i="94"/>
  <c r="Y46" i="94"/>
  <c r="AA46" i="94"/>
  <c r="AC46" i="94"/>
  <c r="AE46" i="94"/>
  <c r="AG46" i="94"/>
  <c r="AI46" i="94"/>
  <c r="AK46" i="94"/>
  <c r="AM46" i="94"/>
  <c r="AO46" i="94"/>
  <c r="B47" i="94"/>
  <c r="C47" i="94"/>
  <c r="E47" i="94"/>
  <c r="G47" i="94"/>
  <c r="I47" i="94"/>
  <c r="K47" i="94"/>
  <c r="O47" i="94"/>
  <c r="Q47" i="94"/>
  <c r="S47" i="94"/>
  <c r="U47" i="94"/>
  <c r="W47" i="94"/>
  <c r="Y47" i="94"/>
  <c r="AA47" i="94"/>
  <c r="AC47" i="94"/>
  <c r="AE47" i="94"/>
  <c r="AG47" i="94"/>
  <c r="AI47" i="94"/>
  <c r="AK47" i="94"/>
  <c r="AM47" i="94"/>
  <c r="AO47" i="94"/>
  <c r="B48" i="94"/>
  <c r="C48" i="94"/>
  <c r="E48" i="94"/>
  <c r="G48" i="94"/>
  <c r="I48" i="94"/>
  <c r="K48" i="94"/>
  <c r="O48" i="94"/>
  <c r="Q48" i="94"/>
  <c r="S48" i="94"/>
  <c r="U48" i="94"/>
  <c r="W48" i="94"/>
  <c r="Y48" i="94"/>
  <c r="AA48" i="94"/>
  <c r="AC48" i="94"/>
  <c r="AE48" i="94"/>
  <c r="AG48" i="94"/>
  <c r="AI48" i="94"/>
  <c r="AK48" i="94"/>
  <c r="AM48" i="94"/>
  <c r="AO48" i="94"/>
  <c r="B49" i="94"/>
  <c r="C49" i="94"/>
  <c r="E49" i="94"/>
  <c r="G49" i="94"/>
  <c r="I49" i="94"/>
  <c r="K49" i="94"/>
  <c r="O49" i="94"/>
  <c r="Q49" i="94"/>
  <c r="S49" i="94"/>
  <c r="U49" i="94"/>
  <c r="W49" i="94"/>
  <c r="Y49" i="94"/>
  <c r="AA49" i="94"/>
  <c r="AC49" i="94"/>
  <c r="AE49" i="94"/>
  <c r="AG49" i="94"/>
  <c r="AI49" i="94"/>
  <c r="AK49" i="94"/>
  <c r="AM49" i="94"/>
  <c r="AO49" i="94"/>
  <c r="B50" i="94"/>
  <c r="C50" i="94"/>
  <c r="E50" i="94"/>
  <c r="G50" i="94"/>
  <c r="I50" i="94"/>
  <c r="K50" i="94"/>
  <c r="O50" i="94"/>
  <c r="Q50" i="94"/>
  <c r="S50" i="94"/>
  <c r="U50" i="94"/>
  <c r="W50" i="94"/>
  <c r="Y50" i="94"/>
  <c r="AA50" i="94"/>
  <c r="AC50" i="94"/>
  <c r="AE50" i="94"/>
  <c r="AG50" i="94"/>
  <c r="AI50" i="94"/>
  <c r="AK50" i="94"/>
  <c r="AM50" i="94"/>
  <c r="AO50" i="94"/>
  <c r="B51" i="94"/>
  <c r="C51" i="94"/>
  <c r="E51" i="94"/>
  <c r="G51" i="94"/>
  <c r="I51" i="94"/>
  <c r="K51" i="94"/>
  <c r="O51" i="94"/>
  <c r="Q51" i="94"/>
  <c r="S51" i="94"/>
  <c r="U51" i="94"/>
  <c r="W51" i="94"/>
  <c r="Y51" i="94"/>
  <c r="AA51" i="94"/>
  <c r="AC51" i="94"/>
  <c r="AE51" i="94"/>
  <c r="AG51" i="94"/>
  <c r="AI51" i="94"/>
  <c r="AK51" i="94"/>
  <c r="AM51" i="94"/>
  <c r="AO51" i="94"/>
  <c r="B52" i="94"/>
  <c r="C52" i="94"/>
  <c r="E52" i="94"/>
  <c r="G52" i="94"/>
  <c r="I52" i="94"/>
  <c r="K52" i="94"/>
  <c r="O52" i="94"/>
  <c r="Q52" i="94"/>
  <c r="S52" i="94"/>
  <c r="U52" i="94"/>
  <c r="W52" i="94"/>
  <c r="Y52" i="94"/>
  <c r="AA52" i="94"/>
  <c r="AC52" i="94"/>
  <c r="AE52" i="94"/>
  <c r="AG52" i="94"/>
  <c r="AI52" i="94"/>
  <c r="AK52" i="94"/>
  <c r="AM52" i="94"/>
  <c r="AO52" i="94"/>
  <c r="B53" i="94"/>
  <c r="C53" i="94"/>
  <c r="E53" i="94"/>
  <c r="G53" i="94"/>
  <c r="I53" i="94"/>
  <c r="K53" i="94"/>
  <c r="O53" i="94"/>
  <c r="Q53" i="94"/>
  <c r="S53" i="94"/>
  <c r="U53" i="94"/>
  <c r="W53" i="94"/>
  <c r="Y53" i="94"/>
  <c r="AA53" i="94"/>
  <c r="AC53" i="94"/>
  <c r="AE53" i="94"/>
  <c r="AG53" i="94"/>
  <c r="AI53" i="94"/>
  <c r="AK53" i="94"/>
  <c r="AM53" i="94"/>
  <c r="AO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R54" i="94"/>
  <c r="S54" i="94"/>
  <c r="T54" i="94"/>
  <c r="U54" i="94"/>
  <c r="V54" i="94"/>
  <c r="W54" i="94"/>
  <c r="X54" i="94"/>
  <c r="Y54" i="94"/>
  <c r="Z54" i="94"/>
  <c r="AA54" i="94"/>
  <c r="AB54" i="94"/>
  <c r="AC54" i="94"/>
  <c r="AD54" i="94"/>
  <c r="AE54" i="94"/>
  <c r="AF54" i="94"/>
  <c r="AG54" i="94"/>
  <c r="AH54" i="94"/>
  <c r="AI54" i="94"/>
  <c r="AJ54" i="94"/>
  <c r="AK54" i="94"/>
  <c r="AL54" i="94"/>
  <c r="AM54" i="94"/>
  <c r="AN54" i="94"/>
  <c r="AO54" i="94"/>
  <c r="AJ57" i="94"/>
  <c r="B7" i="96"/>
  <c r="C7" i="96"/>
  <c r="E7" i="96"/>
  <c r="G7" i="96"/>
  <c r="I7" i="96"/>
  <c r="K7" i="96"/>
  <c r="M7" i="96"/>
  <c r="O7" i="96"/>
  <c r="Q7" i="96"/>
  <c r="S7" i="96"/>
  <c r="W7" i="96"/>
  <c r="Y7" i="96"/>
  <c r="AA7" i="96"/>
  <c r="AC7" i="96"/>
  <c r="AE7" i="96"/>
  <c r="AG7" i="96"/>
  <c r="AI7" i="96"/>
  <c r="AK7" i="96"/>
  <c r="B8" i="96"/>
  <c r="C8" i="96"/>
  <c r="E8" i="96"/>
  <c r="G8" i="96"/>
  <c r="H8" i="96"/>
  <c r="I8" i="96"/>
  <c r="J8" i="96"/>
  <c r="K8" i="96"/>
  <c r="M8" i="96"/>
  <c r="N8" i="96"/>
  <c r="O8" i="96"/>
  <c r="P8" i="96"/>
  <c r="Q8" i="96"/>
  <c r="R8" i="96"/>
  <c r="S8" i="96"/>
  <c r="V8" i="96"/>
  <c r="W8" i="96"/>
  <c r="X8" i="96"/>
  <c r="Y8" i="96"/>
  <c r="Z8" i="96"/>
  <c r="AA8" i="96"/>
  <c r="AC8" i="96"/>
  <c r="AD8" i="96"/>
  <c r="AE8" i="96"/>
  <c r="AF8" i="96"/>
  <c r="AG8" i="96"/>
  <c r="AH8" i="96"/>
  <c r="AI8" i="96"/>
  <c r="AK8" i="96"/>
  <c r="B9" i="96"/>
  <c r="C9" i="96"/>
  <c r="E9" i="96"/>
  <c r="G9" i="96"/>
  <c r="I9" i="96"/>
  <c r="K9" i="96"/>
  <c r="M9" i="96"/>
  <c r="O9" i="96"/>
  <c r="Q9" i="96"/>
  <c r="S9" i="96"/>
  <c r="W9" i="96"/>
  <c r="Y9" i="96"/>
  <c r="AA9" i="96"/>
  <c r="AC9" i="96"/>
  <c r="AE9" i="96"/>
  <c r="AG9" i="96"/>
  <c r="AI9" i="96"/>
  <c r="AK9" i="96"/>
  <c r="B10" i="96"/>
  <c r="C10" i="96"/>
  <c r="E10" i="96"/>
  <c r="G10" i="96"/>
  <c r="H10" i="96"/>
  <c r="I10" i="96"/>
  <c r="J10" i="96"/>
  <c r="K10" i="96"/>
  <c r="M10" i="96"/>
  <c r="N10" i="96"/>
  <c r="O10" i="96"/>
  <c r="P10" i="96"/>
  <c r="Q10" i="96"/>
  <c r="R10" i="96"/>
  <c r="S10" i="96"/>
  <c r="T10" i="96"/>
  <c r="U10" i="96"/>
  <c r="V10" i="96"/>
  <c r="W10" i="96"/>
  <c r="X10" i="96"/>
  <c r="Y10" i="96"/>
  <c r="Z10" i="96"/>
  <c r="AA10" i="96"/>
  <c r="AB10" i="96"/>
  <c r="AC10" i="96"/>
  <c r="AD10" i="96"/>
  <c r="AE10" i="96"/>
  <c r="AF10" i="96"/>
  <c r="AG10" i="96"/>
  <c r="AH10" i="96"/>
  <c r="AI10" i="96"/>
  <c r="AK10" i="96"/>
  <c r="B12" i="96"/>
  <c r="C12" i="96"/>
  <c r="E12" i="96"/>
  <c r="G12" i="96"/>
  <c r="M12" i="96"/>
  <c r="AK12" i="96"/>
  <c r="B13" i="96"/>
  <c r="C13" i="96"/>
  <c r="E13" i="96"/>
  <c r="G13" i="96"/>
  <c r="M13" i="96"/>
  <c r="AK13" i="96"/>
  <c r="B14" i="96"/>
  <c r="C14" i="96"/>
  <c r="E14" i="96"/>
  <c r="G14" i="96"/>
  <c r="M14" i="96"/>
  <c r="AK14" i="96"/>
  <c r="B15" i="96"/>
  <c r="C15" i="96"/>
  <c r="E15" i="96"/>
  <c r="G15" i="96"/>
  <c r="M15" i="96"/>
  <c r="AK15" i="96"/>
  <c r="B16" i="96"/>
  <c r="C16" i="96"/>
  <c r="E16" i="96"/>
  <c r="G16" i="96"/>
  <c r="M16" i="96"/>
  <c r="AK16" i="96"/>
  <c r="B17" i="96"/>
  <c r="C17" i="96"/>
  <c r="E17" i="96"/>
  <c r="G17" i="96"/>
  <c r="M17" i="96"/>
  <c r="AK17" i="96"/>
  <c r="B18" i="96"/>
  <c r="C18" i="96"/>
  <c r="E18" i="96"/>
  <c r="G18" i="96"/>
  <c r="M18" i="96"/>
  <c r="AK18" i="96"/>
  <c r="B19" i="96"/>
  <c r="C19" i="96"/>
  <c r="E19" i="96"/>
  <c r="G19" i="96"/>
  <c r="M19" i="96"/>
  <c r="AK19" i="96"/>
  <c r="B20" i="96"/>
  <c r="C20" i="96"/>
  <c r="E20" i="96"/>
  <c r="G20" i="96"/>
  <c r="M20" i="96"/>
  <c r="AK20" i="96"/>
  <c r="B21" i="96"/>
  <c r="C21" i="96"/>
  <c r="E21" i="96"/>
  <c r="G21" i="96"/>
  <c r="M21" i="96"/>
  <c r="AK21" i="96"/>
  <c r="B22" i="96"/>
  <c r="C22" i="96"/>
  <c r="E22" i="96"/>
  <c r="G22" i="96"/>
  <c r="M22" i="96"/>
  <c r="AK22" i="96"/>
  <c r="B23" i="96"/>
  <c r="C23" i="96"/>
  <c r="E23" i="96"/>
  <c r="G23" i="96"/>
  <c r="M23" i="96"/>
  <c r="AK23" i="96"/>
  <c r="B24" i="96"/>
  <c r="C24" i="96"/>
  <c r="E24" i="96"/>
  <c r="G24" i="96"/>
  <c r="M24" i="96"/>
  <c r="AK24" i="96"/>
  <c r="B25" i="96"/>
  <c r="C25" i="96"/>
  <c r="E25" i="96"/>
  <c r="G25" i="96"/>
  <c r="M25" i="96"/>
  <c r="N25" i="96"/>
  <c r="P25" i="96"/>
  <c r="R25" i="96"/>
  <c r="T25" i="96"/>
  <c r="U25" i="96"/>
  <c r="V25" i="96"/>
  <c r="W25" i="96"/>
  <c r="X25" i="96"/>
  <c r="Y25" i="96"/>
  <c r="Z25" i="96"/>
  <c r="AB25" i="96"/>
  <c r="AC25" i="96"/>
  <c r="AD25" i="96"/>
  <c r="AF25" i="96"/>
  <c r="AH25" i="96"/>
  <c r="B26" i="96"/>
  <c r="C26" i="96"/>
  <c r="E26" i="96"/>
  <c r="G26" i="96"/>
  <c r="M26" i="96"/>
  <c r="AK26" i="96"/>
  <c r="B27" i="96"/>
  <c r="C27" i="96"/>
  <c r="E27" i="96"/>
  <c r="G27" i="96"/>
  <c r="M27" i="96"/>
  <c r="N27" i="96"/>
  <c r="O27" i="96"/>
  <c r="P27" i="96"/>
  <c r="Q27" i="96"/>
  <c r="R27" i="96"/>
  <c r="S27" i="96"/>
  <c r="T27" i="96"/>
  <c r="U27" i="96"/>
  <c r="V27" i="96"/>
  <c r="W27" i="96"/>
  <c r="X27" i="96"/>
  <c r="Y27" i="96"/>
  <c r="Z27" i="96"/>
  <c r="AB27" i="96"/>
  <c r="AC27" i="96"/>
  <c r="AD27" i="96"/>
  <c r="AF27" i="96"/>
  <c r="AH27" i="96"/>
  <c r="AK27" i="96"/>
  <c r="B29" i="96"/>
  <c r="C29" i="96"/>
  <c r="E29" i="96"/>
  <c r="M29" i="96"/>
  <c r="AC29" i="96"/>
  <c r="AK29" i="96"/>
  <c r="B30" i="96"/>
  <c r="C30" i="96"/>
  <c r="E30" i="96"/>
  <c r="M30" i="96"/>
  <c r="AC30" i="96"/>
  <c r="AK30" i="96"/>
  <c r="B31" i="96"/>
  <c r="C31" i="96"/>
  <c r="E31" i="96"/>
  <c r="M31" i="96"/>
  <c r="AC31" i="96"/>
  <c r="AK31" i="96"/>
  <c r="B32" i="96"/>
  <c r="C32" i="96"/>
  <c r="E32" i="96"/>
  <c r="M32" i="96"/>
  <c r="AC32" i="96"/>
  <c r="AK32" i="96"/>
  <c r="B33" i="96"/>
  <c r="C33" i="96"/>
  <c r="E33" i="96"/>
  <c r="M33" i="96"/>
  <c r="AC33" i="96"/>
  <c r="AK33" i="96"/>
  <c r="B34" i="96"/>
  <c r="C34" i="96"/>
  <c r="E34" i="96"/>
  <c r="M34" i="96"/>
  <c r="AC34" i="96"/>
  <c r="AK34" i="96"/>
  <c r="B35" i="96"/>
  <c r="C35" i="96"/>
  <c r="E35" i="96"/>
  <c r="M35" i="96"/>
  <c r="AC35" i="96"/>
  <c r="AK35" i="96"/>
  <c r="B36" i="96"/>
  <c r="C36" i="96"/>
  <c r="E36" i="96"/>
  <c r="M36" i="96"/>
  <c r="N36" i="96"/>
  <c r="O36" i="96"/>
  <c r="P36" i="96"/>
  <c r="Q36" i="96"/>
  <c r="R36" i="96"/>
  <c r="S36" i="96"/>
  <c r="T36" i="96"/>
  <c r="U36" i="96"/>
  <c r="V36" i="96"/>
  <c r="W36" i="96"/>
  <c r="X36" i="96"/>
  <c r="Y36" i="96"/>
  <c r="Z36" i="96"/>
  <c r="AB36" i="96"/>
  <c r="AC36" i="96"/>
  <c r="AD36" i="96"/>
  <c r="AF36" i="96"/>
  <c r="AH36" i="96"/>
  <c r="AK36" i="96"/>
  <c r="B37" i="96"/>
  <c r="C37" i="96"/>
  <c r="E37" i="96"/>
  <c r="M37" i="96"/>
  <c r="AC37" i="96"/>
  <c r="AK37" i="96"/>
  <c r="B38" i="96"/>
  <c r="C38" i="96"/>
  <c r="E38" i="96"/>
  <c r="M38" i="96"/>
  <c r="N38" i="96"/>
  <c r="O38" i="96"/>
  <c r="P38" i="96"/>
  <c r="Q38" i="96"/>
  <c r="R38" i="96"/>
  <c r="S38" i="96"/>
  <c r="T38" i="96"/>
  <c r="U38" i="96"/>
  <c r="V38" i="96"/>
  <c r="W38" i="96"/>
  <c r="X38" i="96"/>
  <c r="Y38" i="96"/>
  <c r="Z38" i="96"/>
  <c r="AB38" i="96"/>
  <c r="AC38" i="96"/>
  <c r="AD38" i="96"/>
  <c r="AF38" i="96"/>
  <c r="AH38" i="96"/>
  <c r="AK38" i="96"/>
  <c r="B39" i="96"/>
  <c r="B40" i="96"/>
  <c r="B41" i="96"/>
  <c r="B42" i="96"/>
  <c r="E42" i="96"/>
  <c r="G42" i="96"/>
  <c r="H42" i="96"/>
  <c r="I42" i="96"/>
  <c r="J42" i="96"/>
  <c r="K42" i="96"/>
  <c r="M42" i="96"/>
  <c r="N42" i="96"/>
  <c r="O42" i="96"/>
  <c r="P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AF42" i="96"/>
  <c r="AG42" i="96"/>
  <c r="AH42" i="96"/>
  <c r="AI42" i="96"/>
  <c r="AK42" i="96"/>
  <c r="B44" i="96"/>
  <c r="B45" i="96"/>
  <c r="D45" i="96"/>
  <c r="F45" i="96"/>
  <c r="H45" i="96"/>
  <c r="J45" i="96"/>
  <c r="L45" i="96"/>
  <c r="N45" i="96"/>
  <c r="P45" i="96"/>
  <c r="R45" i="96"/>
  <c r="V45" i="96"/>
  <c r="X45" i="96"/>
  <c r="Z45" i="96"/>
  <c r="AB45" i="96"/>
  <c r="AD45" i="96"/>
  <c r="AF45" i="96"/>
  <c r="AH45" i="96"/>
  <c r="AJ45" i="96"/>
  <c r="B50" i="96"/>
  <c r="C50" i="96"/>
  <c r="E50" i="96"/>
  <c r="M50" i="96"/>
  <c r="U50" i="96"/>
  <c r="AC50" i="96"/>
  <c r="AK50" i="96"/>
  <c r="B51" i="96"/>
  <c r="C51" i="96"/>
  <c r="E51" i="96"/>
  <c r="M51" i="96"/>
  <c r="U51" i="96"/>
  <c r="AC51" i="96"/>
  <c r="AK51" i="96"/>
  <c r="B52" i="96"/>
  <c r="C52" i="96"/>
  <c r="E52" i="96"/>
  <c r="M52" i="96"/>
  <c r="U52" i="96"/>
  <c r="AC52" i="96"/>
  <c r="AK52" i="96"/>
  <c r="B53" i="96"/>
  <c r="C53" i="96"/>
  <c r="E53" i="96"/>
  <c r="M53" i="96"/>
  <c r="U53" i="96"/>
  <c r="AC53" i="96"/>
  <c r="AK53" i="96"/>
  <c r="B54" i="96"/>
  <c r="C54" i="96"/>
  <c r="E54" i="96"/>
  <c r="M54" i="96"/>
  <c r="U54" i="96"/>
  <c r="AC54" i="96"/>
  <c r="AK54" i="96"/>
  <c r="B55" i="96"/>
  <c r="C55" i="96"/>
  <c r="E55" i="96"/>
  <c r="M55" i="96"/>
  <c r="U55" i="96"/>
  <c r="AC55" i="96"/>
  <c r="AK55" i="96"/>
  <c r="B56" i="96"/>
  <c r="C56" i="96"/>
  <c r="E56" i="96"/>
  <c r="M56" i="96"/>
  <c r="U56" i="96"/>
  <c r="AC56" i="96"/>
  <c r="AK56" i="96"/>
  <c r="B57" i="96"/>
  <c r="C57" i="96"/>
  <c r="E57" i="96"/>
  <c r="M57" i="96"/>
  <c r="U57" i="96"/>
  <c r="AC57" i="96"/>
  <c r="AK57" i="96"/>
  <c r="B58" i="96"/>
  <c r="C58" i="96"/>
  <c r="D58" i="96"/>
  <c r="E58" i="96"/>
  <c r="F58" i="96"/>
  <c r="H58" i="96"/>
  <c r="J58" i="96"/>
  <c r="L58" i="96"/>
  <c r="M58" i="96"/>
  <c r="N58" i="96"/>
  <c r="P58" i="96"/>
  <c r="R58" i="96"/>
  <c r="T58" i="96"/>
  <c r="U58" i="96"/>
  <c r="V58" i="96"/>
  <c r="W58" i="96"/>
  <c r="X58" i="96"/>
  <c r="Y58" i="96"/>
  <c r="Z58" i="96"/>
  <c r="AA58" i="96"/>
  <c r="AB58" i="96"/>
  <c r="AC58" i="96"/>
  <c r="AD58" i="96"/>
  <c r="AE58" i="96"/>
  <c r="AF58" i="96"/>
  <c r="AG58" i="96"/>
  <c r="AH58" i="96"/>
  <c r="AI58" i="96"/>
  <c r="AJ58" i="96"/>
  <c r="AK58" i="96"/>
  <c r="B60" i="96"/>
  <c r="D60" i="96"/>
  <c r="B61" i="96"/>
  <c r="B7" i="97"/>
  <c r="B8" i="97"/>
  <c r="C8" i="97"/>
  <c r="E8" i="97"/>
  <c r="G8" i="97"/>
  <c r="I8" i="97"/>
  <c r="K8" i="97"/>
  <c r="M8" i="97"/>
  <c r="O8" i="97"/>
  <c r="B9" i="97"/>
  <c r="B10" i="97"/>
  <c r="C10" i="97"/>
  <c r="D10" i="97"/>
  <c r="E10" i="97"/>
  <c r="F10" i="97"/>
  <c r="G10" i="97"/>
  <c r="H10" i="97"/>
  <c r="I10" i="97"/>
  <c r="J10" i="97"/>
  <c r="K10" i="97"/>
  <c r="L10" i="97"/>
  <c r="M10" i="97"/>
  <c r="N10" i="97"/>
  <c r="O10" i="97"/>
  <c r="P10" i="97"/>
  <c r="B12" i="97"/>
  <c r="B13" i="97"/>
  <c r="B14" i="97"/>
  <c r="B15" i="97"/>
  <c r="B16" i="97"/>
  <c r="B17" i="97"/>
  <c r="B18" i="97"/>
  <c r="B19" i="97"/>
  <c r="B20" i="97"/>
  <c r="B21" i="97"/>
  <c r="B22" i="97"/>
  <c r="B23" i="97"/>
  <c r="B24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O25" i="97"/>
  <c r="P25" i="97"/>
  <c r="B26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O27" i="97"/>
  <c r="P27" i="97"/>
  <c r="B29" i="97"/>
  <c r="B30" i="97"/>
  <c r="B31" i="97"/>
  <c r="B32" i="97"/>
  <c r="B33" i="97"/>
  <c r="B34" i="97"/>
  <c r="B35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P36" i="97"/>
  <c r="B37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O38" i="97"/>
  <c r="P38" i="97"/>
  <c r="B39" i="97"/>
  <c r="B40" i="97"/>
  <c r="B41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O42" i="97"/>
  <c r="P42" i="97"/>
  <c r="B44" i="97"/>
  <c r="B45" i="97"/>
  <c r="C45" i="97"/>
  <c r="E45" i="97"/>
  <c r="G45" i="97"/>
  <c r="I45" i="97"/>
  <c r="K45" i="97"/>
  <c r="M45" i="97"/>
  <c r="O45" i="97"/>
  <c r="B50" i="97"/>
  <c r="B51" i="97"/>
  <c r="B52" i="97"/>
  <c r="B53" i="97"/>
  <c r="B54" i="97"/>
  <c r="B55" i="97"/>
  <c r="B56" i="97"/>
  <c r="B57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O58" i="97"/>
  <c r="P58" i="97"/>
  <c r="B7" i="100"/>
  <c r="C7" i="100"/>
  <c r="E7" i="100"/>
  <c r="G7" i="100"/>
  <c r="I7" i="100"/>
  <c r="K7" i="100"/>
  <c r="M7" i="100"/>
  <c r="O7" i="100"/>
  <c r="Q7" i="100"/>
  <c r="S7" i="100"/>
  <c r="U7" i="100"/>
  <c r="W7" i="100"/>
  <c r="Y7" i="100"/>
  <c r="B8" i="100"/>
  <c r="C8" i="100"/>
  <c r="E8" i="100"/>
  <c r="G8" i="100"/>
  <c r="H8" i="100"/>
  <c r="I8" i="100"/>
  <c r="J8" i="100"/>
  <c r="K8" i="100"/>
  <c r="M8" i="100"/>
  <c r="O8" i="100"/>
  <c r="Q8" i="100"/>
  <c r="S8" i="100"/>
  <c r="T8" i="100"/>
  <c r="U8" i="100"/>
  <c r="W8" i="100"/>
  <c r="X8" i="100"/>
  <c r="Y8" i="100"/>
  <c r="B9" i="100"/>
  <c r="C9" i="100"/>
  <c r="E9" i="100"/>
  <c r="G9" i="100"/>
  <c r="I9" i="100"/>
  <c r="K9" i="100"/>
  <c r="M9" i="100"/>
  <c r="O9" i="100"/>
  <c r="Q9" i="100"/>
  <c r="S9" i="100"/>
  <c r="U9" i="100"/>
  <c r="W9" i="100"/>
  <c r="Y9" i="100"/>
  <c r="B10" i="100"/>
  <c r="C10" i="100"/>
  <c r="E10" i="100"/>
  <c r="G10" i="100"/>
  <c r="H10" i="100"/>
  <c r="I10" i="100"/>
  <c r="J10" i="100"/>
  <c r="K10" i="100"/>
  <c r="M10" i="100"/>
  <c r="O10" i="100"/>
  <c r="Q10" i="100"/>
  <c r="S10" i="100"/>
  <c r="T10" i="100"/>
  <c r="U10" i="100"/>
  <c r="W10" i="100"/>
  <c r="X10" i="100"/>
  <c r="Y10" i="100"/>
  <c r="B12" i="100"/>
  <c r="C12" i="100"/>
  <c r="E12" i="100"/>
  <c r="G12" i="100"/>
  <c r="M12" i="100"/>
  <c r="O12" i="100"/>
  <c r="S12" i="100"/>
  <c r="W12" i="100"/>
  <c r="B13" i="100"/>
  <c r="C13" i="100"/>
  <c r="E13" i="100"/>
  <c r="G13" i="100"/>
  <c r="M13" i="100"/>
  <c r="O13" i="100"/>
  <c r="S13" i="100"/>
  <c r="W13" i="100"/>
  <c r="B14" i="100"/>
  <c r="C14" i="100"/>
  <c r="E14" i="100"/>
  <c r="G14" i="100"/>
  <c r="M14" i="100"/>
  <c r="O14" i="100"/>
  <c r="S14" i="100"/>
  <c r="W14" i="100"/>
  <c r="B15" i="100"/>
  <c r="C15" i="100"/>
  <c r="E15" i="100"/>
  <c r="G15" i="100"/>
  <c r="M15" i="100"/>
  <c r="O15" i="100"/>
  <c r="S15" i="100"/>
  <c r="W15" i="100"/>
  <c r="B16" i="100"/>
  <c r="C16" i="100"/>
  <c r="E16" i="100"/>
  <c r="G16" i="100"/>
  <c r="M16" i="100"/>
  <c r="O16" i="100"/>
  <c r="S16" i="100"/>
  <c r="W16" i="100"/>
  <c r="B17" i="100"/>
  <c r="C17" i="100"/>
  <c r="E17" i="100"/>
  <c r="G17" i="100"/>
  <c r="M17" i="100"/>
  <c r="O17" i="100"/>
  <c r="S17" i="100"/>
  <c r="W17" i="100"/>
  <c r="B18" i="100"/>
  <c r="C18" i="100"/>
  <c r="E18" i="100"/>
  <c r="G18" i="100"/>
  <c r="M18" i="100"/>
  <c r="O18" i="100"/>
  <c r="S18" i="100"/>
  <c r="W18" i="100"/>
  <c r="B19" i="100"/>
  <c r="C19" i="100"/>
  <c r="E19" i="100"/>
  <c r="G19" i="100"/>
  <c r="M19" i="100"/>
  <c r="O19" i="100"/>
  <c r="S19" i="100"/>
  <c r="W19" i="100"/>
  <c r="B20" i="100"/>
  <c r="C20" i="100"/>
  <c r="E20" i="100"/>
  <c r="G20" i="100"/>
  <c r="M20" i="100"/>
  <c r="O20" i="100"/>
  <c r="S20" i="100"/>
  <c r="W20" i="100"/>
  <c r="B21" i="100"/>
  <c r="C21" i="100"/>
  <c r="E21" i="100"/>
  <c r="G21" i="100"/>
  <c r="M21" i="100"/>
  <c r="O21" i="100"/>
  <c r="S21" i="100"/>
  <c r="W21" i="100"/>
  <c r="B22" i="100"/>
  <c r="C22" i="100"/>
  <c r="E22" i="100"/>
  <c r="G22" i="100"/>
  <c r="M22" i="100"/>
  <c r="O22" i="100"/>
  <c r="S22" i="100"/>
  <c r="W22" i="100"/>
  <c r="B23" i="100"/>
  <c r="C23" i="100"/>
  <c r="E23" i="100"/>
  <c r="G23" i="100"/>
  <c r="M23" i="100"/>
  <c r="O23" i="100"/>
  <c r="S23" i="100"/>
  <c r="W23" i="100"/>
  <c r="B24" i="100"/>
  <c r="C24" i="100"/>
  <c r="E24" i="100"/>
  <c r="G24" i="100"/>
  <c r="M24" i="100"/>
  <c r="O24" i="100"/>
  <c r="S24" i="100"/>
  <c r="W24" i="100"/>
  <c r="B25" i="100"/>
  <c r="C25" i="100"/>
  <c r="E25" i="100"/>
  <c r="G25" i="100"/>
  <c r="M25" i="100"/>
  <c r="O25" i="100"/>
  <c r="S25" i="100"/>
  <c r="W25" i="100"/>
  <c r="B26" i="100"/>
  <c r="C26" i="100"/>
  <c r="E26" i="100"/>
  <c r="G26" i="100"/>
  <c r="M26" i="100"/>
  <c r="O26" i="100"/>
  <c r="S26" i="100"/>
  <c r="W26" i="100"/>
  <c r="B27" i="100"/>
  <c r="C27" i="100"/>
  <c r="E27" i="100"/>
  <c r="G27" i="100"/>
  <c r="M27" i="100"/>
  <c r="O27" i="100"/>
  <c r="Q27" i="100"/>
  <c r="S27" i="100"/>
  <c r="W27" i="100"/>
  <c r="B29" i="100"/>
  <c r="C29" i="100"/>
  <c r="E29" i="100"/>
  <c r="G29" i="100"/>
  <c r="M29" i="100"/>
  <c r="O29" i="100"/>
  <c r="Q29" i="100"/>
  <c r="S29" i="100"/>
  <c r="W29" i="100"/>
  <c r="B30" i="100"/>
  <c r="C30" i="100"/>
  <c r="E30" i="100"/>
  <c r="G30" i="100"/>
  <c r="M30" i="100"/>
  <c r="O30" i="100"/>
  <c r="Q30" i="100"/>
  <c r="S30" i="100"/>
  <c r="W30" i="100"/>
  <c r="B31" i="100"/>
  <c r="C31" i="100"/>
  <c r="E31" i="100"/>
  <c r="G31" i="100"/>
  <c r="M31" i="100"/>
  <c r="O31" i="100"/>
  <c r="Q31" i="100"/>
  <c r="S31" i="100"/>
  <c r="W31" i="100"/>
  <c r="B32" i="100"/>
  <c r="C32" i="100"/>
  <c r="E32" i="100"/>
  <c r="G32" i="100"/>
  <c r="M32" i="100"/>
  <c r="O32" i="100"/>
  <c r="Q32" i="100"/>
  <c r="S32" i="100"/>
  <c r="W32" i="100"/>
  <c r="B33" i="100"/>
  <c r="C33" i="100"/>
  <c r="E33" i="100"/>
  <c r="G33" i="100"/>
  <c r="M33" i="100"/>
  <c r="O33" i="100"/>
  <c r="Q33" i="100"/>
  <c r="S33" i="100"/>
  <c r="W33" i="100"/>
  <c r="B34" i="100"/>
  <c r="C34" i="100"/>
  <c r="E34" i="100"/>
  <c r="G34" i="100"/>
  <c r="M34" i="100"/>
  <c r="O34" i="100"/>
  <c r="Q34" i="100"/>
  <c r="S34" i="100"/>
  <c r="W34" i="100"/>
  <c r="B35" i="100"/>
  <c r="C35" i="100"/>
  <c r="E35" i="100"/>
  <c r="G35" i="100"/>
  <c r="M35" i="100"/>
  <c r="O35" i="100"/>
  <c r="Q35" i="100"/>
  <c r="S35" i="100"/>
  <c r="W35" i="100"/>
  <c r="B36" i="100"/>
  <c r="C36" i="100"/>
  <c r="E36" i="100"/>
  <c r="G36" i="100"/>
  <c r="M36" i="100"/>
  <c r="O36" i="100"/>
  <c r="Q36" i="100"/>
  <c r="S36" i="100"/>
  <c r="W36" i="100"/>
  <c r="B37" i="100"/>
  <c r="C37" i="100"/>
  <c r="E37" i="100"/>
  <c r="G37" i="100"/>
  <c r="M37" i="100"/>
  <c r="O37" i="100"/>
  <c r="Q37" i="100"/>
  <c r="S37" i="100"/>
  <c r="W37" i="100"/>
  <c r="B38" i="100"/>
  <c r="C38" i="100"/>
  <c r="E38" i="100"/>
  <c r="G38" i="100"/>
  <c r="M38" i="100"/>
  <c r="O38" i="100"/>
  <c r="Q38" i="100"/>
  <c r="S38" i="100"/>
  <c r="W38" i="100"/>
  <c r="B39" i="100"/>
  <c r="C39" i="100"/>
  <c r="M39" i="100"/>
  <c r="B40" i="100"/>
  <c r="C40" i="100"/>
  <c r="M40" i="100"/>
  <c r="B41" i="100"/>
  <c r="C41" i="100"/>
  <c r="M41" i="100"/>
  <c r="B42" i="100"/>
  <c r="C42" i="100"/>
  <c r="E42" i="100"/>
  <c r="G42" i="100"/>
  <c r="H42" i="100"/>
  <c r="I42" i="100"/>
  <c r="J42" i="100"/>
  <c r="K42" i="100"/>
  <c r="M42" i="100"/>
  <c r="Q42" i="100"/>
  <c r="S42" i="100"/>
  <c r="W42" i="100"/>
  <c r="B44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B50" i="100"/>
  <c r="C50" i="100"/>
  <c r="E50" i="100"/>
  <c r="G50" i="100"/>
  <c r="O50" i="100"/>
  <c r="Q50" i="100"/>
  <c r="S50" i="100"/>
  <c r="W50" i="100"/>
  <c r="B51" i="100"/>
  <c r="C51" i="100"/>
  <c r="E51" i="100"/>
  <c r="G51" i="100"/>
  <c r="O51" i="100"/>
  <c r="Q51" i="100"/>
  <c r="S51" i="100"/>
  <c r="W51" i="100"/>
  <c r="B52" i="100"/>
  <c r="C52" i="100"/>
  <c r="E52" i="100"/>
  <c r="G52" i="100"/>
  <c r="O52" i="100"/>
  <c r="Q52" i="100"/>
  <c r="S52" i="100"/>
  <c r="W52" i="100"/>
  <c r="B53" i="100"/>
  <c r="C53" i="100"/>
  <c r="E53" i="100"/>
  <c r="G53" i="100"/>
  <c r="O53" i="100"/>
  <c r="Q53" i="100"/>
  <c r="S53" i="100"/>
  <c r="W53" i="100"/>
  <c r="B54" i="100"/>
  <c r="C54" i="100"/>
  <c r="E54" i="100"/>
  <c r="G54" i="100"/>
  <c r="O54" i="100"/>
  <c r="Q54" i="100"/>
  <c r="S54" i="100"/>
  <c r="W54" i="100"/>
  <c r="B55" i="100"/>
  <c r="C55" i="100"/>
  <c r="E55" i="100"/>
  <c r="G55" i="100"/>
  <c r="O55" i="100"/>
  <c r="Q55" i="100"/>
  <c r="S55" i="100"/>
  <c r="W55" i="100"/>
  <c r="B56" i="100"/>
  <c r="C56" i="100"/>
  <c r="E56" i="100"/>
  <c r="G56" i="100"/>
  <c r="O56" i="100"/>
  <c r="Q56" i="100"/>
  <c r="S56" i="100"/>
  <c r="W56" i="100"/>
  <c r="B57" i="100"/>
  <c r="C57" i="100"/>
  <c r="E57" i="100"/>
  <c r="G57" i="100"/>
  <c r="O57" i="100"/>
  <c r="Q57" i="100"/>
  <c r="S57" i="100"/>
  <c r="W57" i="100"/>
  <c r="B58" i="100"/>
  <c r="C58" i="100"/>
  <c r="D58" i="100"/>
  <c r="E58" i="100"/>
  <c r="F58" i="100"/>
  <c r="G58" i="100"/>
  <c r="L58" i="100"/>
  <c r="N58" i="100"/>
  <c r="O58" i="100"/>
  <c r="P58" i="100"/>
  <c r="Q58" i="100"/>
  <c r="R58" i="100"/>
  <c r="T58" i="100"/>
  <c r="U58" i="100"/>
  <c r="V58" i="100"/>
  <c r="W58" i="100"/>
  <c r="X58" i="100"/>
  <c r="Y58" i="100"/>
  <c r="B60" i="100"/>
  <c r="Z1" i="101"/>
  <c r="B7" i="101"/>
  <c r="C7" i="101"/>
  <c r="E7" i="101"/>
  <c r="G7" i="101"/>
  <c r="I7" i="101"/>
  <c r="K7" i="101"/>
  <c r="M7" i="101"/>
  <c r="Q7" i="101"/>
  <c r="S7" i="101"/>
  <c r="U7" i="101"/>
  <c r="W7" i="101"/>
  <c r="Y7" i="101"/>
  <c r="AA7" i="101"/>
  <c r="AC7" i="101"/>
  <c r="AE7" i="101"/>
  <c r="AG7" i="101"/>
  <c r="AI7" i="101"/>
  <c r="AK7" i="101"/>
  <c r="AM7" i="101"/>
  <c r="AO7" i="101"/>
  <c r="BG7" i="101"/>
  <c r="B8" i="101"/>
  <c r="C8" i="101"/>
  <c r="D8" i="101"/>
  <c r="E8" i="101"/>
  <c r="G8" i="101"/>
  <c r="H8" i="101"/>
  <c r="I8" i="101"/>
  <c r="J8" i="101"/>
  <c r="K8" i="101"/>
  <c r="L8" i="101"/>
  <c r="M8" i="101"/>
  <c r="P8" i="101"/>
  <c r="Q8" i="101"/>
  <c r="R8" i="101"/>
  <c r="S8" i="101"/>
  <c r="T8" i="101"/>
  <c r="U8" i="101"/>
  <c r="W8" i="101"/>
  <c r="Y8" i="101"/>
  <c r="AA8" i="101"/>
  <c r="AC8" i="101"/>
  <c r="AD8" i="101"/>
  <c r="AE8" i="101"/>
  <c r="AG8" i="101"/>
  <c r="AI8" i="101"/>
  <c r="AK8" i="101"/>
  <c r="AL8" i="101"/>
  <c r="AM8" i="101"/>
  <c r="AO8" i="101"/>
  <c r="BG8" i="101"/>
  <c r="B9" i="101"/>
  <c r="C9" i="101"/>
  <c r="E9" i="101"/>
  <c r="G9" i="101"/>
  <c r="I9" i="101"/>
  <c r="K9" i="101"/>
  <c r="M9" i="101"/>
  <c r="Q9" i="101"/>
  <c r="S9" i="101"/>
  <c r="U9" i="101"/>
  <c r="W9" i="101"/>
  <c r="Y9" i="101"/>
  <c r="AA9" i="101"/>
  <c r="AC9" i="101"/>
  <c r="AE9" i="101"/>
  <c r="AG9" i="101"/>
  <c r="AI9" i="101"/>
  <c r="AK9" i="101"/>
  <c r="AM9" i="101"/>
  <c r="AO9" i="101"/>
  <c r="BG9" i="101"/>
  <c r="B10" i="101"/>
  <c r="C10" i="101"/>
  <c r="D10" i="101"/>
  <c r="E10" i="101"/>
  <c r="G10" i="101"/>
  <c r="H10" i="101"/>
  <c r="I10" i="101"/>
  <c r="J10" i="101"/>
  <c r="K10" i="101"/>
  <c r="L10" i="101"/>
  <c r="M10" i="101"/>
  <c r="N10" i="101"/>
  <c r="O10" i="101"/>
  <c r="P10" i="101"/>
  <c r="Q10" i="101"/>
  <c r="R10" i="101"/>
  <c r="S10" i="101"/>
  <c r="T10" i="101"/>
  <c r="U10" i="101"/>
  <c r="W10" i="101"/>
  <c r="Y10" i="101"/>
  <c r="AA10" i="101"/>
  <c r="AC10" i="101"/>
  <c r="AD10" i="101"/>
  <c r="AE10" i="101"/>
  <c r="AG10" i="101"/>
  <c r="AI10" i="101"/>
  <c r="AK10" i="101"/>
  <c r="AL10" i="101"/>
  <c r="AM10" i="101"/>
  <c r="AO10" i="101"/>
  <c r="BF10" i="101"/>
  <c r="BG10" i="101"/>
  <c r="B12" i="101"/>
  <c r="C12" i="101"/>
  <c r="G12" i="101"/>
  <c r="W12" i="101"/>
  <c r="Y12" i="101"/>
  <c r="AA12" i="101"/>
  <c r="AC12" i="101"/>
  <c r="AG12" i="101"/>
  <c r="AI12" i="101"/>
  <c r="AK12" i="101"/>
  <c r="AO12" i="101"/>
  <c r="BG12" i="101"/>
  <c r="B13" i="101"/>
  <c r="C13" i="101"/>
  <c r="G13" i="101"/>
  <c r="W13" i="101"/>
  <c r="Y13" i="101"/>
  <c r="AA13" i="101"/>
  <c r="AC13" i="101"/>
  <c r="AG13" i="101"/>
  <c r="AI13" i="101"/>
  <c r="AK13" i="101"/>
  <c r="AO13" i="101"/>
  <c r="BG13" i="101"/>
  <c r="B14" i="101"/>
  <c r="C14" i="101"/>
  <c r="G14" i="101"/>
  <c r="W14" i="101"/>
  <c r="Y14" i="101"/>
  <c r="AA14" i="101"/>
  <c r="AC14" i="101"/>
  <c r="AG14" i="101"/>
  <c r="AI14" i="101"/>
  <c r="AK14" i="101"/>
  <c r="AO14" i="101"/>
  <c r="BG14" i="101"/>
  <c r="B15" i="101"/>
  <c r="C15" i="101"/>
  <c r="G15" i="101"/>
  <c r="W15" i="101"/>
  <c r="Y15" i="101"/>
  <c r="AA15" i="101"/>
  <c r="AC15" i="101"/>
  <c r="AG15" i="101"/>
  <c r="AI15" i="101"/>
  <c r="AK15" i="101"/>
  <c r="AO15" i="101"/>
  <c r="BG15" i="101"/>
  <c r="B16" i="101"/>
  <c r="C16" i="101"/>
  <c r="G16" i="101"/>
  <c r="W16" i="101"/>
  <c r="Y16" i="101"/>
  <c r="AA16" i="101"/>
  <c r="AC16" i="101"/>
  <c r="AG16" i="101"/>
  <c r="AI16" i="101"/>
  <c r="AK16" i="101"/>
  <c r="AO16" i="101"/>
  <c r="BG16" i="101"/>
  <c r="B17" i="101"/>
  <c r="C17" i="101"/>
  <c r="G17" i="101"/>
  <c r="W17" i="101"/>
  <c r="Y17" i="101"/>
  <c r="AA17" i="101"/>
  <c r="AC17" i="101"/>
  <c r="AG17" i="101"/>
  <c r="AI17" i="101"/>
  <c r="AK17" i="101"/>
  <c r="AO17" i="101"/>
  <c r="BG17" i="101"/>
  <c r="B18" i="101"/>
  <c r="C18" i="101"/>
  <c r="G18" i="101"/>
  <c r="W18" i="101"/>
  <c r="Y18" i="101"/>
  <c r="AA18" i="101"/>
  <c r="AC18" i="101"/>
  <c r="AG18" i="101"/>
  <c r="AI18" i="101"/>
  <c r="AK18" i="101"/>
  <c r="AO18" i="101"/>
  <c r="BF18" i="101"/>
  <c r="BG18" i="101"/>
  <c r="B19" i="101"/>
  <c r="C19" i="101"/>
  <c r="G19" i="101"/>
  <c r="W19" i="101"/>
  <c r="Y19" i="101"/>
  <c r="AA19" i="101"/>
  <c r="AC19" i="101"/>
  <c r="AG19" i="101"/>
  <c r="AI19" i="101"/>
  <c r="AK19" i="101"/>
  <c r="AO19" i="101"/>
  <c r="BG19" i="101"/>
  <c r="B20" i="101"/>
  <c r="C20" i="101"/>
  <c r="G20" i="101"/>
  <c r="W20" i="101"/>
  <c r="Y20" i="101"/>
  <c r="AA20" i="101"/>
  <c r="AC20" i="101"/>
  <c r="AG20" i="101"/>
  <c r="AI20" i="101"/>
  <c r="AK20" i="101"/>
  <c r="AO20" i="101"/>
  <c r="BF20" i="101"/>
  <c r="BG20" i="101"/>
  <c r="B21" i="101"/>
  <c r="C21" i="101"/>
  <c r="G21" i="101"/>
  <c r="W21" i="101"/>
  <c r="Y21" i="101"/>
  <c r="AA21" i="101"/>
  <c r="AC21" i="101"/>
  <c r="AG21" i="101"/>
  <c r="AI21" i="101"/>
  <c r="AK21" i="101"/>
  <c r="AO21" i="101"/>
  <c r="B22" i="101"/>
  <c r="C22" i="101"/>
  <c r="G22" i="101"/>
  <c r="W22" i="101"/>
  <c r="Y22" i="101"/>
  <c r="AA22" i="101"/>
  <c r="AC22" i="101"/>
  <c r="AG22" i="101"/>
  <c r="AI22" i="101"/>
  <c r="AK22" i="101"/>
  <c r="AO22" i="101"/>
  <c r="BG22" i="101"/>
  <c r="B23" i="101"/>
  <c r="C23" i="101"/>
  <c r="G23" i="101"/>
  <c r="W23" i="101"/>
  <c r="Y23" i="101"/>
  <c r="AA23" i="101"/>
  <c r="AC23" i="101"/>
  <c r="AG23" i="101"/>
  <c r="AI23" i="101"/>
  <c r="AK23" i="101"/>
  <c r="AO23" i="101"/>
  <c r="BG23" i="101"/>
  <c r="B24" i="101"/>
  <c r="C24" i="101"/>
  <c r="G24" i="101"/>
  <c r="W24" i="101"/>
  <c r="Y24" i="101"/>
  <c r="AA24" i="101"/>
  <c r="AC24" i="101"/>
  <c r="AG24" i="101"/>
  <c r="AI24" i="101"/>
  <c r="AK24" i="101"/>
  <c r="AO24" i="101"/>
  <c r="BG24" i="101"/>
  <c r="B25" i="101"/>
  <c r="C25" i="101"/>
  <c r="D25" i="101"/>
  <c r="E25" i="101"/>
  <c r="G25" i="101"/>
  <c r="H25" i="101"/>
  <c r="I25" i="101"/>
  <c r="J25" i="101"/>
  <c r="K25" i="101"/>
  <c r="L25" i="101"/>
  <c r="M25" i="101"/>
  <c r="N25" i="101"/>
  <c r="O25" i="101"/>
  <c r="P25" i="101"/>
  <c r="Q25" i="101"/>
  <c r="R25" i="101"/>
  <c r="S25" i="101"/>
  <c r="T25" i="101"/>
  <c r="U25" i="101"/>
  <c r="W25" i="101"/>
  <c r="Y25" i="101"/>
  <c r="AA25" i="101"/>
  <c r="AC25" i="101"/>
  <c r="AD25" i="101"/>
  <c r="AE25" i="101"/>
  <c r="AG25" i="101"/>
  <c r="AI25" i="101"/>
  <c r="AK25" i="101"/>
  <c r="AL25" i="101"/>
  <c r="AM25" i="101"/>
  <c r="AO25" i="101"/>
  <c r="BG25" i="101"/>
  <c r="B26" i="101"/>
  <c r="C26" i="101"/>
  <c r="E26" i="101"/>
  <c r="G26" i="101"/>
  <c r="W26" i="101"/>
  <c r="Y26" i="101"/>
  <c r="AA26" i="101"/>
  <c r="AC26" i="101"/>
  <c r="AG26" i="101"/>
  <c r="AI26" i="101"/>
  <c r="AO26" i="101"/>
  <c r="BG26" i="101"/>
  <c r="B27" i="101"/>
  <c r="C27" i="101"/>
  <c r="D27" i="101"/>
  <c r="E27" i="101"/>
  <c r="G27" i="101"/>
  <c r="H27" i="101"/>
  <c r="I27" i="101"/>
  <c r="J27" i="101"/>
  <c r="K27" i="101"/>
  <c r="L27" i="101"/>
  <c r="M27" i="101"/>
  <c r="N27" i="101"/>
  <c r="O27" i="101"/>
  <c r="P27" i="101"/>
  <c r="Q27" i="101"/>
  <c r="R27" i="101"/>
  <c r="S27" i="101"/>
  <c r="T27" i="101"/>
  <c r="U27" i="101"/>
  <c r="W27" i="101"/>
  <c r="Y27" i="101"/>
  <c r="AA27" i="101"/>
  <c r="AC27" i="101"/>
  <c r="AD27" i="101"/>
  <c r="AE27" i="101"/>
  <c r="AG27" i="101"/>
  <c r="AI27" i="101"/>
  <c r="AK27" i="101"/>
  <c r="AL27" i="101"/>
  <c r="AM27" i="101"/>
  <c r="AO27" i="101"/>
  <c r="BG27" i="101"/>
  <c r="BG28" i="101"/>
  <c r="B29" i="101"/>
  <c r="C29" i="101"/>
  <c r="E29" i="101"/>
  <c r="G29" i="101"/>
  <c r="W29" i="101"/>
  <c r="Y29" i="101"/>
  <c r="AA29" i="101"/>
  <c r="AC29" i="101"/>
  <c r="AG29" i="101"/>
  <c r="AI29" i="101"/>
  <c r="AK29" i="101"/>
  <c r="AO29" i="101"/>
  <c r="BF29" i="101"/>
  <c r="BG29" i="101"/>
  <c r="B30" i="101"/>
  <c r="C30" i="101"/>
  <c r="E30" i="101"/>
  <c r="G30" i="101"/>
  <c r="W30" i="101"/>
  <c r="Y30" i="101"/>
  <c r="AA30" i="101"/>
  <c r="AC30" i="101"/>
  <c r="AG30" i="101"/>
  <c r="AI30" i="101"/>
  <c r="AK30" i="101"/>
  <c r="AO30" i="101"/>
  <c r="BG30" i="101"/>
  <c r="B31" i="101"/>
  <c r="C31" i="101"/>
  <c r="E31" i="101"/>
  <c r="G31" i="101"/>
  <c r="W31" i="101"/>
  <c r="Y31" i="101"/>
  <c r="AA31" i="101"/>
  <c r="AC31" i="101"/>
  <c r="AG31" i="101"/>
  <c r="AI31" i="101"/>
  <c r="AK31" i="101"/>
  <c r="AO31" i="101"/>
  <c r="BF31" i="101"/>
  <c r="BG31" i="101"/>
  <c r="B32" i="101"/>
  <c r="C32" i="101"/>
  <c r="E32" i="101"/>
  <c r="G32" i="101"/>
  <c r="W32" i="101"/>
  <c r="Y32" i="101"/>
  <c r="AA32" i="101"/>
  <c r="AC32" i="101"/>
  <c r="AG32" i="101"/>
  <c r="AI32" i="101"/>
  <c r="AK32" i="101"/>
  <c r="AO32" i="101"/>
  <c r="B33" i="101"/>
  <c r="C33" i="101"/>
  <c r="E33" i="101"/>
  <c r="G33" i="101"/>
  <c r="W33" i="101"/>
  <c r="Y33" i="101"/>
  <c r="AA33" i="101"/>
  <c r="AC33" i="101"/>
  <c r="AG33" i="101"/>
  <c r="AI33" i="101"/>
  <c r="AK33" i="101"/>
  <c r="AO33" i="101"/>
  <c r="B34" i="101"/>
  <c r="C34" i="101"/>
  <c r="E34" i="101"/>
  <c r="G34" i="101"/>
  <c r="W34" i="101"/>
  <c r="Y34" i="101"/>
  <c r="AA34" i="101"/>
  <c r="AC34" i="101"/>
  <c r="AG34" i="101"/>
  <c r="AI34" i="101"/>
  <c r="AK34" i="101"/>
  <c r="AO34" i="101"/>
  <c r="BF34" i="101"/>
  <c r="B35" i="101"/>
  <c r="C35" i="101"/>
  <c r="E35" i="101"/>
  <c r="G35" i="101"/>
  <c r="W35" i="101"/>
  <c r="Y35" i="101"/>
  <c r="AA35" i="101"/>
  <c r="AC35" i="101"/>
  <c r="AG35" i="101"/>
  <c r="AI35" i="101"/>
  <c r="AK35" i="101"/>
  <c r="AO35" i="101"/>
  <c r="B36" i="101"/>
  <c r="C36" i="101"/>
  <c r="D36" i="101"/>
  <c r="E36" i="101"/>
  <c r="G36" i="101"/>
  <c r="H36" i="101"/>
  <c r="I36" i="101"/>
  <c r="J36" i="101"/>
  <c r="K36" i="101"/>
  <c r="L36" i="101"/>
  <c r="M36" i="101"/>
  <c r="N36" i="101"/>
  <c r="O36" i="101"/>
  <c r="P36" i="101"/>
  <c r="Q36" i="101"/>
  <c r="R36" i="101"/>
  <c r="S36" i="101"/>
  <c r="T36" i="101"/>
  <c r="U36" i="101"/>
  <c r="W36" i="101"/>
  <c r="Y36" i="101"/>
  <c r="Z36" i="101"/>
  <c r="AA36" i="101"/>
  <c r="AC36" i="101"/>
  <c r="AD36" i="101"/>
  <c r="AE36" i="101"/>
  <c r="AG36" i="101"/>
  <c r="AI36" i="101"/>
  <c r="AK36" i="101"/>
  <c r="AL36" i="101"/>
  <c r="AM36" i="101"/>
  <c r="AO36" i="101"/>
  <c r="B37" i="101"/>
  <c r="C37" i="101"/>
  <c r="E37" i="101"/>
  <c r="G37" i="101"/>
  <c r="W37" i="101"/>
  <c r="Y37" i="101"/>
  <c r="AA37" i="101"/>
  <c r="AC37" i="101"/>
  <c r="AG37" i="101"/>
  <c r="AI37" i="101"/>
  <c r="AK37" i="101"/>
  <c r="AO37" i="101"/>
  <c r="B38" i="101"/>
  <c r="C38" i="101"/>
  <c r="D38" i="101"/>
  <c r="E38" i="101"/>
  <c r="G38" i="101"/>
  <c r="H38" i="101"/>
  <c r="I38" i="101"/>
  <c r="J38" i="101"/>
  <c r="K38" i="101"/>
  <c r="L38" i="101"/>
  <c r="M38" i="101"/>
  <c r="N38" i="101"/>
  <c r="O38" i="101"/>
  <c r="P38" i="101"/>
  <c r="Q38" i="101"/>
  <c r="R38" i="101"/>
  <c r="S38" i="101"/>
  <c r="T38" i="101"/>
  <c r="U38" i="101"/>
  <c r="W38" i="101"/>
  <c r="Y38" i="101"/>
  <c r="Z38" i="101"/>
  <c r="AA38" i="101"/>
  <c r="AC38" i="101"/>
  <c r="AD38" i="101"/>
  <c r="AE38" i="101"/>
  <c r="AG38" i="101"/>
  <c r="AI38" i="101"/>
  <c r="AK38" i="101"/>
  <c r="AL38" i="101"/>
  <c r="AM38" i="101"/>
  <c r="AO38" i="101"/>
  <c r="B39" i="101"/>
  <c r="C39" i="101"/>
  <c r="B40" i="101"/>
  <c r="C40" i="101"/>
  <c r="B41" i="101"/>
  <c r="C41" i="101"/>
  <c r="B42" i="101"/>
  <c r="C42" i="101"/>
  <c r="D42" i="101"/>
  <c r="E42" i="101"/>
  <c r="G42" i="101"/>
  <c r="H42" i="101"/>
  <c r="I42" i="101"/>
  <c r="J42" i="101"/>
  <c r="K42" i="101"/>
  <c r="L42" i="101"/>
  <c r="M42" i="101"/>
  <c r="N42" i="101"/>
  <c r="P42" i="101"/>
  <c r="Q42" i="101"/>
  <c r="R42" i="101"/>
  <c r="S42" i="101"/>
  <c r="T42" i="101"/>
  <c r="U42" i="101"/>
  <c r="W42" i="101"/>
  <c r="Y42" i="101"/>
  <c r="AA42" i="101"/>
  <c r="AC42" i="101"/>
  <c r="AD42" i="101"/>
  <c r="AE42" i="101"/>
  <c r="AG42" i="101"/>
  <c r="AI42" i="101"/>
  <c r="AK42" i="101"/>
  <c r="AL42" i="101"/>
  <c r="AM42" i="101"/>
  <c r="AO42" i="101"/>
  <c r="BG43" i="101"/>
  <c r="B44" i="101"/>
  <c r="BG44" i="101"/>
  <c r="B45" i="101"/>
  <c r="D45" i="101"/>
  <c r="F45" i="101"/>
  <c r="H45" i="101"/>
  <c r="J45" i="101"/>
  <c r="L45" i="101"/>
  <c r="N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AL45" i="101"/>
  <c r="AN45" i="101"/>
  <c r="BG45" i="101"/>
  <c r="BG46" i="101"/>
  <c r="BG47" i="101"/>
  <c r="BG48" i="101"/>
  <c r="BG49" i="101"/>
  <c r="B50" i="101"/>
  <c r="C50" i="101"/>
  <c r="G50" i="101"/>
  <c r="W50" i="101"/>
  <c r="Y50" i="101"/>
  <c r="AA50" i="101"/>
  <c r="AC50" i="101"/>
  <c r="AG50" i="101"/>
  <c r="AI50" i="101"/>
  <c r="AK50" i="101"/>
  <c r="AO50" i="101"/>
  <c r="BG50" i="101"/>
  <c r="B51" i="101"/>
  <c r="C51" i="101"/>
  <c r="G51" i="101"/>
  <c r="W51" i="101"/>
  <c r="Y51" i="101"/>
  <c r="AA51" i="101"/>
  <c r="AC51" i="101"/>
  <c r="AG51" i="101"/>
  <c r="AI51" i="101"/>
  <c r="AK51" i="101"/>
  <c r="AO51" i="101"/>
  <c r="BF51" i="101"/>
  <c r="BG51" i="101"/>
  <c r="B52" i="101"/>
  <c r="C52" i="101"/>
  <c r="G52" i="101"/>
  <c r="W52" i="101"/>
  <c r="Y52" i="101"/>
  <c r="AA52" i="101"/>
  <c r="AC52" i="101"/>
  <c r="AG52" i="101"/>
  <c r="AI52" i="101"/>
  <c r="AK52" i="101"/>
  <c r="AO52" i="101"/>
  <c r="B53" i="101"/>
  <c r="C53" i="101"/>
  <c r="G53" i="101"/>
  <c r="W53" i="101"/>
  <c r="Y53" i="101"/>
  <c r="AA53" i="101"/>
  <c r="AC53" i="101"/>
  <c r="AG53" i="101"/>
  <c r="AI53" i="101"/>
  <c r="AK53" i="101"/>
  <c r="AO53" i="101"/>
  <c r="B54" i="101"/>
  <c r="C54" i="101"/>
  <c r="G54" i="101"/>
  <c r="W54" i="101"/>
  <c r="Y54" i="101"/>
  <c r="AA54" i="101"/>
  <c r="AC54" i="101"/>
  <c r="AG54" i="101"/>
  <c r="AI54" i="101"/>
  <c r="AK54" i="101"/>
  <c r="AO54" i="101"/>
  <c r="B55" i="101"/>
  <c r="C55" i="101"/>
  <c r="G55" i="101"/>
  <c r="W55" i="101"/>
  <c r="Y55" i="101"/>
  <c r="AA55" i="101"/>
  <c r="AC55" i="101"/>
  <c r="AG55" i="101"/>
  <c r="AI55" i="101"/>
  <c r="AK55" i="101"/>
  <c r="AO55" i="101"/>
  <c r="B56" i="101"/>
  <c r="C56" i="101"/>
  <c r="G56" i="101"/>
  <c r="W56" i="101"/>
  <c r="Y56" i="101"/>
  <c r="AA56" i="101"/>
  <c r="AC56" i="101"/>
  <c r="AG56" i="101"/>
  <c r="AI56" i="101"/>
  <c r="AK56" i="101"/>
  <c r="AO56" i="101"/>
  <c r="B57" i="101"/>
  <c r="C57" i="101"/>
  <c r="G57" i="101"/>
  <c r="W57" i="101"/>
  <c r="Y57" i="101"/>
  <c r="AA57" i="101"/>
  <c r="AC57" i="101"/>
  <c r="AG57" i="101"/>
  <c r="AI57" i="101"/>
  <c r="AK57" i="101"/>
  <c r="AO57" i="101"/>
  <c r="B58" i="101"/>
  <c r="C58" i="101"/>
  <c r="D58" i="101"/>
  <c r="E58" i="101"/>
  <c r="F58" i="101"/>
  <c r="G58" i="101"/>
  <c r="H58" i="101"/>
  <c r="I58" i="101"/>
  <c r="J58" i="101"/>
  <c r="K58" i="101"/>
  <c r="L58" i="101"/>
  <c r="M58" i="101"/>
  <c r="N58" i="101"/>
  <c r="O58" i="101"/>
  <c r="P58" i="101"/>
  <c r="Q58" i="101"/>
  <c r="R58" i="101"/>
  <c r="S58" i="101"/>
  <c r="T58" i="101"/>
  <c r="U58" i="101"/>
  <c r="V58" i="101"/>
  <c r="W58" i="101"/>
  <c r="X58" i="101"/>
  <c r="Y58" i="101"/>
  <c r="Z58" i="101"/>
  <c r="AA58" i="101"/>
  <c r="AB58" i="101"/>
  <c r="AC58" i="101"/>
  <c r="AD58" i="101"/>
  <c r="AE58" i="101"/>
  <c r="AF58" i="101"/>
  <c r="AG58" i="101"/>
  <c r="AH58" i="101"/>
  <c r="AI58" i="101"/>
  <c r="AJ58" i="101"/>
  <c r="AK58" i="101"/>
  <c r="AL58" i="101"/>
  <c r="AM58" i="101"/>
  <c r="AO58" i="101"/>
  <c r="B7" i="95"/>
  <c r="D7" i="95"/>
  <c r="F7" i="95"/>
  <c r="H7" i="95"/>
  <c r="J7" i="95"/>
  <c r="L7" i="95"/>
  <c r="N7" i="95"/>
  <c r="P7" i="95"/>
  <c r="R7" i="95"/>
  <c r="T7" i="95"/>
  <c r="V7" i="95"/>
  <c r="X7" i="95"/>
  <c r="Z7" i="95"/>
  <c r="AB7" i="95"/>
  <c r="B8" i="95"/>
  <c r="C8" i="95"/>
  <c r="D8" i="95"/>
  <c r="F8" i="95"/>
  <c r="G8" i="95"/>
  <c r="H8" i="95"/>
  <c r="I8" i="95"/>
  <c r="J8" i="95"/>
  <c r="K8" i="95"/>
  <c r="L8" i="95"/>
  <c r="M8" i="95"/>
  <c r="N8" i="95"/>
  <c r="P8" i="95"/>
  <c r="Q8" i="95"/>
  <c r="R8" i="95"/>
  <c r="S8" i="95"/>
  <c r="T8" i="95"/>
  <c r="U8" i="95"/>
  <c r="V8" i="95"/>
  <c r="W8" i="95"/>
  <c r="X8" i="95"/>
  <c r="Y8" i="95"/>
  <c r="Z8" i="95"/>
  <c r="AA8" i="95"/>
  <c r="AB8" i="95"/>
  <c r="B9" i="95"/>
  <c r="D9" i="95"/>
  <c r="F9" i="95"/>
  <c r="H9" i="95"/>
  <c r="J9" i="95"/>
  <c r="L9" i="95"/>
  <c r="N9" i="95"/>
  <c r="P9" i="95"/>
  <c r="R9" i="95"/>
  <c r="T9" i="95"/>
  <c r="V9" i="95"/>
  <c r="X9" i="95"/>
  <c r="Z9" i="95"/>
  <c r="AB9" i="95"/>
  <c r="B10" i="95"/>
  <c r="C10" i="95"/>
  <c r="D10" i="95"/>
  <c r="F10" i="95"/>
  <c r="G10" i="95"/>
  <c r="H10" i="95"/>
  <c r="I10" i="95"/>
  <c r="J10" i="95"/>
  <c r="K10" i="95"/>
  <c r="L10" i="95"/>
  <c r="M10" i="95"/>
  <c r="N10" i="95"/>
  <c r="O10" i="95"/>
  <c r="P10" i="95"/>
  <c r="Q10" i="95"/>
  <c r="R10" i="95"/>
  <c r="S10" i="95"/>
  <c r="T10" i="95"/>
  <c r="U10" i="95"/>
  <c r="V10" i="95"/>
  <c r="W10" i="95"/>
  <c r="X10" i="95"/>
  <c r="Y10" i="95"/>
  <c r="Z10" i="95"/>
  <c r="AA10" i="95"/>
  <c r="AB10" i="95"/>
  <c r="B12" i="95"/>
  <c r="F12" i="95"/>
  <c r="P12" i="95"/>
  <c r="B13" i="95"/>
  <c r="F13" i="95"/>
  <c r="P13" i="95"/>
  <c r="B14" i="95"/>
  <c r="F14" i="95"/>
  <c r="P14" i="95"/>
  <c r="B15" i="95"/>
  <c r="F15" i="95"/>
  <c r="P15" i="95"/>
  <c r="B16" i="95"/>
  <c r="F16" i="95"/>
  <c r="P16" i="95"/>
  <c r="B17" i="95"/>
  <c r="F17" i="95"/>
  <c r="P17" i="95"/>
  <c r="B18" i="95"/>
  <c r="F18" i="95"/>
  <c r="P18" i="95"/>
  <c r="B19" i="95"/>
  <c r="F19" i="95"/>
  <c r="P19" i="95"/>
  <c r="B20" i="95"/>
  <c r="F20" i="95"/>
  <c r="P20" i="95"/>
  <c r="B21" i="95"/>
  <c r="F21" i="95"/>
  <c r="P21" i="95"/>
  <c r="B22" i="95"/>
  <c r="F22" i="95"/>
  <c r="P22" i="95"/>
  <c r="B23" i="95"/>
  <c r="F23" i="95"/>
  <c r="P23" i="95"/>
  <c r="B24" i="95"/>
  <c r="F24" i="95"/>
  <c r="P24" i="95"/>
  <c r="B25" i="95"/>
  <c r="C25" i="95"/>
  <c r="D25" i="95"/>
  <c r="F25" i="95"/>
  <c r="G25" i="95"/>
  <c r="H25" i="95"/>
  <c r="I25" i="95"/>
  <c r="J25" i="95"/>
  <c r="K25" i="95"/>
  <c r="L25" i="95"/>
  <c r="M25" i="95"/>
  <c r="N25" i="95"/>
  <c r="O25" i="95"/>
  <c r="P25" i="95"/>
  <c r="Q25" i="95"/>
  <c r="R25" i="95"/>
  <c r="S25" i="95"/>
  <c r="T25" i="95"/>
  <c r="U25" i="95"/>
  <c r="V25" i="95"/>
  <c r="W25" i="95"/>
  <c r="X25" i="95"/>
  <c r="Y25" i="95"/>
  <c r="Z25" i="95"/>
  <c r="AA25" i="95"/>
  <c r="AB25" i="95"/>
  <c r="B26" i="95"/>
  <c r="F26" i="95"/>
  <c r="P26" i="95"/>
  <c r="B27" i="95"/>
  <c r="C27" i="95"/>
  <c r="D27" i="95"/>
  <c r="F27" i="95"/>
  <c r="G27" i="95"/>
  <c r="H27" i="95"/>
  <c r="I27" i="95"/>
  <c r="J27" i="95"/>
  <c r="K27" i="95"/>
  <c r="L27" i="95"/>
  <c r="M27" i="95"/>
  <c r="N27" i="95"/>
  <c r="O27" i="95"/>
  <c r="P27" i="95"/>
  <c r="Q27" i="95"/>
  <c r="R27" i="95"/>
  <c r="S27" i="95"/>
  <c r="T27" i="95"/>
  <c r="U27" i="95"/>
  <c r="V27" i="95"/>
  <c r="W27" i="95"/>
  <c r="X27" i="95"/>
  <c r="Y27" i="95"/>
  <c r="Z27" i="95"/>
  <c r="AA27" i="95"/>
  <c r="AB27" i="95"/>
  <c r="B29" i="95"/>
  <c r="F29" i="95"/>
  <c r="P29" i="95"/>
  <c r="B30" i="95"/>
  <c r="F30" i="95"/>
  <c r="P30" i="95"/>
  <c r="B31" i="95"/>
  <c r="F31" i="95"/>
  <c r="P31" i="95"/>
  <c r="B32" i="95"/>
  <c r="F32" i="95"/>
  <c r="P32" i="95"/>
  <c r="B33" i="95"/>
  <c r="F33" i="95"/>
  <c r="P33" i="95"/>
  <c r="B34" i="95"/>
  <c r="F34" i="95"/>
  <c r="P34" i="95"/>
  <c r="B35" i="95"/>
  <c r="F35" i="95"/>
  <c r="P35" i="95"/>
  <c r="B36" i="95"/>
  <c r="C36" i="95"/>
  <c r="D36" i="95"/>
  <c r="F36" i="95"/>
  <c r="G36" i="95"/>
  <c r="H36" i="95"/>
  <c r="I36" i="95"/>
  <c r="J36" i="95"/>
  <c r="K36" i="95"/>
  <c r="L36" i="95"/>
  <c r="M36" i="95"/>
  <c r="N36" i="95"/>
  <c r="O36" i="95"/>
  <c r="P36" i="95"/>
  <c r="Q36" i="95"/>
  <c r="R36" i="95"/>
  <c r="S36" i="95"/>
  <c r="T36" i="95"/>
  <c r="U36" i="95"/>
  <c r="V36" i="95"/>
  <c r="W36" i="95"/>
  <c r="X36" i="95"/>
  <c r="Y36" i="95"/>
  <c r="Z36" i="95"/>
  <c r="AA36" i="95"/>
  <c r="AB36" i="95"/>
  <c r="B37" i="95"/>
  <c r="F37" i="95"/>
  <c r="P37" i="95"/>
  <c r="B38" i="95"/>
  <c r="C38" i="95"/>
  <c r="D38" i="95"/>
  <c r="F38" i="95"/>
  <c r="G38" i="95"/>
  <c r="H38" i="95"/>
  <c r="I38" i="95"/>
  <c r="J38" i="95"/>
  <c r="K38" i="95"/>
  <c r="L38" i="95"/>
  <c r="M38" i="95"/>
  <c r="N38" i="95"/>
  <c r="O38" i="95"/>
  <c r="P38" i="95"/>
  <c r="Q38" i="95"/>
  <c r="R38" i="95"/>
  <c r="S38" i="95"/>
  <c r="T38" i="95"/>
  <c r="U38" i="95"/>
  <c r="V38" i="95"/>
  <c r="W38" i="95"/>
  <c r="X38" i="95"/>
  <c r="Y38" i="95"/>
  <c r="Z38" i="95"/>
  <c r="AA38" i="95"/>
  <c r="AB38" i="95"/>
  <c r="B39" i="95"/>
  <c r="B40" i="95"/>
  <c r="B41" i="95"/>
  <c r="B42" i="95"/>
  <c r="C42" i="95"/>
  <c r="D42" i="95"/>
  <c r="F42" i="95"/>
  <c r="G42" i="95"/>
  <c r="H42" i="95"/>
  <c r="I42" i="95"/>
  <c r="J42" i="95"/>
  <c r="K42" i="95"/>
  <c r="L42" i="95"/>
  <c r="M42" i="95"/>
  <c r="N42" i="95"/>
  <c r="O42" i="95"/>
  <c r="P42" i="95"/>
  <c r="Q42" i="95"/>
  <c r="R42" i="95"/>
  <c r="S42" i="95"/>
  <c r="T42" i="95"/>
  <c r="U42" i="95"/>
  <c r="V42" i="95"/>
  <c r="W42" i="95"/>
  <c r="X42" i="95"/>
  <c r="Y42" i="95"/>
  <c r="Z42" i="95"/>
  <c r="AA42" i="95"/>
  <c r="AB42" i="95"/>
  <c r="B44" i="95"/>
  <c r="B45" i="95"/>
  <c r="C45" i="95"/>
  <c r="E45" i="95"/>
  <c r="G45" i="95"/>
  <c r="I45" i="95"/>
  <c r="K45" i="95"/>
  <c r="M45" i="95"/>
  <c r="O45" i="95"/>
  <c r="Q45" i="95"/>
  <c r="S45" i="95"/>
  <c r="U45" i="95"/>
  <c r="W45" i="95"/>
  <c r="Y45" i="95"/>
  <c r="AA45" i="95"/>
  <c r="B50" i="95"/>
  <c r="F50" i="95"/>
  <c r="P50" i="95"/>
  <c r="B51" i="95"/>
  <c r="F51" i="95"/>
  <c r="P51" i="95"/>
  <c r="B52" i="95"/>
  <c r="F52" i="95"/>
  <c r="P52" i="95"/>
  <c r="B53" i="95"/>
  <c r="F53" i="95"/>
  <c r="P53" i="95"/>
  <c r="B54" i="95"/>
  <c r="F54" i="95"/>
  <c r="P54" i="95"/>
  <c r="B55" i="95"/>
  <c r="F55" i="95"/>
  <c r="P55" i="95"/>
  <c r="B56" i="95"/>
  <c r="F56" i="95"/>
  <c r="P56" i="95"/>
  <c r="B57" i="95"/>
  <c r="F57" i="95"/>
  <c r="P57" i="95"/>
  <c r="B58" i="95"/>
  <c r="C58" i="95"/>
  <c r="D58" i="95"/>
  <c r="E58" i="95"/>
  <c r="F58" i="95"/>
  <c r="G58" i="95"/>
  <c r="H58" i="95"/>
  <c r="I58" i="95"/>
  <c r="J58" i="95"/>
  <c r="K58" i="95"/>
  <c r="L58" i="95"/>
  <c r="M58" i="95"/>
  <c r="N58" i="95"/>
  <c r="O58" i="95"/>
  <c r="P58" i="95"/>
  <c r="Q58" i="95"/>
  <c r="R58" i="95"/>
  <c r="S58" i="95"/>
  <c r="T58" i="95"/>
  <c r="U58" i="95"/>
  <c r="V58" i="95"/>
  <c r="W58" i="95"/>
  <c r="X58" i="95"/>
  <c r="Y58" i="95"/>
  <c r="Z58" i="95"/>
  <c r="AA58" i="95"/>
  <c r="AB58" i="95"/>
  <c r="B7" i="102"/>
  <c r="C7" i="102"/>
  <c r="E7" i="102"/>
  <c r="G7" i="102"/>
  <c r="I7" i="102"/>
  <c r="K7" i="102"/>
  <c r="M7" i="102"/>
  <c r="O7" i="102"/>
  <c r="Q7" i="102"/>
  <c r="S7" i="102"/>
  <c r="U7" i="102"/>
  <c r="W7" i="102"/>
  <c r="Y7" i="102"/>
  <c r="AA7" i="102"/>
  <c r="AC7" i="102"/>
  <c r="AE7" i="102"/>
  <c r="AG7" i="102"/>
  <c r="AI7" i="102"/>
  <c r="AK7" i="102"/>
  <c r="B8" i="102"/>
  <c r="C8" i="102"/>
  <c r="E8" i="102"/>
  <c r="F8" i="102"/>
  <c r="G8" i="102"/>
  <c r="I8" i="102"/>
  <c r="K8" i="102"/>
  <c r="L8" i="102"/>
  <c r="M8" i="102"/>
  <c r="N8" i="102"/>
  <c r="O8" i="102"/>
  <c r="P8" i="102"/>
  <c r="Q8" i="102"/>
  <c r="S8" i="102"/>
  <c r="T8" i="102"/>
  <c r="U8" i="102"/>
  <c r="V8" i="102"/>
  <c r="W8" i="102"/>
  <c r="X8" i="102"/>
  <c r="Y8" i="102"/>
  <c r="AA8" i="102"/>
  <c r="AB8" i="102"/>
  <c r="AC8" i="102"/>
  <c r="AD8" i="102"/>
  <c r="AE8" i="102"/>
  <c r="AF8" i="102"/>
  <c r="AG8" i="102"/>
  <c r="AH8" i="102"/>
  <c r="AI8" i="102"/>
  <c r="AJ8" i="102"/>
  <c r="AK8" i="102"/>
  <c r="B9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AG9" i="102"/>
  <c r="AI9" i="102"/>
  <c r="AK9" i="102"/>
  <c r="B10" i="102"/>
  <c r="C10" i="102"/>
  <c r="E10" i="102"/>
  <c r="F10" i="102"/>
  <c r="G10" i="102"/>
  <c r="I10" i="102"/>
  <c r="K10" i="102"/>
  <c r="L10" i="102"/>
  <c r="M10" i="102"/>
  <c r="N10" i="102"/>
  <c r="O10" i="102"/>
  <c r="P10" i="102"/>
  <c r="Q10" i="102"/>
  <c r="S10" i="102"/>
  <c r="T10" i="102"/>
  <c r="U10" i="102"/>
  <c r="V10" i="102"/>
  <c r="W10" i="102"/>
  <c r="X10" i="102"/>
  <c r="Y10" i="102"/>
  <c r="AA10" i="102"/>
  <c r="AB10" i="102"/>
  <c r="AC10" i="102"/>
  <c r="AD10" i="102"/>
  <c r="AE10" i="102"/>
  <c r="AF10" i="102"/>
  <c r="AG10" i="102"/>
  <c r="AH10" i="102"/>
  <c r="AI10" i="102"/>
  <c r="AJ10" i="102"/>
  <c r="AK10" i="102"/>
  <c r="B12" i="102"/>
  <c r="C12" i="102"/>
  <c r="E12" i="102"/>
  <c r="I12" i="102"/>
  <c r="K12" i="102"/>
  <c r="S12" i="102"/>
  <c r="AA12" i="102"/>
  <c r="B13" i="102"/>
  <c r="C13" i="102"/>
  <c r="E13" i="102"/>
  <c r="I13" i="102"/>
  <c r="K13" i="102"/>
  <c r="S13" i="102"/>
  <c r="AA13" i="102"/>
  <c r="B14" i="102"/>
  <c r="C14" i="102"/>
  <c r="E14" i="102"/>
  <c r="I14" i="102"/>
  <c r="K14" i="102"/>
  <c r="S14" i="102"/>
  <c r="AA14" i="102"/>
  <c r="B15" i="102"/>
  <c r="C15" i="102"/>
  <c r="E15" i="102"/>
  <c r="I15" i="102"/>
  <c r="K15" i="102"/>
  <c r="S15" i="102"/>
  <c r="AA15" i="102"/>
  <c r="B16" i="102"/>
  <c r="C16" i="102"/>
  <c r="E16" i="102"/>
  <c r="I16" i="102"/>
  <c r="K16" i="102"/>
  <c r="S16" i="102"/>
  <c r="AA16" i="102"/>
  <c r="B17" i="102"/>
  <c r="C17" i="102"/>
  <c r="E17" i="102"/>
  <c r="I17" i="102"/>
  <c r="K17" i="102"/>
  <c r="S17" i="102"/>
  <c r="AA17" i="102"/>
  <c r="B18" i="102"/>
  <c r="C18" i="102"/>
  <c r="E18" i="102"/>
  <c r="I18" i="102"/>
  <c r="K18" i="102"/>
  <c r="S18" i="102"/>
  <c r="AA18" i="102"/>
  <c r="B19" i="102"/>
  <c r="C19" i="102"/>
  <c r="E19" i="102"/>
  <c r="I19" i="102"/>
  <c r="K19" i="102"/>
  <c r="S19" i="102"/>
  <c r="AA19" i="102"/>
  <c r="B20" i="102"/>
  <c r="C20" i="102"/>
  <c r="E20" i="102"/>
  <c r="I20" i="102"/>
  <c r="K20" i="102"/>
  <c r="S20" i="102"/>
  <c r="AA20" i="102"/>
  <c r="B21" i="102"/>
  <c r="C21" i="102"/>
  <c r="E21" i="102"/>
  <c r="I21" i="102"/>
  <c r="K21" i="102"/>
  <c r="S21" i="102"/>
  <c r="AA21" i="102"/>
  <c r="B22" i="102"/>
  <c r="C22" i="102"/>
  <c r="E22" i="102"/>
  <c r="I22" i="102"/>
  <c r="K22" i="102"/>
  <c r="S22" i="102"/>
  <c r="AA22" i="102"/>
  <c r="B23" i="102"/>
  <c r="C23" i="102"/>
  <c r="E23" i="102"/>
  <c r="I23" i="102"/>
  <c r="K23" i="102"/>
  <c r="S23" i="102"/>
  <c r="AA23" i="102"/>
  <c r="B24" i="102"/>
  <c r="C24" i="102"/>
  <c r="E24" i="102"/>
  <c r="I24" i="102"/>
  <c r="K24" i="102"/>
  <c r="S24" i="102"/>
  <c r="AA24" i="102"/>
  <c r="B25" i="102"/>
  <c r="C25" i="102"/>
  <c r="E25" i="102"/>
  <c r="F25" i="102"/>
  <c r="G25" i="102"/>
  <c r="I25" i="102"/>
  <c r="K25" i="102"/>
  <c r="L25" i="102"/>
  <c r="M25" i="102"/>
  <c r="N25" i="102"/>
  <c r="O25" i="102"/>
  <c r="P25" i="102"/>
  <c r="Q25" i="102"/>
  <c r="S25" i="102"/>
  <c r="T25" i="102"/>
  <c r="U25" i="102"/>
  <c r="X25" i="102"/>
  <c r="Y25" i="102"/>
  <c r="AA25" i="102"/>
  <c r="AB25" i="102"/>
  <c r="AC25" i="102"/>
  <c r="AD25" i="102"/>
  <c r="AE25" i="102"/>
  <c r="AF25" i="102"/>
  <c r="AG25" i="102"/>
  <c r="AH25" i="102"/>
  <c r="AI25" i="102"/>
  <c r="AJ25" i="102"/>
  <c r="AK25" i="102"/>
  <c r="B26" i="102"/>
  <c r="C26" i="102"/>
  <c r="E26" i="102"/>
  <c r="I26" i="102"/>
  <c r="K26" i="102"/>
  <c r="S26" i="102"/>
  <c r="AA26" i="102"/>
  <c r="B27" i="102"/>
  <c r="C27" i="102"/>
  <c r="E27" i="102"/>
  <c r="F27" i="102"/>
  <c r="G27" i="102"/>
  <c r="I27" i="102"/>
  <c r="K27" i="102"/>
  <c r="L27" i="102"/>
  <c r="M27" i="102"/>
  <c r="N27" i="102"/>
  <c r="O27" i="102"/>
  <c r="P27" i="102"/>
  <c r="Q27" i="102"/>
  <c r="S27" i="102"/>
  <c r="T27" i="102"/>
  <c r="U27" i="102"/>
  <c r="X27" i="102"/>
  <c r="Y27" i="102"/>
  <c r="AA27" i="102"/>
  <c r="AB27" i="102"/>
  <c r="AC27" i="102"/>
  <c r="AD27" i="102"/>
  <c r="AE27" i="102"/>
  <c r="AF27" i="102"/>
  <c r="AG27" i="102"/>
  <c r="AH27" i="102"/>
  <c r="AI27" i="102"/>
  <c r="AJ27" i="102"/>
  <c r="AK27" i="102"/>
  <c r="B29" i="102"/>
  <c r="C29" i="102"/>
  <c r="E29" i="102"/>
  <c r="K29" i="102"/>
  <c r="S29" i="102"/>
  <c r="AA29" i="102"/>
  <c r="B30" i="102"/>
  <c r="C30" i="102"/>
  <c r="E30" i="102"/>
  <c r="K30" i="102"/>
  <c r="S30" i="102"/>
  <c r="AA30" i="102"/>
  <c r="B31" i="102"/>
  <c r="C31" i="102"/>
  <c r="E31" i="102"/>
  <c r="K31" i="102"/>
  <c r="S31" i="102"/>
  <c r="AA31" i="102"/>
  <c r="B32" i="102"/>
  <c r="C32" i="102"/>
  <c r="E32" i="102"/>
  <c r="K32" i="102"/>
  <c r="S32" i="102"/>
  <c r="AA32" i="102"/>
  <c r="B33" i="102"/>
  <c r="C33" i="102"/>
  <c r="E33" i="102"/>
  <c r="K33" i="102"/>
  <c r="S33" i="102"/>
  <c r="AA33" i="102"/>
  <c r="B34" i="102"/>
  <c r="C34" i="102"/>
  <c r="E34" i="102"/>
  <c r="K34" i="102"/>
  <c r="S34" i="102"/>
  <c r="AA34" i="102"/>
  <c r="B35" i="102"/>
  <c r="C35" i="102"/>
  <c r="E35" i="102"/>
  <c r="K35" i="102"/>
  <c r="S35" i="102"/>
  <c r="AA35" i="102"/>
  <c r="B36" i="102"/>
  <c r="C36" i="102"/>
  <c r="E36" i="102"/>
  <c r="F36" i="102"/>
  <c r="G36" i="102"/>
  <c r="K36" i="102"/>
  <c r="L36" i="102"/>
  <c r="M36" i="102"/>
  <c r="N36" i="102"/>
  <c r="O36" i="102"/>
  <c r="P36" i="102"/>
  <c r="Q36" i="102"/>
  <c r="S36" i="102"/>
  <c r="T36" i="102"/>
  <c r="U36" i="102"/>
  <c r="X36" i="102"/>
  <c r="Y36" i="102"/>
  <c r="AA36" i="102"/>
  <c r="AB36" i="102"/>
  <c r="AC36" i="102"/>
  <c r="AD36" i="102"/>
  <c r="AE36" i="102"/>
  <c r="AF36" i="102"/>
  <c r="AG36" i="102"/>
  <c r="AH36" i="102"/>
  <c r="AI36" i="102"/>
  <c r="AJ36" i="102"/>
  <c r="AK36" i="102"/>
  <c r="B37" i="102"/>
  <c r="C37" i="102"/>
  <c r="E37" i="102"/>
  <c r="K37" i="102"/>
  <c r="S37" i="102"/>
  <c r="AA37" i="102"/>
  <c r="B38" i="102"/>
  <c r="C38" i="102"/>
  <c r="E38" i="102"/>
  <c r="F38" i="102"/>
  <c r="G38" i="102"/>
  <c r="K38" i="102"/>
  <c r="L38" i="102"/>
  <c r="M38" i="102"/>
  <c r="N38" i="102"/>
  <c r="O38" i="102"/>
  <c r="P38" i="102"/>
  <c r="Q38" i="102"/>
  <c r="S38" i="102"/>
  <c r="T38" i="102"/>
  <c r="U38" i="102"/>
  <c r="X38" i="102"/>
  <c r="Y38" i="102"/>
  <c r="AA38" i="102"/>
  <c r="AB38" i="102"/>
  <c r="AC38" i="102"/>
  <c r="AD38" i="102"/>
  <c r="AE38" i="102"/>
  <c r="AF38" i="102"/>
  <c r="AG38" i="102"/>
  <c r="AH38" i="102"/>
  <c r="AI38" i="102"/>
  <c r="AJ38" i="102"/>
  <c r="AK38" i="102"/>
  <c r="B39" i="102"/>
  <c r="AA39" i="102"/>
  <c r="B40" i="102"/>
  <c r="AA40" i="102"/>
  <c r="B41" i="102"/>
  <c r="AA41" i="102"/>
  <c r="B42" i="102"/>
  <c r="D42" i="102"/>
  <c r="E42" i="102"/>
  <c r="F42" i="102"/>
  <c r="G42" i="102"/>
  <c r="I42" i="102"/>
  <c r="K42" i="102"/>
  <c r="L42" i="102"/>
  <c r="M42" i="102"/>
  <c r="N42" i="102"/>
  <c r="O42" i="102"/>
  <c r="P42" i="102"/>
  <c r="Q42" i="102"/>
  <c r="S42" i="102"/>
  <c r="T42" i="102"/>
  <c r="U42" i="102"/>
  <c r="X42" i="102"/>
  <c r="Y42" i="102"/>
  <c r="AA42" i="102"/>
  <c r="AB42" i="102"/>
  <c r="AC42" i="102"/>
  <c r="AD42" i="102"/>
  <c r="AE42" i="102"/>
  <c r="AF42" i="102"/>
  <c r="AG42" i="102"/>
  <c r="AH42" i="102"/>
  <c r="AI42" i="102"/>
  <c r="AJ42" i="102"/>
  <c r="AK42" i="102"/>
  <c r="B44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AF45" i="102"/>
  <c r="AH45" i="102"/>
  <c r="AJ45" i="102"/>
  <c r="B50" i="102"/>
  <c r="C50" i="102"/>
  <c r="E50" i="102"/>
  <c r="I50" i="102"/>
  <c r="K50" i="102"/>
  <c r="S50" i="102"/>
  <c r="AA50" i="102"/>
  <c r="B51" i="102"/>
  <c r="C51" i="102"/>
  <c r="E51" i="102"/>
  <c r="I51" i="102"/>
  <c r="K51" i="102"/>
  <c r="S51" i="102"/>
  <c r="AA51" i="102"/>
  <c r="B52" i="102"/>
  <c r="C52" i="102"/>
  <c r="E52" i="102"/>
  <c r="I52" i="102"/>
  <c r="K52" i="102"/>
  <c r="S52" i="102"/>
  <c r="AA52" i="102"/>
  <c r="B53" i="102"/>
  <c r="C53" i="102"/>
  <c r="E53" i="102"/>
  <c r="I53" i="102"/>
  <c r="K53" i="102"/>
  <c r="S53" i="102"/>
  <c r="AA53" i="102"/>
  <c r="B54" i="102"/>
  <c r="C54" i="102"/>
  <c r="E54" i="102"/>
  <c r="I54" i="102"/>
  <c r="K54" i="102"/>
  <c r="S54" i="102"/>
  <c r="AA54" i="102"/>
  <c r="B55" i="102"/>
  <c r="C55" i="102"/>
  <c r="E55" i="102"/>
  <c r="I55" i="102"/>
  <c r="K55" i="102"/>
  <c r="S55" i="102"/>
  <c r="AA55" i="102"/>
  <c r="B56" i="102"/>
  <c r="C56" i="102"/>
  <c r="E56" i="102"/>
  <c r="I56" i="102"/>
  <c r="K56" i="102"/>
  <c r="S56" i="102"/>
  <c r="AA56" i="102"/>
  <c r="B57" i="102"/>
  <c r="C57" i="102"/>
  <c r="E57" i="102"/>
  <c r="I57" i="102"/>
  <c r="K57" i="102"/>
  <c r="S57" i="102"/>
  <c r="AA57" i="102"/>
  <c r="B58" i="102"/>
  <c r="C58" i="102"/>
  <c r="D58" i="102"/>
  <c r="E58" i="102"/>
  <c r="F58" i="102"/>
  <c r="G58" i="102"/>
  <c r="H58" i="102"/>
  <c r="I58" i="102"/>
  <c r="J58" i="102"/>
  <c r="K58" i="102"/>
  <c r="L58" i="102"/>
  <c r="M58" i="102"/>
  <c r="N58" i="102"/>
  <c r="O58" i="102"/>
  <c r="P58" i="102"/>
  <c r="Q58" i="102"/>
  <c r="R58" i="102"/>
  <c r="S58" i="102"/>
  <c r="T58" i="102"/>
  <c r="U58" i="102"/>
  <c r="X58" i="102"/>
  <c r="Y58" i="102"/>
  <c r="Z58" i="102"/>
  <c r="AA58" i="102"/>
  <c r="AB58" i="102"/>
  <c r="AC58" i="102"/>
  <c r="AD58" i="102"/>
  <c r="AE58" i="102"/>
  <c r="AF58" i="102"/>
  <c r="AG58" i="102"/>
  <c r="AH58" i="102"/>
  <c r="AI58" i="102"/>
  <c r="AJ58" i="102"/>
  <c r="AK58" i="102"/>
  <c r="N1" i="65"/>
  <c r="B7" i="65"/>
  <c r="C7" i="65"/>
  <c r="E7" i="65"/>
  <c r="G7" i="65"/>
  <c r="I7" i="65"/>
  <c r="K7" i="65"/>
  <c r="M7" i="65"/>
  <c r="O7" i="65"/>
  <c r="Q7" i="65"/>
  <c r="S7" i="65"/>
  <c r="U7" i="65"/>
  <c r="B8" i="65"/>
  <c r="C8" i="65"/>
  <c r="D8" i="65"/>
  <c r="E8" i="65"/>
  <c r="F8" i="65"/>
  <c r="G8" i="65"/>
  <c r="H8" i="65"/>
  <c r="I8" i="65"/>
  <c r="J8" i="65"/>
  <c r="K8" i="65"/>
  <c r="L8" i="65"/>
  <c r="M8" i="65"/>
  <c r="N8" i="65"/>
  <c r="O8" i="65"/>
  <c r="Q8" i="65"/>
  <c r="S8" i="65"/>
  <c r="T8" i="65"/>
  <c r="U8" i="65"/>
  <c r="B9" i="65"/>
  <c r="C9" i="65"/>
  <c r="D9" i="65"/>
  <c r="E9" i="65"/>
  <c r="F9" i="65"/>
  <c r="G9" i="65"/>
  <c r="H9" i="65"/>
  <c r="I9" i="65"/>
  <c r="J9" i="65"/>
  <c r="K9" i="65"/>
  <c r="L9" i="65"/>
  <c r="M9" i="65"/>
  <c r="N9" i="65"/>
  <c r="O9" i="65"/>
  <c r="Q9" i="65"/>
  <c r="S9" i="65"/>
  <c r="T9" i="65"/>
  <c r="U9" i="65"/>
  <c r="B10" i="65"/>
  <c r="C10" i="65"/>
  <c r="D10" i="65"/>
  <c r="E10" i="65"/>
  <c r="F10" i="65"/>
  <c r="G10" i="65"/>
  <c r="H10" i="65"/>
  <c r="I10" i="65"/>
  <c r="J10" i="65"/>
  <c r="K10" i="65"/>
  <c r="L10" i="65"/>
  <c r="M10" i="65"/>
  <c r="N10" i="65"/>
  <c r="O10" i="65"/>
  <c r="Q10" i="65"/>
  <c r="S10" i="65"/>
  <c r="T10" i="65"/>
  <c r="U10" i="65"/>
  <c r="B11" i="65"/>
  <c r="C11" i="65"/>
  <c r="D11" i="65"/>
  <c r="E11" i="65"/>
  <c r="F11" i="65"/>
  <c r="G11" i="65"/>
  <c r="H11" i="65"/>
  <c r="I11" i="65"/>
  <c r="J11" i="65"/>
  <c r="K11" i="65"/>
  <c r="L11" i="65"/>
  <c r="M11" i="65"/>
  <c r="N11" i="65"/>
  <c r="O11" i="65"/>
  <c r="Q11" i="65"/>
  <c r="S11" i="65"/>
  <c r="T11" i="65"/>
  <c r="U11" i="65"/>
  <c r="B12" i="65"/>
  <c r="C12" i="65"/>
  <c r="D12" i="65"/>
  <c r="E12" i="65"/>
  <c r="F12" i="65"/>
  <c r="G12" i="65"/>
  <c r="H12" i="65"/>
  <c r="I12" i="65"/>
  <c r="J12" i="65"/>
  <c r="K12" i="65"/>
  <c r="L12" i="65"/>
  <c r="M12" i="65"/>
  <c r="N12" i="65"/>
  <c r="O12" i="65"/>
  <c r="Q12" i="65"/>
  <c r="S12" i="65"/>
  <c r="T12" i="65"/>
  <c r="U12" i="65"/>
  <c r="B13" i="65"/>
  <c r="C13" i="65"/>
  <c r="D13" i="65"/>
  <c r="E13" i="65"/>
  <c r="F13" i="65"/>
  <c r="G13" i="65"/>
  <c r="H13" i="65"/>
  <c r="I13" i="65"/>
  <c r="J13" i="65"/>
  <c r="K13" i="65"/>
  <c r="L13" i="65"/>
  <c r="M13" i="65"/>
  <c r="N13" i="65"/>
  <c r="O13" i="65"/>
  <c r="P13" i="65"/>
  <c r="Q13" i="65"/>
  <c r="S13" i="65"/>
  <c r="T13" i="65"/>
  <c r="U13" i="65"/>
  <c r="B15" i="65"/>
  <c r="C15" i="65"/>
  <c r="Q15" i="65"/>
  <c r="S15" i="65"/>
  <c r="B16" i="65"/>
  <c r="C16" i="65"/>
  <c r="Q16" i="65"/>
  <c r="S16" i="65"/>
  <c r="B17" i="65"/>
  <c r="C17" i="65"/>
  <c r="Q17" i="65"/>
  <c r="S17" i="65"/>
  <c r="B18" i="65"/>
  <c r="C18" i="65"/>
  <c r="Q18" i="65"/>
  <c r="S18" i="65"/>
  <c r="B19" i="65"/>
  <c r="C19" i="65"/>
  <c r="Q19" i="65"/>
  <c r="S19" i="65"/>
  <c r="B20" i="65"/>
  <c r="C20" i="65"/>
  <c r="Q20" i="65"/>
  <c r="S20" i="65"/>
  <c r="B21" i="65"/>
  <c r="C21" i="65"/>
  <c r="Q21" i="65"/>
  <c r="S21" i="65"/>
  <c r="B22" i="65"/>
  <c r="C22" i="65"/>
  <c r="Q22" i="65"/>
  <c r="S22" i="65"/>
  <c r="B23" i="65"/>
  <c r="C23" i="65"/>
  <c r="Q23" i="65"/>
  <c r="S23" i="65"/>
  <c r="B24" i="65"/>
  <c r="C24" i="65"/>
  <c r="Q24" i="65"/>
  <c r="S24" i="65"/>
  <c r="B25" i="65"/>
  <c r="C25" i="65"/>
  <c r="Q25" i="65"/>
  <c r="S25" i="65"/>
  <c r="B26" i="65"/>
  <c r="C26" i="65"/>
  <c r="Q26" i="65"/>
  <c r="S26" i="65"/>
  <c r="B27" i="65"/>
  <c r="C27" i="65"/>
  <c r="Q27" i="65"/>
  <c r="S27" i="65"/>
  <c r="B28" i="65"/>
  <c r="C28" i="65"/>
  <c r="D28" i="65"/>
  <c r="E28" i="65"/>
  <c r="F28" i="65"/>
  <c r="H28" i="65"/>
  <c r="J28" i="65"/>
  <c r="L28" i="65"/>
  <c r="N28" i="65"/>
  <c r="O28" i="65"/>
  <c r="P28" i="65"/>
  <c r="Q28" i="65"/>
  <c r="S28" i="65"/>
  <c r="T28" i="65"/>
  <c r="B29" i="65"/>
  <c r="C29" i="65"/>
  <c r="Q29" i="65"/>
  <c r="S29" i="65"/>
  <c r="U29" i="65"/>
  <c r="B30" i="65"/>
  <c r="C30" i="65"/>
  <c r="D30" i="65"/>
  <c r="F30" i="65"/>
  <c r="G30" i="65"/>
  <c r="H30" i="65"/>
  <c r="I30" i="65"/>
  <c r="J30" i="65"/>
  <c r="K30" i="65"/>
  <c r="L30" i="65"/>
  <c r="M30" i="65"/>
  <c r="N30" i="65"/>
  <c r="O30" i="65"/>
  <c r="P30" i="65"/>
  <c r="Q30" i="65"/>
  <c r="S30" i="65"/>
  <c r="T30" i="65"/>
  <c r="U30" i="65"/>
  <c r="B32" i="65"/>
  <c r="D32" i="65"/>
  <c r="F32" i="65"/>
  <c r="H32" i="65"/>
  <c r="J32" i="65"/>
  <c r="L32" i="65"/>
  <c r="N32" i="65"/>
  <c r="T32" i="65"/>
  <c r="B33" i="65"/>
  <c r="D33" i="65"/>
  <c r="F33" i="65"/>
  <c r="H33" i="65"/>
  <c r="J33" i="65"/>
  <c r="L33" i="65"/>
  <c r="N33" i="65"/>
  <c r="P33" i="65"/>
  <c r="R33" i="65"/>
  <c r="T33" i="65"/>
  <c r="B40" i="65"/>
  <c r="C40" i="65"/>
  <c r="G40" i="65"/>
  <c r="B41" i="65"/>
  <c r="C41" i="65"/>
  <c r="D41" i="65"/>
  <c r="F41" i="65"/>
  <c r="G41" i="65"/>
  <c r="B42" i="65"/>
  <c r="C42" i="65"/>
  <c r="D42" i="65"/>
  <c r="F42" i="65"/>
  <c r="G42" i="65"/>
  <c r="B43" i="65"/>
  <c r="C43" i="65"/>
  <c r="D43" i="65"/>
  <c r="F43" i="65"/>
  <c r="G43" i="65"/>
  <c r="B44" i="65"/>
  <c r="C44" i="65"/>
  <c r="D44" i="65"/>
  <c r="F44" i="65"/>
  <c r="G44" i="65"/>
  <c r="B45" i="65"/>
  <c r="C45" i="65"/>
  <c r="D45" i="65"/>
  <c r="F45" i="65"/>
  <c r="G45" i="65"/>
  <c r="B46" i="65"/>
  <c r="C46" i="65"/>
  <c r="D46" i="65"/>
  <c r="F46" i="65"/>
  <c r="G46" i="65"/>
  <c r="B48" i="65"/>
  <c r="C48" i="65"/>
  <c r="B49" i="65"/>
  <c r="C49" i="65"/>
  <c r="B50" i="65"/>
  <c r="C50" i="65"/>
  <c r="B51" i="65"/>
  <c r="C51" i="65"/>
  <c r="B52" i="65"/>
  <c r="C52" i="65"/>
  <c r="B53" i="65"/>
  <c r="C53" i="65"/>
  <c r="B54" i="65"/>
  <c r="C54" i="65"/>
  <c r="B55" i="65"/>
  <c r="C55" i="65"/>
  <c r="B56" i="65"/>
  <c r="C56" i="65"/>
  <c r="B57" i="65"/>
  <c r="C57" i="65"/>
  <c r="B58" i="65"/>
  <c r="C58" i="65"/>
  <c r="B59" i="65"/>
  <c r="C59" i="65"/>
  <c r="B60" i="65"/>
  <c r="C60" i="65"/>
  <c r="B61" i="65"/>
  <c r="C61" i="65"/>
  <c r="D61" i="65"/>
  <c r="E61" i="65"/>
  <c r="F61" i="65"/>
  <c r="G61" i="65"/>
  <c r="B62" i="65"/>
  <c r="C62" i="65"/>
  <c r="B63" i="65"/>
  <c r="C63" i="65"/>
  <c r="D63" i="65"/>
  <c r="F63" i="65"/>
  <c r="B65" i="65"/>
  <c r="F65" i="65"/>
  <c r="B66" i="65"/>
  <c r="D66" i="65"/>
  <c r="F66" i="65"/>
  <c r="D1" i="73"/>
  <c r="B8" i="73"/>
  <c r="C8" i="73"/>
  <c r="E8" i="73"/>
  <c r="G8" i="73"/>
  <c r="I8" i="73"/>
  <c r="K8" i="73"/>
  <c r="B9" i="73"/>
  <c r="C9" i="73"/>
  <c r="E9" i="73"/>
  <c r="G9" i="73"/>
  <c r="I9" i="73"/>
  <c r="K9" i="73"/>
  <c r="B10" i="73"/>
  <c r="C10" i="73"/>
  <c r="E10" i="73"/>
  <c r="G10" i="73"/>
  <c r="I10" i="73"/>
  <c r="K10" i="73"/>
  <c r="B11" i="73"/>
  <c r="C11" i="73"/>
  <c r="E11" i="73"/>
  <c r="G11" i="73"/>
  <c r="I11" i="73"/>
  <c r="K11" i="73"/>
  <c r="B12" i="73"/>
  <c r="C12" i="73"/>
  <c r="E12" i="73"/>
  <c r="G12" i="73"/>
  <c r="I12" i="73"/>
  <c r="K12" i="73"/>
  <c r="B13" i="73"/>
  <c r="C13" i="73"/>
  <c r="E13" i="73"/>
  <c r="G13" i="73"/>
  <c r="I13" i="73"/>
  <c r="K13" i="73"/>
  <c r="B14" i="73"/>
  <c r="C14" i="73"/>
  <c r="E14" i="73"/>
  <c r="G14" i="73"/>
  <c r="I14" i="73"/>
  <c r="K14" i="73"/>
  <c r="B15" i="73"/>
  <c r="C15" i="73"/>
  <c r="D15" i="73"/>
  <c r="E15" i="73"/>
  <c r="F15" i="73"/>
  <c r="G15" i="73"/>
  <c r="H15" i="73"/>
  <c r="I15" i="73"/>
  <c r="J15" i="73"/>
  <c r="K15" i="73"/>
  <c r="B16" i="73"/>
  <c r="C16" i="73"/>
  <c r="E16" i="73"/>
  <c r="G16" i="73"/>
  <c r="I16" i="73"/>
  <c r="K16" i="73"/>
  <c r="B17" i="73"/>
  <c r="C17" i="73"/>
  <c r="E17" i="73"/>
  <c r="G17" i="73"/>
  <c r="I17" i="73"/>
  <c r="K17" i="73"/>
  <c r="B18" i="73"/>
  <c r="C18" i="73"/>
  <c r="D18" i="73"/>
  <c r="E18" i="73"/>
  <c r="F18" i="73"/>
  <c r="G18" i="73"/>
  <c r="H18" i="73"/>
  <c r="I18" i="73"/>
  <c r="J18" i="73"/>
  <c r="K18" i="73"/>
  <c r="B19" i="73"/>
  <c r="C19" i="73"/>
  <c r="D19" i="73"/>
  <c r="E19" i="73"/>
  <c r="F19" i="73"/>
  <c r="G19" i="73"/>
  <c r="H19" i="73"/>
  <c r="I19" i="73"/>
  <c r="J19" i="73"/>
  <c r="K19" i="73"/>
  <c r="B20" i="73"/>
  <c r="C20" i="73"/>
  <c r="D20" i="73"/>
  <c r="E20" i="73"/>
  <c r="F20" i="73"/>
  <c r="G20" i="73"/>
  <c r="H20" i="73"/>
  <c r="I20" i="73"/>
  <c r="J20" i="73"/>
  <c r="K20" i="73"/>
  <c r="B22" i="73"/>
  <c r="B23" i="73"/>
  <c r="D23" i="73"/>
  <c r="F23" i="73"/>
  <c r="H23" i="73"/>
  <c r="J23" i="73"/>
  <c r="O1" i="77"/>
  <c r="B4" i="77"/>
  <c r="D4" i="77"/>
  <c r="F4" i="77"/>
  <c r="H4" i="77"/>
  <c r="M4" i="77"/>
  <c r="O4" i="77"/>
  <c r="B7" i="77"/>
  <c r="C7" i="77"/>
  <c r="F7" i="77"/>
  <c r="G7" i="77"/>
  <c r="B8" i="77"/>
  <c r="C8" i="77"/>
  <c r="F8" i="77"/>
  <c r="G8" i="77"/>
  <c r="M8" i="77"/>
  <c r="N8" i="77"/>
  <c r="B9" i="77"/>
  <c r="C9" i="77"/>
  <c r="F9" i="77"/>
  <c r="G9" i="77"/>
  <c r="M9" i="77"/>
  <c r="N9" i="77"/>
  <c r="B10" i="77"/>
  <c r="C10" i="77"/>
  <c r="F10" i="77"/>
  <c r="G10" i="77"/>
  <c r="M10" i="77"/>
  <c r="N10" i="77"/>
  <c r="B11" i="77"/>
  <c r="C11" i="77"/>
  <c r="F11" i="77"/>
  <c r="G11" i="77"/>
  <c r="M11" i="77"/>
  <c r="N11" i="77"/>
  <c r="B12" i="77"/>
  <c r="C12" i="77"/>
  <c r="F12" i="77"/>
  <c r="G12" i="77"/>
  <c r="M12" i="77"/>
  <c r="N12" i="77"/>
  <c r="B13" i="77"/>
  <c r="C13" i="77"/>
  <c r="F13" i="77"/>
  <c r="G13" i="77"/>
  <c r="M13" i="77"/>
  <c r="N13" i="77"/>
  <c r="M14" i="77"/>
  <c r="N14" i="77"/>
  <c r="B15" i="77"/>
  <c r="C15" i="77"/>
  <c r="M15" i="77"/>
  <c r="N15" i="77"/>
  <c r="B16" i="77"/>
  <c r="C16" i="77"/>
  <c r="M16" i="77"/>
  <c r="N16" i="77"/>
  <c r="B17" i="77"/>
  <c r="C17" i="77"/>
  <c r="M17" i="77"/>
  <c r="N17" i="77"/>
  <c r="B18" i="77"/>
  <c r="C18" i="77"/>
  <c r="M18" i="77"/>
  <c r="N18" i="77"/>
  <c r="B19" i="77"/>
  <c r="C19" i="77"/>
  <c r="M19" i="77"/>
  <c r="N19" i="77"/>
  <c r="B20" i="77"/>
  <c r="C20" i="77"/>
  <c r="M20" i="77"/>
  <c r="N20" i="77"/>
  <c r="B21" i="77"/>
  <c r="C21" i="77"/>
  <c r="B22" i="77"/>
  <c r="C22" i="77"/>
  <c r="M22" i="77"/>
  <c r="B23" i="77"/>
  <c r="C23" i="77"/>
  <c r="M23" i="77"/>
  <c r="B24" i="77"/>
  <c r="C24" i="77"/>
  <c r="B25" i="77"/>
  <c r="C25" i="77"/>
  <c r="B26" i="77"/>
  <c r="C26" i="77"/>
  <c r="M26" i="77"/>
  <c r="O26" i="77"/>
  <c r="B27" i="77"/>
  <c r="C27" i="77"/>
  <c r="B28" i="77"/>
  <c r="C28" i="77"/>
  <c r="B29" i="77"/>
  <c r="C29" i="77"/>
  <c r="B30" i="77"/>
  <c r="C30" i="77"/>
  <c r="B32" i="77"/>
  <c r="F32" i="77"/>
  <c r="B33" i="77"/>
  <c r="F33" i="77"/>
  <c r="B35" i="77"/>
  <c r="F35" i="77"/>
  <c r="B36" i="77"/>
  <c r="F36" i="77"/>
  <c r="B37" i="77"/>
  <c r="F37" i="77"/>
  <c r="M38" i="77"/>
  <c r="M39" i="77"/>
  <c r="M40" i="77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C76" i="75"/>
  <c r="E76" i="75"/>
  <c r="G76" i="75"/>
  <c r="I76" i="75"/>
  <c r="K76" i="75"/>
  <c r="B79" i="75"/>
  <c r="D79" i="75"/>
  <c r="F79" i="75"/>
  <c r="H79" i="75"/>
  <c r="J79" i="75"/>
  <c r="L1" i="12"/>
  <c r="B7" i="12"/>
  <c r="C7" i="12"/>
  <c r="E7" i="12"/>
  <c r="G7" i="12"/>
  <c r="I7" i="12"/>
  <c r="K7" i="12"/>
  <c r="M7" i="12"/>
  <c r="O7" i="12"/>
  <c r="Q7" i="12"/>
  <c r="S7" i="12"/>
  <c r="B8" i="12"/>
  <c r="C8" i="12"/>
  <c r="E8" i="12"/>
  <c r="G8" i="12"/>
  <c r="I8" i="12"/>
  <c r="K8" i="12"/>
  <c r="M8" i="12"/>
  <c r="O8" i="12"/>
  <c r="Q8" i="12"/>
  <c r="S8" i="12"/>
  <c r="B9" i="12"/>
  <c r="C9" i="12"/>
  <c r="E9" i="12"/>
  <c r="G9" i="12"/>
  <c r="I9" i="12"/>
  <c r="K9" i="12"/>
  <c r="M9" i="12"/>
  <c r="O9" i="12"/>
  <c r="Q9" i="12"/>
  <c r="S9" i="12"/>
  <c r="B10" i="12"/>
  <c r="C10" i="12"/>
  <c r="E10" i="12"/>
  <c r="G10" i="12"/>
  <c r="I10" i="12"/>
  <c r="K10" i="12"/>
  <c r="M10" i="12"/>
  <c r="O10" i="12"/>
  <c r="Q10" i="12"/>
  <c r="S10" i="12"/>
  <c r="B11" i="12"/>
  <c r="C11" i="12"/>
  <c r="E11" i="12"/>
  <c r="G11" i="12"/>
  <c r="I11" i="12"/>
  <c r="K11" i="12"/>
  <c r="M11" i="12"/>
  <c r="O11" i="12"/>
  <c r="Q11" i="12"/>
  <c r="S11" i="12"/>
  <c r="B12" i="12"/>
  <c r="C12" i="12"/>
  <c r="E12" i="12"/>
  <c r="G12" i="12"/>
  <c r="I12" i="12"/>
  <c r="K12" i="12"/>
  <c r="M12" i="12"/>
  <c r="O12" i="12"/>
  <c r="Q12" i="12"/>
  <c r="S12" i="12"/>
  <c r="B14" i="12"/>
  <c r="C14" i="12"/>
  <c r="E14" i="12"/>
  <c r="G14" i="12"/>
  <c r="I14" i="12"/>
  <c r="K14" i="12"/>
  <c r="M14" i="12"/>
  <c r="O14" i="12"/>
  <c r="Q14" i="12"/>
  <c r="S14" i="12"/>
  <c r="B15" i="12"/>
  <c r="C15" i="12"/>
  <c r="E15" i="12"/>
  <c r="G15" i="12"/>
  <c r="I15" i="12"/>
  <c r="K15" i="12"/>
  <c r="M15" i="12"/>
  <c r="O15" i="12"/>
  <c r="Q15" i="12"/>
  <c r="S15" i="12"/>
  <c r="B16" i="12"/>
  <c r="C16" i="12"/>
  <c r="E16" i="12"/>
  <c r="G16" i="12"/>
  <c r="I16" i="12"/>
  <c r="K16" i="12"/>
  <c r="M16" i="12"/>
  <c r="O16" i="12"/>
  <c r="Q16" i="12"/>
  <c r="S16" i="12"/>
  <c r="B17" i="12"/>
  <c r="C17" i="12"/>
  <c r="E17" i="12"/>
  <c r="G17" i="12"/>
  <c r="I17" i="12"/>
  <c r="K17" i="12"/>
  <c r="M17" i="12"/>
  <c r="O17" i="12"/>
  <c r="Q17" i="12"/>
  <c r="S17" i="12"/>
  <c r="B18" i="12"/>
  <c r="C18" i="12"/>
  <c r="E18" i="12"/>
  <c r="G18" i="12"/>
  <c r="I18" i="12"/>
  <c r="K18" i="12"/>
  <c r="M18" i="12"/>
  <c r="O18" i="12"/>
  <c r="Q18" i="12"/>
  <c r="S18" i="12"/>
  <c r="B19" i="12"/>
  <c r="C19" i="12"/>
  <c r="E19" i="12"/>
  <c r="G19" i="12"/>
  <c r="I19" i="12"/>
  <c r="K19" i="12"/>
  <c r="M19" i="12"/>
  <c r="O19" i="12"/>
  <c r="Q19" i="12"/>
  <c r="S19" i="12"/>
  <c r="B20" i="12"/>
  <c r="C20" i="12"/>
  <c r="E20" i="12"/>
  <c r="G20" i="12"/>
  <c r="I20" i="12"/>
  <c r="K20" i="12"/>
  <c r="M20" i="12"/>
  <c r="O20" i="12"/>
  <c r="Q20" i="12"/>
  <c r="S20" i="12"/>
  <c r="B21" i="12"/>
  <c r="C21" i="12"/>
  <c r="E21" i="12"/>
  <c r="G21" i="12"/>
  <c r="I21" i="12"/>
  <c r="K21" i="12"/>
  <c r="M21" i="12"/>
  <c r="O21" i="12"/>
  <c r="Q21" i="12"/>
  <c r="S21" i="12"/>
  <c r="B22" i="12"/>
  <c r="C22" i="12"/>
  <c r="E22" i="12"/>
  <c r="G22" i="12"/>
  <c r="I22" i="12"/>
  <c r="K22" i="12"/>
  <c r="M22" i="12"/>
  <c r="O22" i="12"/>
  <c r="Q22" i="12"/>
  <c r="S22" i="12"/>
  <c r="B23" i="12"/>
  <c r="C23" i="12"/>
  <c r="E23" i="12"/>
  <c r="G23" i="12"/>
  <c r="I23" i="12"/>
  <c r="K23" i="12"/>
  <c r="M23" i="12"/>
  <c r="O23" i="12"/>
  <c r="Q23" i="12"/>
  <c r="S23" i="12"/>
  <c r="B24" i="12"/>
  <c r="C24" i="12"/>
  <c r="E24" i="12"/>
  <c r="G24" i="12"/>
  <c r="I24" i="12"/>
  <c r="K24" i="12"/>
  <c r="M24" i="12"/>
  <c r="O24" i="12"/>
  <c r="Q24" i="12"/>
  <c r="S24" i="12"/>
  <c r="B25" i="12"/>
  <c r="C25" i="12"/>
  <c r="E25" i="12"/>
  <c r="G25" i="12"/>
  <c r="I25" i="12"/>
  <c r="K25" i="12"/>
  <c r="M25" i="12"/>
  <c r="O25" i="12"/>
  <c r="Q25" i="12"/>
  <c r="S25" i="12"/>
  <c r="B26" i="12"/>
  <c r="C26" i="12"/>
  <c r="E26" i="12"/>
  <c r="G26" i="12"/>
  <c r="I26" i="12"/>
  <c r="K26" i="12"/>
  <c r="M26" i="12"/>
  <c r="O26" i="12"/>
  <c r="Q26" i="12"/>
  <c r="S26" i="12"/>
  <c r="B27" i="12"/>
  <c r="C27" i="12"/>
  <c r="E27" i="12"/>
  <c r="G27" i="12"/>
  <c r="I27" i="12"/>
  <c r="K27" i="12"/>
  <c r="M27" i="12"/>
  <c r="O27" i="12"/>
  <c r="Q27" i="12"/>
  <c r="S27" i="12"/>
  <c r="B28" i="12"/>
  <c r="C28" i="12"/>
  <c r="E28" i="12"/>
  <c r="G28" i="12"/>
  <c r="I28" i="12"/>
  <c r="K28" i="12"/>
  <c r="M28" i="12"/>
  <c r="O28" i="12"/>
  <c r="Q28" i="12"/>
  <c r="S28" i="12"/>
  <c r="B29" i="12"/>
  <c r="C29" i="12"/>
  <c r="E29" i="12"/>
  <c r="G29" i="12"/>
  <c r="I29" i="12"/>
  <c r="K29" i="12"/>
  <c r="M29" i="12"/>
  <c r="O29" i="12"/>
  <c r="Q29" i="12"/>
  <c r="S29" i="12"/>
  <c r="B30" i="12"/>
  <c r="C30" i="12"/>
  <c r="E30" i="12"/>
  <c r="G30" i="12"/>
  <c r="I30" i="12"/>
  <c r="K30" i="12"/>
  <c r="M30" i="12"/>
  <c r="O30" i="12"/>
  <c r="Q30" i="12"/>
  <c r="S30" i="12"/>
  <c r="B31" i="12"/>
  <c r="C31" i="12"/>
  <c r="E31" i="12"/>
  <c r="G31" i="12"/>
  <c r="I31" i="12"/>
  <c r="K31" i="12"/>
  <c r="M31" i="12"/>
  <c r="O31" i="12"/>
  <c r="Q31" i="12"/>
  <c r="S31" i="12"/>
  <c r="B32" i="12"/>
  <c r="C32" i="12"/>
  <c r="E32" i="12"/>
  <c r="G32" i="12"/>
  <c r="I32" i="12"/>
  <c r="K32" i="12"/>
  <c r="M32" i="12"/>
  <c r="O32" i="12"/>
  <c r="Q32" i="12"/>
  <c r="S32" i="12"/>
  <c r="B33" i="12"/>
  <c r="C33" i="12"/>
  <c r="E33" i="12"/>
  <c r="G33" i="12"/>
  <c r="I33" i="12"/>
  <c r="K33" i="12"/>
  <c r="M33" i="12"/>
  <c r="O33" i="12"/>
  <c r="Q33" i="12"/>
  <c r="S33" i="12"/>
  <c r="B34" i="12"/>
  <c r="C34" i="12"/>
  <c r="E34" i="12"/>
  <c r="G34" i="12"/>
  <c r="I34" i="12"/>
  <c r="K34" i="12"/>
  <c r="M34" i="12"/>
  <c r="O34" i="12"/>
  <c r="Q34" i="12"/>
  <c r="S34" i="12"/>
  <c r="B35" i="12"/>
  <c r="C35" i="12"/>
  <c r="E35" i="12"/>
  <c r="G35" i="12"/>
  <c r="I35" i="12"/>
  <c r="K35" i="12"/>
  <c r="M35" i="12"/>
  <c r="O35" i="12"/>
  <c r="Q35" i="12"/>
  <c r="S35" i="12"/>
  <c r="B36" i="12"/>
  <c r="C36" i="12"/>
  <c r="E36" i="12"/>
  <c r="G36" i="12"/>
  <c r="I36" i="12"/>
  <c r="K36" i="12"/>
  <c r="M36" i="12"/>
  <c r="O36" i="12"/>
  <c r="Q36" i="12"/>
  <c r="S36" i="12"/>
  <c r="B37" i="12"/>
  <c r="C37" i="12"/>
  <c r="E37" i="12"/>
  <c r="G37" i="12"/>
  <c r="I37" i="12"/>
  <c r="K37" i="12"/>
  <c r="M37" i="12"/>
  <c r="O37" i="12"/>
  <c r="Q37" i="12"/>
  <c r="S37" i="12"/>
  <c r="B38" i="12"/>
  <c r="C38" i="12"/>
  <c r="E38" i="12"/>
  <c r="G38" i="12"/>
  <c r="I38" i="12"/>
  <c r="K38" i="12"/>
  <c r="M38" i="12"/>
  <c r="O38" i="12"/>
  <c r="Q38" i="12"/>
  <c r="S38" i="12"/>
  <c r="B39" i="12"/>
  <c r="C39" i="12"/>
  <c r="E39" i="12"/>
  <c r="G39" i="12"/>
  <c r="I39" i="12"/>
  <c r="K39" i="12"/>
  <c r="M39" i="12"/>
  <c r="O39" i="12"/>
  <c r="Q39" i="12"/>
  <c r="S39" i="12"/>
  <c r="B40" i="12"/>
  <c r="C40" i="12"/>
  <c r="E40" i="12"/>
  <c r="G40" i="12"/>
  <c r="I40" i="12"/>
  <c r="K40" i="12"/>
  <c r="M40" i="12"/>
  <c r="O40" i="12"/>
  <c r="Q40" i="12"/>
  <c r="S40" i="12"/>
  <c r="B41" i="12"/>
  <c r="C41" i="12"/>
  <c r="E41" i="12"/>
  <c r="G41" i="12"/>
  <c r="I41" i="12"/>
  <c r="K41" i="12"/>
  <c r="M41" i="12"/>
  <c r="O41" i="12"/>
  <c r="Q41" i="12"/>
  <c r="S41" i="12"/>
  <c r="B42" i="12"/>
  <c r="C42" i="12"/>
  <c r="E42" i="12"/>
  <c r="G42" i="12"/>
  <c r="I42" i="12"/>
  <c r="K42" i="12"/>
  <c r="M42" i="12"/>
  <c r="O42" i="12"/>
  <c r="Q42" i="12"/>
  <c r="S42" i="12"/>
  <c r="B43" i="12"/>
  <c r="C43" i="12"/>
  <c r="E43" i="12"/>
  <c r="G43" i="12"/>
  <c r="I43" i="12"/>
  <c r="K43" i="12"/>
  <c r="M43" i="12"/>
  <c r="O43" i="12"/>
  <c r="Q43" i="12"/>
  <c r="S43" i="12"/>
  <c r="B44" i="12"/>
  <c r="C44" i="12"/>
  <c r="E44" i="12"/>
  <c r="G44" i="12"/>
  <c r="I44" i="12"/>
  <c r="K44" i="12"/>
  <c r="M44" i="12"/>
  <c r="O44" i="12"/>
  <c r="Q44" i="12"/>
  <c r="S44" i="12"/>
  <c r="B45" i="12"/>
  <c r="C45" i="12"/>
  <c r="E45" i="12"/>
  <c r="G45" i="12"/>
  <c r="I45" i="12"/>
  <c r="K45" i="12"/>
  <c r="M45" i="12"/>
  <c r="O45" i="12"/>
  <c r="Q45" i="12"/>
  <c r="S45" i="12"/>
  <c r="B46" i="12"/>
  <c r="C46" i="12"/>
  <c r="E46" i="12"/>
  <c r="G46" i="12"/>
  <c r="I46" i="12"/>
  <c r="K46" i="12"/>
  <c r="M46" i="12"/>
  <c r="O46" i="12"/>
  <c r="Q46" i="12"/>
  <c r="S46" i="12"/>
  <c r="B47" i="12"/>
  <c r="C47" i="12"/>
  <c r="E47" i="12"/>
  <c r="G47" i="12"/>
  <c r="I47" i="12"/>
  <c r="K47" i="12"/>
  <c r="M47" i="12"/>
  <c r="O47" i="12"/>
  <c r="Q47" i="12"/>
  <c r="S47" i="12"/>
  <c r="B48" i="12"/>
  <c r="C48" i="12"/>
  <c r="E48" i="12"/>
  <c r="G48" i="12"/>
  <c r="I48" i="12"/>
  <c r="K48" i="12"/>
  <c r="M48" i="12"/>
  <c r="O48" i="12"/>
  <c r="Q48" i="12"/>
  <c r="S48" i="12"/>
  <c r="B49" i="12"/>
  <c r="C49" i="12"/>
  <c r="E49" i="12"/>
  <c r="G49" i="12"/>
  <c r="I49" i="12"/>
  <c r="K49" i="12"/>
  <c r="M49" i="12"/>
  <c r="O49" i="12"/>
  <c r="Q49" i="12"/>
  <c r="S49" i="12"/>
  <c r="B50" i="12"/>
  <c r="C50" i="12"/>
  <c r="E50" i="12"/>
  <c r="G50" i="12"/>
  <c r="I50" i="12"/>
  <c r="K50" i="12"/>
  <c r="M50" i="12"/>
  <c r="O50" i="12"/>
  <c r="Q50" i="12"/>
  <c r="S50" i="12"/>
  <c r="B51" i="12"/>
  <c r="C51" i="12"/>
  <c r="E51" i="12"/>
  <c r="G51" i="12"/>
  <c r="I51" i="12"/>
  <c r="K51" i="12"/>
  <c r="M51" i="12"/>
  <c r="O51" i="12"/>
  <c r="Q51" i="12"/>
  <c r="S51" i="12"/>
  <c r="B52" i="12"/>
  <c r="C52" i="12"/>
  <c r="E52" i="12"/>
  <c r="G52" i="12"/>
  <c r="I52" i="12"/>
  <c r="K52" i="12"/>
  <c r="M52" i="12"/>
  <c r="O52" i="12"/>
  <c r="Q52" i="12"/>
  <c r="S52" i="12"/>
  <c r="B53" i="12"/>
  <c r="C53" i="12"/>
  <c r="E53" i="12"/>
  <c r="G53" i="12"/>
  <c r="I53" i="12"/>
  <c r="K53" i="12"/>
  <c r="M53" i="12"/>
  <c r="O53" i="12"/>
  <c r="Q53" i="12"/>
  <c r="S53" i="12"/>
  <c r="B54" i="12"/>
  <c r="C54" i="12"/>
  <c r="E54" i="12"/>
  <c r="G54" i="12"/>
  <c r="I54" i="12"/>
  <c r="K54" i="12"/>
  <c r="M54" i="12"/>
  <c r="O54" i="12"/>
  <c r="Q54" i="12"/>
  <c r="S54" i="12"/>
  <c r="B55" i="12"/>
  <c r="C55" i="12"/>
  <c r="E55" i="12"/>
  <c r="G55" i="12"/>
  <c r="I55" i="12"/>
  <c r="K55" i="12"/>
  <c r="M55" i="12"/>
  <c r="O55" i="12"/>
  <c r="Q55" i="12"/>
  <c r="S55" i="12"/>
  <c r="B56" i="12"/>
  <c r="C56" i="12"/>
  <c r="E56" i="12"/>
  <c r="G56" i="12"/>
  <c r="I56" i="12"/>
  <c r="K56" i="12"/>
  <c r="M56" i="12"/>
  <c r="O56" i="12"/>
  <c r="Q56" i="12"/>
  <c r="S56" i="12"/>
  <c r="B57" i="12"/>
  <c r="C57" i="12"/>
  <c r="E57" i="12"/>
  <c r="G57" i="12"/>
  <c r="I57" i="12"/>
  <c r="K57" i="12"/>
  <c r="M57" i="12"/>
  <c r="O57" i="12"/>
  <c r="Q57" i="12"/>
  <c r="S57" i="12"/>
  <c r="B58" i="12"/>
  <c r="C58" i="12"/>
  <c r="E58" i="12"/>
  <c r="G58" i="12"/>
  <c r="I58" i="12"/>
  <c r="K58" i="12"/>
  <c r="M58" i="12"/>
  <c r="O58" i="12"/>
  <c r="Q58" i="12"/>
  <c r="S58" i="12"/>
  <c r="B59" i="12"/>
  <c r="C59" i="12"/>
  <c r="E59" i="12"/>
  <c r="G59" i="12"/>
  <c r="I59" i="12"/>
  <c r="K59" i="12"/>
  <c r="M59" i="12"/>
  <c r="O59" i="12"/>
  <c r="Q59" i="12"/>
  <c r="S59" i="12"/>
  <c r="B60" i="12"/>
  <c r="C60" i="12"/>
  <c r="E60" i="12"/>
  <c r="G60" i="12"/>
  <c r="I60" i="12"/>
  <c r="K60" i="12"/>
  <c r="M60" i="12"/>
  <c r="O60" i="12"/>
  <c r="Q60" i="12"/>
  <c r="S60" i="12"/>
  <c r="B61" i="12"/>
  <c r="C61" i="12"/>
  <c r="E61" i="12"/>
  <c r="G61" i="12"/>
  <c r="I61" i="12"/>
  <c r="K61" i="12"/>
  <c r="M61" i="12"/>
  <c r="O61" i="12"/>
  <c r="Q61" i="12"/>
  <c r="S61" i="12"/>
  <c r="B62" i="12"/>
  <c r="C62" i="12"/>
  <c r="E62" i="12"/>
  <c r="G62" i="12"/>
  <c r="I62" i="12"/>
  <c r="K62" i="12"/>
  <c r="M62" i="12"/>
  <c r="O62" i="12"/>
  <c r="Q62" i="12"/>
  <c r="S62" i="12"/>
  <c r="B63" i="12"/>
  <c r="C63" i="12"/>
  <c r="E63" i="12"/>
  <c r="G63" i="12"/>
  <c r="I63" i="12"/>
  <c r="K63" i="12"/>
  <c r="M63" i="12"/>
  <c r="O63" i="12"/>
  <c r="Q63" i="12"/>
  <c r="S63" i="12"/>
  <c r="B64" i="12"/>
  <c r="C64" i="12"/>
  <c r="E64" i="12"/>
  <c r="G64" i="12"/>
  <c r="I64" i="12"/>
  <c r="K64" i="12"/>
  <c r="M64" i="12"/>
  <c r="O64" i="12"/>
  <c r="Q64" i="12"/>
  <c r="S64" i="12"/>
  <c r="B65" i="12"/>
  <c r="C65" i="12"/>
  <c r="E65" i="12"/>
  <c r="G65" i="12"/>
  <c r="I65" i="12"/>
  <c r="K65" i="12"/>
  <c r="M65" i="12"/>
  <c r="O65" i="12"/>
  <c r="Q65" i="12"/>
  <c r="S65" i="12"/>
  <c r="B66" i="12"/>
  <c r="C66" i="12"/>
  <c r="E66" i="12"/>
  <c r="G66" i="12"/>
  <c r="I66" i="12"/>
  <c r="K66" i="12"/>
  <c r="M66" i="12"/>
  <c r="O66" i="12"/>
  <c r="Q66" i="12"/>
  <c r="S66" i="12"/>
  <c r="B67" i="12"/>
  <c r="C67" i="12"/>
  <c r="E67" i="12"/>
  <c r="G67" i="12"/>
  <c r="I67" i="12"/>
  <c r="K67" i="12"/>
  <c r="M67" i="12"/>
  <c r="O67" i="12"/>
  <c r="Q67" i="12"/>
  <c r="S67" i="12"/>
  <c r="B68" i="12"/>
  <c r="C68" i="12"/>
  <c r="E68" i="12"/>
  <c r="G68" i="12"/>
  <c r="I68" i="12"/>
  <c r="K68" i="12"/>
  <c r="M68" i="12"/>
  <c r="O68" i="12"/>
  <c r="Q68" i="12"/>
  <c r="S68" i="12"/>
  <c r="B69" i="12"/>
  <c r="C69" i="12"/>
  <c r="E69" i="12"/>
  <c r="G69" i="12"/>
  <c r="I69" i="12"/>
  <c r="K69" i="12"/>
  <c r="M69" i="12"/>
  <c r="O69" i="12"/>
  <c r="Q69" i="12"/>
  <c r="S69" i="12"/>
  <c r="B70" i="12"/>
  <c r="C70" i="12"/>
  <c r="E70" i="12"/>
  <c r="G70" i="12"/>
  <c r="I70" i="12"/>
  <c r="K70" i="12"/>
  <c r="M70" i="12"/>
  <c r="O70" i="12"/>
  <c r="Q70" i="12"/>
  <c r="S70" i="12"/>
  <c r="B71" i="12"/>
  <c r="C71" i="12"/>
  <c r="E71" i="12"/>
  <c r="G71" i="12"/>
  <c r="I71" i="12"/>
  <c r="K71" i="12"/>
  <c r="M71" i="12"/>
  <c r="O71" i="12"/>
  <c r="Q71" i="12"/>
  <c r="S71" i="12"/>
  <c r="B72" i="12"/>
  <c r="C72" i="12"/>
  <c r="E72" i="12"/>
  <c r="G72" i="12"/>
  <c r="I72" i="12"/>
  <c r="K72" i="12"/>
  <c r="M72" i="12"/>
  <c r="O72" i="12"/>
  <c r="Q72" i="12"/>
  <c r="S72" i="12"/>
  <c r="B73" i="12"/>
  <c r="B74" i="12"/>
  <c r="B75" i="12"/>
  <c r="B76" i="12"/>
  <c r="E76" i="12"/>
  <c r="G76" i="12"/>
  <c r="K76" i="12"/>
  <c r="M76" i="12"/>
  <c r="O76" i="12"/>
  <c r="Q76" i="12"/>
  <c r="S76" i="12"/>
  <c r="B78" i="12"/>
  <c r="B79" i="12"/>
  <c r="D79" i="12"/>
  <c r="F79" i="12"/>
  <c r="H79" i="12"/>
  <c r="J79" i="12"/>
  <c r="L79" i="12"/>
  <c r="N79" i="12"/>
  <c r="P79" i="12"/>
  <c r="R79" i="12"/>
  <c r="V1" i="2"/>
  <c r="C6" i="2"/>
  <c r="E6" i="2"/>
  <c r="G6" i="2"/>
  <c r="I6" i="2"/>
  <c r="K6" i="2"/>
  <c r="M6" i="2"/>
  <c r="O6" i="2"/>
  <c r="Q6" i="2"/>
  <c r="S6" i="2"/>
  <c r="U6" i="2"/>
  <c r="W6" i="2"/>
  <c r="Y6" i="2"/>
  <c r="C12" i="2"/>
  <c r="D12" i="2"/>
  <c r="G12" i="2"/>
  <c r="H12" i="2"/>
  <c r="K12" i="2"/>
  <c r="L12" i="2"/>
  <c r="O12" i="2"/>
  <c r="P12" i="2"/>
  <c r="S12" i="2"/>
  <c r="T12" i="2"/>
  <c r="W12" i="2"/>
  <c r="X12" i="2"/>
  <c r="C13" i="2"/>
  <c r="D13" i="2"/>
  <c r="G13" i="2"/>
  <c r="H13" i="2"/>
  <c r="K13" i="2"/>
  <c r="L13" i="2"/>
  <c r="O13" i="2"/>
  <c r="P13" i="2"/>
  <c r="S13" i="2"/>
  <c r="T13" i="2"/>
  <c r="W13" i="2"/>
  <c r="X13" i="2"/>
  <c r="C14" i="2"/>
  <c r="D14" i="2"/>
  <c r="G14" i="2"/>
  <c r="H14" i="2"/>
  <c r="K14" i="2"/>
  <c r="L14" i="2"/>
  <c r="O14" i="2"/>
  <c r="P14" i="2"/>
  <c r="S14" i="2"/>
  <c r="T14" i="2"/>
  <c r="W14" i="2"/>
  <c r="X14" i="2"/>
  <c r="C16" i="2"/>
  <c r="D16" i="2"/>
  <c r="G16" i="2"/>
  <c r="H16" i="2"/>
  <c r="K16" i="2"/>
  <c r="L16" i="2"/>
  <c r="O16" i="2"/>
  <c r="P16" i="2"/>
  <c r="S16" i="2"/>
  <c r="T16" i="2"/>
  <c r="W16" i="2"/>
  <c r="X16" i="2"/>
  <c r="C22" i="2"/>
  <c r="D22" i="2"/>
  <c r="G22" i="2"/>
  <c r="H22" i="2"/>
  <c r="K22" i="2"/>
  <c r="L22" i="2"/>
  <c r="O22" i="2"/>
  <c r="P22" i="2"/>
  <c r="S22" i="2"/>
  <c r="T22" i="2"/>
  <c r="W22" i="2"/>
  <c r="X22" i="2"/>
  <c r="C23" i="2"/>
  <c r="D23" i="2"/>
  <c r="G23" i="2"/>
  <c r="H23" i="2"/>
  <c r="K23" i="2"/>
  <c r="L23" i="2"/>
  <c r="O23" i="2"/>
  <c r="P23" i="2"/>
  <c r="S23" i="2"/>
  <c r="T23" i="2"/>
  <c r="W23" i="2"/>
  <c r="X23" i="2"/>
  <c r="D24" i="2"/>
  <c r="H24" i="2"/>
  <c r="L24" i="2"/>
  <c r="P24" i="2"/>
  <c r="T24" i="2"/>
  <c r="X24" i="2"/>
  <c r="C26" i="2"/>
  <c r="D26" i="2"/>
  <c r="G26" i="2"/>
  <c r="H26" i="2"/>
  <c r="K26" i="2"/>
  <c r="L26" i="2"/>
  <c r="O26" i="2"/>
  <c r="P26" i="2"/>
  <c r="S26" i="2"/>
  <c r="T26" i="2"/>
  <c r="W26" i="2"/>
  <c r="X26" i="2"/>
  <c r="C31" i="2"/>
  <c r="D31" i="2"/>
  <c r="G31" i="2"/>
  <c r="H31" i="2"/>
  <c r="K31" i="2"/>
  <c r="L31" i="2"/>
  <c r="O31" i="2"/>
  <c r="P31" i="2"/>
  <c r="S31" i="2"/>
  <c r="T31" i="2"/>
  <c r="W31" i="2"/>
  <c r="X31" i="2"/>
  <c r="C32" i="2"/>
  <c r="D32" i="2"/>
  <c r="G32" i="2"/>
  <c r="H32" i="2"/>
  <c r="K32" i="2"/>
  <c r="L32" i="2"/>
  <c r="O32" i="2"/>
  <c r="P32" i="2"/>
  <c r="S32" i="2"/>
  <c r="T32" i="2"/>
  <c r="W32" i="2"/>
  <c r="X32" i="2"/>
  <c r="C33" i="2"/>
  <c r="D33" i="2"/>
  <c r="G33" i="2"/>
  <c r="H33" i="2"/>
  <c r="K33" i="2"/>
  <c r="L33" i="2"/>
  <c r="O33" i="2"/>
  <c r="P33" i="2"/>
  <c r="S33" i="2"/>
  <c r="T33" i="2"/>
  <c r="W33" i="2"/>
  <c r="X33" i="2"/>
  <c r="C35" i="2"/>
  <c r="D35" i="2"/>
  <c r="G35" i="2"/>
  <c r="H35" i="2"/>
  <c r="K35" i="2"/>
  <c r="L35" i="2"/>
  <c r="O35" i="2"/>
  <c r="P35" i="2"/>
  <c r="S35" i="2"/>
  <c r="T35" i="2"/>
  <c r="W35" i="2"/>
  <c r="X35" i="2"/>
  <c r="C41" i="2"/>
  <c r="D41" i="2"/>
  <c r="G41" i="2"/>
  <c r="H41" i="2"/>
  <c r="K41" i="2"/>
  <c r="L41" i="2"/>
  <c r="O41" i="2"/>
  <c r="P41" i="2"/>
  <c r="S41" i="2"/>
  <c r="T41" i="2"/>
  <c r="W41" i="2"/>
  <c r="X41" i="2"/>
  <c r="D42" i="2"/>
  <c r="H42" i="2"/>
  <c r="L42" i="2"/>
  <c r="P42" i="2"/>
  <c r="T42" i="2"/>
  <c r="X42" i="2"/>
  <c r="C43" i="2"/>
  <c r="D43" i="2"/>
  <c r="G43" i="2"/>
  <c r="H43" i="2"/>
  <c r="K43" i="2"/>
  <c r="L43" i="2"/>
  <c r="O43" i="2"/>
  <c r="P43" i="2"/>
  <c r="S43" i="2"/>
  <c r="T43" i="2"/>
  <c r="W43" i="2"/>
  <c r="X43" i="2"/>
  <c r="C45" i="2"/>
  <c r="D45" i="2"/>
  <c r="G45" i="2"/>
  <c r="H45" i="2"/>
  <c r="K45" i="2"/>
  <c r="L45" i="2"/>
  <c r="O45" i="2"/>
  <c r="P45" i="2"/>
  <c r="S45" i="2"/>
  <c r="T45" i="2"/>
  <c r="W45" i="2"/>
  <c r="X45" i="2"/>
  <c r="C50" i="2"/>
  <c r="D50" i="2"/>
  <c r="G50" i="2"/>
  <c r="H50" i="2"/>
  <c r="K50" i="2"/>
  <c r="L50" i="2"/>
  <c r="O50" i="2"/>
  <c r="P50" i="2"/>
  <c r="S50" i="2"/>
  <c r="T50" i="2"/>
  <c r="W50" i="2"/>
  <c r="X50" i="2"/>
  <c r="C53" i="2"/>
  <c r="C55" i="2"/>
  <c r="C60" i="2"/>
  <c r="V1" i="42"/>
  <c r="C6" i="42"/>
  <c r="E6" i="42"/>
  <c r="G6" i="42"/>
  <c r="I6" i="42"/>
  <c r="K6" i="42"/>
  <c r="M6" i="42"/>
  <c r="O6" i="42"/>
  <c r="Q6" i="42"/>
  <c r="S6" i="42"/>
  <c r="U6" i="42"/>
  <c r="W6" i="42"/>
  <c r="Y6" i="42"/>
  <c r="C11" i="42"/>
  <c r="D11" i="42"/>
  <c r="G11" i="42"/>
  <c r="H11" i="42"/>
  <c r="K11" i="42"/>
  <c r="L11" i="42"/>
  <c r="O11" i="42"/>
  <c r="P11" i="42"/>
  <c r="S11" i="42"/>
  <c r="T11" i="42"/>
  <c r="X11" i="42"/>
  <c r="C13" i="42"/>
  <c r="D13" i="42"/>
  <c r="G13" i="42"/>
  <c r="H13" i="42"/>
  <c r="K13" i="42"/>
  <c r="L13" i="42"/>
  <c r="O13" i="42"/>
  <c r="P13" i="42"/>
  <c r="S13" i="42"/>
  <c r="T13" i="42"/>
  <c r="X13" i="42"/>
  <c r="C15" i="42"/>
  <c r="D15" i="42"/>
  <c r="G15" i="42"/>
  <c r="H15" i="42"/>
  <c r="K15" i="42"/>
  <c r="L15" i="42"/>
  <c r="O15" i="42"/>
  <c r="P15" i="42"/>
  <c r="S15" i="42"/>
  <c r="T15" i="42"/>
  <c r="X15" i="42"/>
  <c r="C17" i="42"/>
  <c r="D17" i="42"/>
  <c r="G17" i="42"/>
  <c r="H17" i="42"/>
  <c r="K17" i="42"/>
  <c r="L17" i="42"/>
  <c r="O17" i="42"/>
  <c r="P17" i="42"/>
  <c r="S17" i="42"/>
  <c r="T17" i="42"/>
  <c r="X17" i="42"/>
  <c r="C19" i="42"/>
  <c r="D19" i="42"/>
  <c r="G19" i="42"/>
  <c r="H19" i="42"/>
  <c r="K19" i="42"/>
  <c r="L19" i="42"/>
  <c r="O19" i="42"/>
  <c r="P19" i="42"/>
  <c r="S19" i="42"/>
  <c r="T19" i="42"/>
  <c r="X19" i="42"/>
  <c r="C21" i="42"/>
  <c r="D21" i="42"/>
  <c r="G21" i="42"/>
  <c r="H21" i="42"/>
  <c r="K21" i="42"/>
  <c r="L21" i="42"/>
  <c r="O21" i="42"/>
  <c r="P21" i="42"/>
  <c r="S21" i="42"/>
  <c r="T21" i="42"/>
  <c r="X21" i="42"/>
  <c r="C23" i="42"/>
  <c r="D23" i="42"/>
  <c r="G23" i="42"/>
  <c r="H23" i="42"/>
  <c r="K23" i="42"/>
  <c r="L23" i="42"/>
  <c r="O23" i="42"/>
  <c r="P23" i="42"/>
  <c r="S23" i="42"/>
  <c r="T23" i="42"/>
  <c r="X23" i="42"/>
  <c r="C25" i="42"/>
  <c r="D25" i="42"/>
  <c r="G25" i="42"/>
  <c r="H25" i="42"/>
  <c r="K25" i="42"/>
  <c r="L25" i="42"/>
  <c r="O25" i="42"/>
  <c r="P25" i="42"/>
  <c r="S25" i="42"/>
  <c r="T25" i="42"/>
  <c r="X25" i="42"/>
  <c r="C27" i="42"/>
  <c r="D27" i="42"/>
  <c r="G27" i="42"/>
  <c r="H27" i="42"/>
  <c r="K27" i="42"/>
  <c r="L27" i="42"/>
  <c r="O27" i="42"/>
  <c r="P27" i="42"/>
  <c r="S27" i="42"/>
  <c r="T27" i="42"/>
  <c r="X27" i="42"/>
  <c r="C29" i="42"/>
  <c r="D29" i="42"/>
  <c r="G29" i="42"/>
  <c r="H29" i="42"/>
  <c r="K29" i="42"/>
  <c r="L29" i="42"/>
  <c r="O29" i="42"/>
  <c r="P29" i="42"/>
  <c r="S29" i="42"/>
  <c r="T29" i="42"/>
  <c r="X29" i="42"/>
  <c r="C32" i="42"/>
  <c r="D32" i="42"/>
  <c r="G32" i="42"/>
  <c r="H32" i="42"/>
  <c r="K32" i="42"/>
  <c r="L32" i="42"/>
  <c r="O32" i="42"/>
  <c r="P32" i="42"/>
  <c r="S32" i="42"/>
  <c r="T32" i="42"/>
  <c r="W32" i="42"/>
  <c r="X32" i="42"/>
  <c r="C36" i="42"/>
  <c r="D36" i="42"/>
  <c r="G36" i="42"/>
  <c r="H36" i="42"/>
  <c r="K36" i="42"/>
  <c r="L36" i="42"/>
  <c r="O36" i="42"/>
  <c r="P36" i="42"/>
  <c r="S36" i="42"/>
  <c r="T36" i="42"/>
  <c r="X36" i="42"/>
  <c r="C38" i="42"/>
  <c r="D38" i="42"/>
  <c r="G38" i="42"/>
  <c r="H38" i="42"/>
  <c r="K38" i="42"/>
  <c r="L38" i="42"/>
  <c r="O38" i="42"/>
  <c r="P38" i="42"/>
  <c r="S38" i="42"/>
  <c r="T38" i="42"/>
  <c r="X38" i="42"/>
  <c r="C40" i="42"/>
  <c r="D40" i="42"/>
  <c r="G40" i="42"/>
  <c r="H40" i="42"/>
  <c r="K40" i="42"/>
  <c r="L40" i="42"/>
  <c r="O40" i="42"/>
  <c r="P40" i="42"/>
  <c r="S40" i="42"/>
  <c r="T40" i="42"/>
  <c r="X40" i="42"/>
  <c r="C42" i="42"/>
  <c r="D42" i="42"/>
  <c r="G42" i="42"/>
  <c r="H42" i="42"/>
  <c r="K42" i="42"/>
  <c r="L42" i="42"/>
  <c r="O42" i="42"/>
  <c r="P42" i="42"/>
  <c r="S42" i="42"/>
  <c r="T42" i="42"/>
  <c r="X42" i="42"/>
  <c r="C44" i="42"/>
  <c r="D44" i="42"/>
  <c r="G44" i="42"/>
  <c r="H44" i="42"/>
  <c r="K44" i="42"/>
  <c r="L44" i="42"/>
  <c r="O44" i="42"/>
  <c r="P44" i="42"/>
  <c r="S44" i="42"/>
  <c r="T44" i="42"/>
  <c r="X44" i="42"/>
  <c r="C46" i="42"/>
  <c r="D46" i="42"/>
  <c r="G46" i="42"/>
  <c r="H46" i="42"/>
  <c r="K46" i="42"/>
  <c r="L46" i="42"/>
  <c r="O46" i="42"/>
  <c r="P46" i="42"/>
  <c r="S46" i="42"/>
  <c r="T46" i="42"/>
  <c r="X46" i="42"/>
  <c r="C48" i="42"/>
  <c r="D48" i="42"/>
  <c r="G48" i="42"/>
  <c r="H48" i="42"/>
  <c r="K48" i="42"/>
  <c r="L48" i="42"/>
  <c r="O48" i="42"/>
  <c r="P48" i="42"/>
  <c r="S48" i="42"/>
  <c r="T48" i="42"/>
  <c r="W48" i="42"/>
  <c r="X48" i="42"/>
  <c r="C52" i="42"/>
  <c r="D52" i="42"/>
  <c r="G52" i="42"/>
  <c r="H52" i="42"/>
  <c r="K52" i="42"/>
  <c r="L52" i="42"/>
  <c r="O52" i="42"/>
  <c r="P52" i="42"/>
  <c r="S52" i="42"/>
  <c r="T52" i="42"/>
  <c r="X52" i="42"/>
  <c r="C54" i="42"/>
  <c r="D54" i="42"/>
  <c r="G54" i="42"/>
  <c r="H54" i="42"/>
  <c r="K54" i="42"/>
  <c r="L54" i="42"/>
  <c r="O54" i="42"/>
  <c r="P54" i="42"/>
  <c r="S54" i="42"/>
  <c r="T54" i="42"/>
  <c r="X54" i="42"/>
  <c r="C56" i="42"/>
  <c r="D56" i="42"/>
  <c r="G56" i="42"/>
  <c r="H56" i="42"/>
  <c r="K56" i="42"/>
  <c r="L56" i="42"/>
  <c r="O56" i="42"/>
  <c r="P56" i="42"/>
  <c r="S56" i="42"/>
  <c r="T56" i="42"/>
  <c r="X56" i="42"/>
  <c r="C60" i="42"/>
  <c r="D60" i="42"/>
  <c r="G60" i="42"/>
  <c r="H60" i="42"/>
  <c r="K60" i="42"/>
  <c r="L60" i="42"/>
  <c r="O60" i="42"/>
  <c r="P60" i="42"/>
  <c r="S60" i="42"/>
  <c r="T60" i="42"/>
  <c r="W60" i="42"/>
  <c r="X60" i="42"/>
  <c r="C62" i="42"/>
  <c r="D62" i="42"/>
  <c r="G62" i="42"/>
  <c r="H62" i="42"/>
  <c r="K62" i="42"/>
  <c r="L62" i="42"/>
  <c r="O62" i="42"/>
  <c r="P62" i="42"/>
  <c r="S62" i="42"/>
  <c r="T62" i="42"/>
  <c r="W62" i="42"/>
  <c r="X62" i="42"/>
  <c r="C63" i="42"/>
  <c r="D63" i="42"/>
  <c r="G63" i="42"/>
  <c r="H63" i="42"/>
  <c r="K63" i="42"/>
  <c r="L63" i="42"/>
  <c r="O63" i="42"/>
  <c r="P63" i="42"/>
  <c r="S63" i="42"/>
  <c r="T63" i="42"/>
  <c r="X63" i="42"/>
  <c r="C67" i="42"/>
  <c r="D67" i="42"/>
  <c r="G67" i="42"/>
  <c r="H67" i="42"/>
  <c r="K67" i="42"/>
  <c r="L67" i="42"/>
  <c r="O67" i="42"/>
  <c r="P67" i="42"/>
  <c r="S67" i="42"/>
  <c r="T67" i="42"/>
  <c r="W67" i="42"/>
  <c r="X67" i="42"/>
  <c r="C70" i="42"/>
  <c r="C71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12" i="43"/>
  <c r="D12" i="43"/>
  <c r="G12" i="43"/>
  <c r="H12" i="43"/>
  <c r="K12" i="43"/>
  <c r="L12" i="43"/>
  <c r="O12" i="43"/>
  <c r="P12" i="43"/>
  <c r="S12" i="43"/>
  <c r="T12" i="43"/>
  <c r="X12" i="43"/>
  <c r="C14" i="43"/>
  <c r="D14" i="43"/>
  <c r="G14" i="43"/>
  <c r="H14" i="43"/>
  <c r="K14" i="43"/>
  <c r="L14" i="43"/>
  <c r="O14" i="43"/>
  <c r="P14" i="43"/>
  <c r="S14" i="43"/>
  <c r="T14" i="43"/>
  <c r="X14" i="43"/>
  <c r="C18" i="43"/>
  <c r="D18" i="43"/>
  <c r="G18" i="43"/>
  <c r="H18" i="43"/>
  <c r="K18" i="43"/>
  <c r="L18" i="43"/>
  <c r="O18" i="43"/>
  <c r="P18" i="43"/>
  <c r="S18" i="43"/>
  <c r="T18" i="43"/>
  <c r="X18" i="43"/>
  <c r="C22" i="43"/>
  <c r="D22" i="43"/>
  <c r="G22" i="43"/>
  <c r="H22" i="43"/>
  <c r="K22" i="43"/>
  <c r="L22" i="43"/>
  <c r="O22" i="43"/>
  <c r="P22" i="43"/>
  <c r="S22" i="43"/>
  <c r="T22" i="43"/>
  <c r="W22" i="43"/>
  <c r="X22" i="43"/>
  <c r="C27" i="43"/>
  <c r="D27" i="43"/>
  <c r="G27" i="43"/>
  <c r="H27" i="43"/>
  <c r="K27" i="43"/>
  <c r="L27" i="43"/>
  <c r="O27" i="43"/>
  <c r="P27" i="43"/>
  <c r="S27" i="43"/>
  <c r="T27" i="43"/>
  <c r="X27" i="43"/>
  <c r="C29" i="43"/>
  <c r="D29" i="43"/>
  <c r="G29" i="43"/>
  <c r="H29" i="43"/>
  <c r="K29" i="43"/>
  <c r="L29" i="43"/>
  <c r="O29" i="43"/>
  <c r="P29" i="43"/>
  <c r="S29" i="43"/>
  <c r="T29" i="43"/>
  <c r="X29" i="43"/>
  <c r="C33" i="43"/>
  <c r="D33" i="43"/>
  <c r="G33" i="43"/>
  <c r="H33" i="43"/>
  <c r="K33" i="43"/>
  <c r="L33" i="43"/>
  <c r="O33" i="43"/>
  <c r="P33" i="43"/>
  <c r="S33" i="43"/>
  <c r="T33" i="43"/>
  <c r="X33" i="43"/>
  <c r="C37" i="43"/>
  <c r="D37" i="43"/>
  <c r="G37" i="43"/>
  <c r="H37" i="43"/>
  <c r="K37" i="43"/>
  <c r="L37" i="43"/>
  <c r="O37" i="43"/>
  <c r="P37" i="43"/>
  <c r="S37" i="43"/>
  <c r="T37" i="43"/>
  <c r="X37" i="43"/>
  <c r="C39" i="43"/>
  <c r="D39" i="43"/>
  <c r="G39" i="43"/>
  <c r="H39" i="43"/>
  <c r="K39" i="43"/>
  <c r="L39" i="43"/>
  <c r="O39" i="43"/>
  <c r="P39" i="43"/>
  <c r="S39" i="43"/>
  <c r="T39" i="43"/>
  <c r="X39" i="43"/>
  <c r="C41" i="43"/>
  <c r="D41" i="43"/>
  <c r="G41" i="43"/>
  <c r="H41" i="43"/>
  <c r="K41" i="43"/>
  <c r="L41" i="43"/>
  <c r="O41" i="43"/>
  <c r="P41" i="43"/>
  <c r="S41" i="43"/>
  <c r="T41" i="43"/>
  <c r="W41" i="43"/>
  <c r="X41" i="43"/>
  <c r="C46" i="43"/>
  <c r="D46" i="43"/>
  <c r="G46" i="43"/>
  <c r="H46" i="43"/>
  <c r="K46" i="43"/>
  <c r="L46" i="43"/>
  <c r="O46" i="43"/>
  <c r="P46" i="43"/>
  <c r="S46" i="43"/>
  <c r="T46" i="43"/>
  <c r="X46" i="43"/>
  <c r="C48" i="43"/>
  <c r="D48" i="43"/>
  <c r="G48" i="43"/>
  <c r="H48" i="43"/>
  <c r="K48" i="43"/>
  <c r="L48" i="43"/>
  <c r="O48" i="43"/>
  <c r="P48" i="43"/>
  <c r="S48" i="43"/>
  <c r="T48" i="43"/>
  <c r="X48" i="43"/>
  <c r="C52" i="43"/>
  <c r="D52" i="43"/>
  <c r="G52" i="43"/>
  <c r="H52" i="43"/>
  <c r="K52" i="43"/>
  <c r="L52" i="43"/>
  <c r="O52" i="43"/>
  <c r="P52" i="43"/>
  <c r="S52" i="43"/>
  <c r="T52" i="43"/>
  <c r="X52" i="43"/>
  <c r="C54" i="43"/>
  <c r="D54" i="43"/>
  <c r="G54" i="43"/>
  <c r="H54" i="43"/>
  <c r="K54" i="43"/>
  <c r="L54" i="43"/>
  <c r="O54" i="43"/>
  <c r="P54" i="43"/>
  <c r="S54" i="43"/>
  <c r="T54" i="43"/>
  <c r="W54" i="43"/>
  <c r="X54" i="43"/>
  <c r="C58" i="43"/>
  <c r="G58" i="43"/>
  <c r="H58" i="43"/>
  <c r="K58" i="43"/>
  <c r="L58" i="43"/>
  <c r="O58" i="43"/>
  <c r="P58" i="43"/>
  <c r="S58" i="43"/>
  <c r="T58" i="43"/>
  <c r="X58" i="43"/>
  <c r="C67" i="43"/>
  <c r="G67" i="43"/>
  <c r="H67" i="43"/>
  <c r="K67" i="43"/>
  <c r="L67" i="43"/>
  <c r="O67" i="43"/>
  <c r="P67" i="43"/>
  <c r="S67" i="43"/>
  <c r="T67" i="43"/>
  <c r="W67" i="43"/>
  <c r="X67" i="43"/>
  <c r="G6" i="1"/>
  <c r="I6" i="1"/>
  <c r="K6" i="1"/>
  <c r="M6" i="1"/>
  <c r="O6" i="1"/>
  <c r="Q6" i="1"/>
  <c r="S6" i="1"/>
  <c r="U6" i="1"/>
  <c r="W6" i="1"/>
  <c r="Y6" i="1"/>
  <c r="C10" i="1"/>
  <c r="D10" i="1"/>
  <c r="G10" i="1"/>
  <c r="H10" i="1"/>
  <c r="K10" i="1"/>
  <c r="L10" i="1"/>
  <c r="O10" i="1"/>
  <c r="P10" i="1"/>
  <c r="S10" i="1"/>
  <c r="T10" i="1"/>
  <c r="W10" i="1"/>
  <c r="X10" i="1"/>
  <c r="C13" i="1"/>
  <c r="D13" i="1"/>
  <c r="G13" i="1"/>
  <c r="H13" i="1"/>
  <c r="K13" i="1"/>
  <c r="L13" i="1"/>
  <c r="O13" i="1"/>
  <c r="P13" i="1"/>
  <c r="S13" i="1"/>
  <c r="T13" i="1"/>
  <c r="W13" i="1"/>
  <c r="X13" i="1"/>
  <c r="C16" i="1"/>
  <c r="D16" i="1"/>
  <c r="G16" i="1"/>
  <c r="H16" i="1"/>
  <c r="K16" i="1"/>
  <c r="L16" i="1"/>
  <c r="O16" i="1"/>
  <c r="P16" i="1"/>
  <c r="S16" i="1"/>
  <c r="T16" i="1"/>
  <c r="W16" i="1"/>
  <c r="X16" i="1"/>
  <c r="C19" i="1"/>
  <c r="D19" i="1"/>
  <c r="G19" i="1"/>
  <c r="H19" i="1"/>
  <c r="K19" i="1"/>
  <c r="L19" i="1"/>
  <c r="O19" i="1"/>
  <c r="P19" i="1"/>
  <c r="S19" i="1"/>
  <c r="T19" i="1"/>
  <c r="W19" i="1"/>
  <c r="X19" i="1"/>
  <c r="C21" i="1"/>
  <c r="G21" i="1"/>
  <c r="K21" i="1"/>
  <c r="O21" i="1"/>
  <c r="S21" i="1"/>
  <c r="C25" i="1"/>
  <c r="D25" i="1"/>
  <c r="G25" i="1"/>
  <c r="H25" i="1"/>
  <c r="K25" i="1"/>
  <c r="L25" i="1"/>
  <c r="O25" i="1"/>
  <c r="P25" i="1"/>
  <c r="S25" i="1"/>
  <c r="T25" i="1"/>
  <c r="W25" i="1"/>
  <c r="X25" i="1"/>
  <c r="C31" i="1"/>
  <c r="E31" i="1"/>
  <c r="G31" i="1"/>
  <c r="I31" i="1"/>
  <c r="K31" i="1"/>
  <c r="M31" i="1"/>
  <c r="O31" i="1"/>
  <c r="Q31" i="1"/>
  <c r="C34" i="1"/>
  <c r="G34" i="1"/>
  <c r="K34" i="1"/>
  <c r="O34" i="1"/>
  <c r="C35" i="1"/>
  <c r="G35" i="1"/>
  <c r="K35" i="1"/>
  <c r="O35" i="1"/>
  <c r="C36" i="1"/>
  <c r="D36" i="1"/>
  <c r="G36" i="1"/>
  <c r="H36" i="1"/>
  <c r="K36" i="1"/>
  <c r="L36" i="1"/>
  <c r="O36" i="1"/>
  <c r="P36" i="1"/>
  <c r="C39" i="1"/>
  <c r="G39" i="1"/>
  <c r="K39" i="1"/>
  <c r="O39" i="1"/>
  <c r="C40" i="1"/>
  <c r="G40" i="1"/>
  <c r="K40" i="1"/>
  <c r="O40" i="1"/>
  <c r="C41" i="1"/>
  <c r="D41" i="1"/>
  <c r="G41" i="1"/>
  <c r="H41" i="1"/>
  <c r="K41" i="1"/>
  <c r="L41" i="1"/>
  <c r="O41" i="1"/>
  <c r="P41" i="1"/>
  <c r="C44" i="1"/>
  <c r="D44" i="1"/>
  <c r="G44" i="1"/>
  <c r="H44" i="1"/>
  <c r="K44" i="1"/>
  <c r="L44" i="1"/>
  <c r="O44" i="1"/>
  <c r="P44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L33" i="67"/>
  <c r="M33" i="67"/>
  <c r="N33" i="67"/>
  <c r="C34" i="67"/>
  <c r="D34" i="67"/>
  <c r="E34" i="67"/>
  <c r="D36" i="67"/>
  <c r="E36" i="67"/>
  <c r="L36" i="67"/>
  <c r="M36" i="67"/>
  <c r="N36" i="67"/>
  <c r="O36" i="67"/>
  <c r="P36" i="67"/>
  <c r="Q36" i="67"/>
  <c r="C37" i="67"/>
  <c r="D37" i="67"/>
  <c r="E37" i="67"/>
  <c r="C38" i="67"/>
  <c r="D38" i="67"/>
  <c r="E38" i="67"/>
  <c r="C39" i="67"/>
  <c r="D39" i="67"/>
  <c r="E39" i="67"/>
  <c r="L40" i="67"/>
  <c r="M40" i="67"/>
  <c r="N40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V1" i="98"/>
  <c r="B7" i="98"/>
  <c r="C7" i="98"/>
  <c r="E7" i="98"/>
  <c r="G7" i="98"/>
  <c r="I7" i="98"/>
  <c r="K7" i="98"/>
  <c r="M7" i="98"/>
  <c r="O7" i="98"/>
  <c r="Q7" i="98"/>
  <c r="S7" i="98"/>
  <c r="U7" i="98"/>
  <c r="W7" i="98"/>
  <c r="Y7" i="98"/>
  <c r="AA7" i="98"/>
  <c r="AC7" i="98"/>
  <c r="AE7" i="98"/>
  <c r="AG7" i="98"/>
  <c r="AI7" i="98"/>
  <c r="B8" i="98"/>
  <c r="C8" i="98"/>
  <c r="E8" i="98"/>
  <c r="G8" i="98"/>
  <c r="I8" i="98"/>
  <c r="K8" i="98"/>
  <c r="M8" i="98"/>
  <c r="O8" i="98"/>
  <c r="Q8" i="98"/>
  <c r="S8" i="98"/>
  <c r="T8" i="98"/>
  <c r="U8" i="98"/>
  <c r="W8" i="98"/>
  <c r="Y8" i="98"/>
  <c r="AA8" i="98"/>
  <c r="AC8" i="98"/>
  <c r="AE8" i="98"/>
  <c r="AG8" i="98"/>
  <c r="AI8" i="98"/>
  <c r="B9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AG9" i="98"/>
  <c r="AI9" i="98"/>
  <c r="B10" i="98"/>
  <c r="C10" i="98"/>
  <c r="E10" i="98"/>
  <c r="G10" i="98"/>
  <c r="I10" i="98"/>
  <c r="K10" i="98"/>
  <c r="M10" i="98"/>
  <c r="O10" i="98"/>
  <c r="Q10" i="98"/>
  <c r="S10" i="98"/>
  <c r="T10" i="98"/>
  <c r="U10" i="98"/>
  <c r="W10" i="98"/>
  <c r="Y10" i="98"/>
  <c r="AA10" i="98"/>
  <c r="AC10" i="98"/>
  <c r="AE10" i="98"/>
  <c r="AG10" i="98"/>
  <c r="AI10" i="98"/>
  <c r="B12" i="98"/>
  <c r="C12" i="98"/>
  <c r="E12" i="98"/>
  <c r="G12" i="98"/>
  <c r="I12" i="98"/>
  <c r="K12" i="98"/>
  <c r="M12" i="98"/>
  <c r="O12" i="98"/>
  <c r="Q12" i="98"/>
  <c r="S12" i="98"/>
  <c r="W12" i="98"/>
  <c r="AA12" i="98"/>
  <c r="AC12" i="98"/>
  <c r="AE12" i="98"/>
  <c r="AG12" i="98"/>
  <c r="AI12" i="98"/>
  <c r="B13" i="98"/>
  <c r="C13" i="98"/>
  <c r="E13" i="98"/>
  <c r="G13" i="98"/>
  <c r="I13" i="98"/>
  <c r="K13" i="98"/>
  <c r="M13" i="98"/>
  <c r="O13" i="98"/>
  <c r="Q13" i="98"/>
  <c r="S13" i="98"/>
  <c r="W13" i="98"/>
  <c r="AA13" i="98"/>
  <c r="AC13" i="98"/>
  <c r="AE13" i="98"/>
  <c r="AG13" i="98"/>
  <c r="AI13" i="98"/>
  <c r="B14" i="98"/>
  <c r="C14" i="98"/>
  <c r="E14" i="98"/>
  <c r="G14" i="98"/>
  <c r="I14" i="98"/>
  <c r="K14" i="98"/>
  <c r="M14" i="98"/>
  <c r="O14" i="98"/>
  <c r="Q14" i="98"/>
  <c r="S14" i="98"/>
  <c r="W14" i="98"/>
  <c r="AA14" i="98"/>
  <c r="AC14" i="98"/>
  <c r="AE14" i="98"/>
  <c r="AG14" i="98"/>
  <c r="AI14" i="98"/>
  <c r="B15" i="98"/>
  <c r="C15" i="98"/>
  <c r="E15" i="98"/>
  <c r="G15" i="98"/>
  <c r="I15" i="98"/>
  <c r="K15" i="98"/>
  <c r="M15" i="98"/>
  <c r="O15" i="98"/>
  <c r="Q15" i="98"/>
  <c r="S15" i="98"/>
  <c r="W15" i="98"/>
  <c r="AA15" i="98"/>
  <c r="AC15" i="98"/>
  <c r="AE15" i="98"/>
  <c r="AG15" i="98"/>
  <c r="AI15" i="98"/>
  <c r="B16" i="98"/>
  <c r="C16" i="98"/>
  <c r="E16" i="98"/>
  <c r="G16" i="98"/>
  <c r="I16" i="98"/>
  <c r="K16" i="98"/>
  <c r="M16" i="98"/>
  <c r="O16" i="98"/>
  <c r="Q16" i="98"/>
  <c r="S16" i="98"/>
  <c r="W16" i="98"/>
  <c r="AA16" i="98"/>
  <c r="AC16" i="98"/>
  <c r="AE16" i="98"/>
  <c r="AG16" i="98"/>
  <c r="AI16" i="98"/>
  <c r="B17" i="98"/>
  <c r="C17" i="98"/>
  <c r="E17" i="98"/>
  <c r="G17" i="98"/>
  <c r="I17" i="98"/>
  <c r="K17" i="98"/>
  <c r="M17" i="98"/>
  <c r="O17" i="98"/>
  <c r="Q17" i="98"/>
  <c r="S17" i="98"/>
  <c r="W17" i="98"/>
  <c r="AA17" i="98"/>
  <c r="AC17" i="98"/>
  <c r="AE17" i="98"/>
  <c r="AG17" i="98"/>
  <c r="AI17" i="98"/>
  <c r="B18" i="98"/>
  <c r="C18" i="98"/>
  <c r="E18" i="98"/>
  <c r="G18" i="98"/>
  <c r="I18" i="98"/>
  <c r="K18" i="98"/>
  <c r="M18" i="98"/>
  <c r="O18" i="98"/>
  <c r="Q18" i="98"/>
  <c r="S18" i="98"/>
  <c r="W18" i="98"/>
  <c r="AA18" i="98"/>
  <c r="AC18" i="98"/>
  <c r="AE18" i="98"/>
  <c r="AG18" i="98"/>
  <c r="AI18" i="98"/>
  <c r="B19" i="98"/>
  <c r="C19" i="98"/>
  <c r="E19" i="98"/>
  <c r="G19" i="98"/>
  <c r="I19" i="98"/>
  <c r="K19" i="98"/>
  <c r="M19" i="98"/>
  <c r="O19" i="98"/>
  <c r="Q19" i="98"/>
  <c r="S19" i="98"/>
  <c r="W19" i="98"/>
  <c r="AA19" i="98"/>
  <c r="AC19" i="98"/>
  <c r="AE19" i="98"/>
  <c r="AG19" i="98"/>
  <c r="AI19" i="98"/>
  <c r="B20" i="98"/>
  <c r="C20" i="98"/>
  <c r="E20" i="98"/>
  <c r="G20" i="98"/>
  <c r="I20" i="98"/>
  <c r="K20" i="98"/>
  <c r="M20" i="98"/>
  <c r="O20" i="98"/>
  <c r="Q20" i="98"/>
  <c r="S20" i="98"/>
  <c r="W20" i="98"/>
  <c r="AA20" i="98"/>
  <c r="AC20" i="98"/>
  <c r="AE20" i="98"/>
  <c r="AG20" i="98"/>
  <c r="AI20" i="98"/>
  <c r="B21" i="98"/>
  <c r="C21" i="98"/>
  <c r="E21" i="98"/>
  <c r="G21" i="98"/>
  <c r="I21" i="98"/>
  <c r="K21" i="98"/>
  <c r="M21" i="98"/>
  <c r="O21" i="98"/>
  <c r="Q21" i="98"/>
  <c r="S21" i="98"/>
  <c r="W21" i="98"/>
  <c r="AA21" i="98"/>
  <c r="AC21" i="98"/>
  <c r="AE21" i="98"/>
  <c r="AG21" i="98"/>
  <c r="AI21" i="98"/>
  <c r="B22" i="98"/>
  <c r="C22" i="98"/>
  <c r="E22" i="98"/>
  <c r="G22" i="98"/>
  <c r="I22" i="98"/>
  <c r="K22" i="98"/>
  <c r="M22" i="98"/>
  <c r="O22" i="98"/>
  <c r="Q22" i="98"/>
  <c r="S22" i="98"/>
  <c r="W22" i="98"/>
  <c r="AA22" i="98"/>
  <c r="AC22" i="98"/>
  <c r="AE22" i="98"/>
  <c r="AG22" i="98"/>
  <c r="AI22" i="98"/>
  <c r="B23" i="98"/>
  <c r="C23" i="98"/>
  <c r="E23" i="98"/>
  <c r="G23" i="98"/>
  <c r="I23" i="98"/>
  <c r="K23" i="98"/>
  <c r="M23" i="98"/>
  <c r="O23" i="98"/>
  <c r="Q23" i="98"/>
  <c r="S23" i="98"/>
  <c r="W23" i="98"/>
  <c r="AA23" i="98"/>
  <c r="AC23" i="98"/>
  <c r="AE23" i="98"/>
  <c r="AG23" i="98"/>
  <c r="AI23" i="98"/>
  <c r="B24" i="98"/>
  <c r="C24" i="98"/>
  <c r="E24" i="98"/>
  <c r="G24" i="98"/>
  <c r="I24" i="98"/>
  <c r="K24" i="98"/>
  <c r="M24" i="98"/>
  <c r="O24" i="98"/>
  <c r="Q24" i="98"/>
  <c r="S24" i="98"/>
  <c r="W24" i="98"/>
  <c r="AA24" i="98"/>
  <c r="AC24" i="98"/>
  <c r="AE24" i="98"/>
  <c r="AG24" i="98"/>
  <c r="AI24" i="98"/>
  <c r="B25" i="98"/>
  <c r="C25" i="98"/>
  <c r="E25" i="98"/>
  <c r="G25" i="98"/>
  <c r="I25" i="98"/>
  <c r="K25" i="98"/>
  <c r="M25" i="98"/>
  <c r="O25" i="98"/>
  <c r="Q25" i="98"/>
  <c r="S25" i="98"/>
  <c r="W25" i="98"/>
  <c r="AA25" i="98"/>
  <c r="AC25" i="98"/>
  <c r="AE25" i="98"/>
  <c r="AG25" i="98"/>
  <c r="AI25" i="98"/>
  <c r="B26" i="98"/>
  <c r="C26" i="98"/>
  <c r="E26" i="98"/>
  <c r="G26" i="98"/>
  <c r="I26" i="98"/>
  <c r="K26" i="98"/>
  <c r="M26" i="98"/>
  <c r="O26" i="98"/>
  <c r="Q26" i="98"/>
  <c r="S26" i="98"/>
  <c r="T26" i="98"/>
  <c r="U26" i="98"/>
  <c r="W26" i="98"/>
  <c r="AC26" i="98"/>
  <c r="AE26" i="98"/>
  <c r="AF26" i="98"/>
  <c r="AG26" i="98"/>
  <c r="AI26" i="98"/>
  <c r="B27" i="98"/>
  <c r="C27" i="98"/>
  <c r="E27" i="98"/>
  <c r="G27" i="98"/>
  <c r="I27" i="98"/>
  <c r="K27" i="98"/>
  <c r="M27" i="98"/>
  <c r="O27" i="98"/>
  <c r="Q27" i="98"/>
  <c r="S27" i="98"/>
  <c r="W27" i="98"/>
  <c r="AA27" i="98"/>
  <c r="AC27" i="98"/>
  <c r="AE27" i="98"/>
  <c r="AG27" i="98"/>
  <c r="AI27" i="98"/>
  <c r="B28" i="98"/>
  <c r="C28" i="98"/>
  <c r="E28" i="98"/>
  <c r="G28" i="98"/>
  <c r="I28" i="98"/>
  <c r="K28" i="98"/>
  <c r="M28" i="98"/>
  <c r="O28" i="98"/>
  <c r="Q28" i="98"/>
  <c r="S28" i="98"/>
  <c r="T28" i="98"/>
  <c r="U28" i="98"/>
  <c r="W28" i="98"/>
  <c r="AC28" i="98"/>
  <c r="AE28" i="98"/>
  <c r="AF28" i="98"/>
  <c r="AG28" i="98"/>
  <c r="AI28" i="98"/>
  <c r="B30" i="98"/>
  <c r="C30" i="98"/>
  <c r="E30" i="98"/>
  <c r="G30" i="98"/>
  <c r="I30" i="98"/>
  <c r="K30" i="98"/>
  <c r="M30" i="98"/>
  <c r="O30" i="98"/>
  <c r="Q30" i="98"/>
  <c r="S30" i="98"/>
  <c r="W30" i="98"/>
  <c r="Y30" i="98"/>
  <c r="AA30" i="98"/>
  <c r="AC30" i="98"/>
  <c r="AE30" i="98"/>
  <c r="AG30" i="98"/>
  <c r="AI30" i="98"/>
  <c r="B31" i="98"/>
  <c r="C31" i="98"/>
  <c r="E31" i="98"/>
  <c r="G31" i="98"/>
  <c r="I31" i="98"/>
  <c r="K31" i="98"/>
  <c r="M31" i="98"/>
  <c r="O31" i="98"/>
  <c r="Q31" i="98"/>
  <c r="S31" i="98"/>
  <c r="W31" i="98"/>
  <c r="Y31" i="98"/>
  <c r="AA31" i="98"/>
  <c r="AC31" i="98"/>
  <c r="AE31" i="98"/>
  <c r="AG31" i="98"/>
  <c r="AI31" i="98"/>
  <c r="B32" i="98"/>
  <c r="C32" i="98"/>
  <c r="E32" i="98"/>
  <c r="G32" i="98"/>
  <c r="I32" i="98"/>
  <c r="K32" i="98"/>
  <c r="M32" i="98"/>
  <c r="O32" i="98"/>
  <c r="Q32" i="98"/>
  <c r="S32" i="98"/>
  <c r="W32" i="98"/>
  <c r="Y32" i="98"/>
  <c r="AA32" i="98"/>
  <c r="AC32" i="98"/>
  <c r="AE32" i="98"/>
  <c r="AG32" i="98"/>
  <c r="AI32" i="98"/>
  <c r="B33" i="98"/>
  <c r="C33" i="98"/>
  <c r="E33" i="98"/>
  <c r="G33" i="98"/>
  <c r="I33" i="98"/>
  <c r="K33" i="98"/>
  <c r="M33" i="98"/>
  <c r="O33" i="98"/>
  <c r="Q33" i="98"/>
  <c r="S33" i="98"/>
  <c r="W33" i="98"/>
  <c r="Y33" i="98"/>
  <c r="AA33" i="98"/>
  <c r="AC33" i="98"/>
  <c r="AE33" i="98"/>
  <c r="AG33" i="98"/>
  <c r="AI33" i="98"/>
  <c r="B34" i="98"/>
  <c r="C34" i="98"/>
  <c r="E34" i="98"/>
  <c r="G34" i="98"/>
  <c r="I34" i="98"/>
  <c r="K34" i="98"/>
  <c r="M34" i="98"/>
  <c r="O34" i="98"/>
  <c r="Q34" i="98"/>
  <c r="S34" i="98"/>
  <c r="W34" i="98"/>
  <c r="Y34" i="98"/>
  <c r="AA34" i="98"/>
  <c r="AC34" i="98"/>
  <c r="AE34" i="98"/>
  <c r="AG34" i="98"/>
  <c r="AI34" i="98"/>
  <c r="B35" i="98"/>
  <c r="C35" i="98"/>
  <c r="E35" i="98"/>
  <c r="G35" i="98"/>
  <c r="I35" i="98"/>
  <c r="K35" i="98"/>
  <c r="M35" i="98"/>
  <c r="O35" i="98"/>
  <c r="Q35" i="98"/>
  <c r="S35" i="98"/>
  <c r="W35" i="98"/>
  <c r="Y35" i="98"/>
  <c r="AA35" i="98"/>
  <c r="AC35" i="98"/>
  <c r="AE35" i="98"/>
  <c r="AG35" i="98"/>
  <c r="AI35" i="98"/>
  <c r="B36" i="98"/>
  <c r="C36" i="98"/>
  <c r="E36" i="98"/>
  <c r="G36" i="98"/>
  <c r="I36" i="98"/>
  <c r="K36" i="98"/>
  <c r="M36" i="98"/>
  <c r="O36" i="98"/>
  <c r="Q36" i="98"/>
  <c r="S36" i="98"/>
  <c r="W36" i="98"/>
  <c r="Y36" i="98"/>
  <c r="AA36" i="98"/>
  <c r="AC36" i="98"/>
  <c r="AE36" i="98"/>
  <c r="AG36" i="98"/>
  <c r="AI36" i="98"/>
  <c r="B37" i="98"/>
  <c r="C37" i="98"/>
  <c r="E37" i="98"/>
  <c r="G37" i="98"/>
  <c r="I37" i="98"/>
  <c r="K37" i="98"/>
  <c r="M37" i="98"/>
  <c r="O37" i="98"/>
  <c r="Q37" i="98"/>
  <c r="S37" i="98"/>
  <c r="T37" i="98"/>
  <c r="U37" i="98"/>
  <c r="W37" i="98"/>
  <c r="Y37" i="98"/>
  <c r="AA37" i="98"/>
  <c r="AC37" i="98"/>
  <c r="AE37" i="98"/>
  <c r="AG37" i="98"/>
  <c r="AI37" i="98"/>
  <c r="B38" i="98"/>
  <c r="C38" i="98"/>
  <c r="E38" i="98"/>
  <c r="G38" i="98"/>
  <c r="I38" i="98"/>
  <c r="K38" i="98"/>
  <c r="M38" i="98"/>
  <c r="O38" i="98"/>
  <c r="Q38" i="98"/>
  <c r="S38" i="98"/>
  <c r="W38" i="98"/>
  <c r="Y38" i="98"/>
  <c r="AA38" i="98"/>
  <c r="AC38" i="98"/>
  <c r="AE38" i="98"/>
  <c r="AG38" i="98"/>
  <c r="AI38" i="98"/>
  <c r="B39" i="98"/>
  <c r="C39" i="98"/>
  <c r="E39" i="98"/>
  <c r="G39" i="98"/>
  <c r="I39" i="98"/>
  <c r="K39" i="98"/>
  <c r="M39" i="98"/>
  <c r="O39" i="98"/>
  <c r="Q39" i="98"/>
  <c r="S39" i="98"/>
  <c r="T39" i="98"/>
  <c r="U39" i="98"/>
  <c r="W39" i="98"/>
  <c r="Y39" i="98"/>
  <c r="AA39" i="98"/>
  <c r="AC39" i="98"/>
  <c r="AE39" i="98"/>
  <c r="AG39" i="98"/>
  <c r="AI39" i="98"/>
  <c r="B40" i="98"/>
  <c r="C40" i="98"/>
  <c r="B41" i="98"/>
  <c r="C41" i="98"/>
  <c r="B42" i="98"/>
  <c r="C42" i="98"/>
  <c r="B43" i="98"/>
  <c r="C43" i="98"/>
  <c r="D43" i="98"/>
  <c r="E43" i="98"/>
  <c r="G43" i="98"/>
  <c r="H43" i="98"/>
  <c r="I43" i="98"/>
  <c r="K43" i="98"/>
  <c r="M43" i="98"/>
  <c r="O43" i="98"/>
  <c r="Q43" i="98"/>
  <c r="S43" i="98"/>
  <c r="T43" i="98"/>
  <c r="U43" i="98"/>
  <c r="V43" i="98"/>
  <c r="W43" i="98"/>
  <c r="X43" i="98"/>
  <c r="Y43" i="98"/>
  <c r="Z43" i="98"/>
  <c r="AA43" i="98"/>
  <c r="AC43" i="98"/>
  <c r="AE43" i="98"/>
  <c r="AG43" i="98"/>
  <c r="AI43" i="98"/>
  <c r="B45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AF46" i="98"/>
  <c r="AH46" i="98"/>
  <c r="B51" i="98"/>
  <c r="C51" i="98"/>
  <c r="E51" i="98"/>
  <c r="G51" i="98"/>
  <c r="I51" i="98"/>
  <c r="K51" i="98"/>
  <c r="M51" i="98"/>
  <c r="O51" i="98"/>
  <c r="Q51" i="98"/>
  <c r="S51" i="98"/>
  <c r="W51" i="98"/>
  <c r="Y51" i="98"/>
  <c r="AA51" i="98"/>
  <c r="AC51" i="98"/>
  <c r="AE51" i="98"/>
  <c r="AG51" i="98"/>
  <c r="AI51" i="98"/>
  <c r="B52" i="98"/>
  <c r="C52" i="98"/>
  <c r="E52" i="98"/>
  <c r="G52" i="98"/>
  <c r="I52" i="98"/>
  <c r="K52" i="98"/>
  <c r="M52" i="98"/>
  <c r="O52" i="98"/>
  <c r="Q52" i="98"/>
  <c r="S52" i="98"/>
  <c r="W52" i="98"/>
  <c r="Y52" i="98"/>
  <c r="AA52" i="98"/>
  <c r="AC52" i="98"/>
  <c r="AE52" i="98"/>
  <c r="AG52" i="98"/>
  <c r="AI52" i="98"/>
  <c r="B53" i="98"/>
  <c r="C53" i="98"/>
  <c r="E53" i="98"/>
  <c r="G53" i="98"/>
  <c r="I53" i="98"/>
  <c r="K53" i="98"/>
  <c r="M53" i="98"/>
  <c r="O53" i="98"/>
  <c r="Q53" i="98"/>
  <c r="S53" i="98"/>
  <c r="W53" i="98"/>
  <c r="Y53" i="98"/>
  <c r="AA53" i="98"/>
  <c r="AC53" i="98"/>
  <c r="AE53" i="98"/>
  <c r="AG53" i="98"/>
  <c r="AI53" i="98"/>
  <c r="B54" i="98"/>
  <c r="C54" i="98"/>
  <c r="E54" i="98"/>
  <c r="G54" i="98"/>
  <c r="I54" i="98"/>
  <c r="K54" i="98"/>
  <c r="M54" i="98"/>
  <c r="O54" i="98"/>
  <c r="Q54" i="98"/>
  <c r="S54" i="98"/>
  <c r="W54" i="98"/>
  <c r="Y54" i="98"/>
  <c r="AA54" i="98"/>
  <c r="AC54" i="98"/>
  <c r="AE54" i="98"/>
  <c r="AG54" i="98"/>
  <c r="AI54" i="98"/>
  <c r="B55" i="98"/>
  <c r="C55" i="98"/>
  <c r="E55" i="98"/>
  <c r="G55" i="98"/>
  <c r="I55" i="98"/>
  <c r="K55" i="98"/>
  <c r="M55" i="98"/>
  <c r="O55" i="98"/>
  <c r="Q55" i="98"/>
  <c r="S55" i="98"/>
  <c r="W55" i="98"/>
  <c r="Y55" i="98"/>
  <c r="AA55" i="98"/>
  <c r="AC55" i="98"/>
  <c r="AE55" i="98"/>
  <c r="AG55" i="98"/>
  <c r="AI55" i="98"/>
  <c r="B56" i="98"/>
  <c r="C56" i="98"/>
  <c r="E56" i="98"/>
  <c r="G56" i="98"/>
  <c r="I56" i="98"/>
  <c r="K56" i="98"/>
  <c r="M56" i="98"/>
  <c r="O56" i="98"/>
  <c r="Q56" i="98"/>
  <c r="S56" i="98"/>
  <c r="W56" i="98"/>
  <c r="Y56" i="98"/>
  <c r="AA56" i="98"/>
  <c r="AC56" i="98"/>
  <c r="AE56" i="98"/>
  <c r="AG56" i="98"/>
  <c r="AI56" i="98"/>
  <c r="B57" i="98"/>
  <c r="C57" i="98"/>
  <c r="E57" i="98"/>
  <c r="G57" i="98"/>
  <c r="I57" i="98"/>
  <c r="K57" i="98"/>
  <c r="M57" i="98"/>
  <c r="O57" i="98"/>
  <c r="Q57" i="98"/>
  <c r="S57" i="98"/>
  <c r="W57" i="98"/>
  <c r="Y57" i="98"/>
  <c r="AA57" i="98"/>
  <c r="AC57" i="98"/>
  <c r="AE57" i="98"/>
  <c r="AG57" i="98"/>
  <c r="AI57" i="98"/>
  <c r="B58" i="98"/>
  <c r="C58" i="98"/>
  <c r="E58" i="98"/>
  <c r="G58" i="98"/>
  <c r="I58" i="98"/>
  <c r="K58" i="98"/>
  <c r="M58" i="98"/>
  <c r="O58" i="98"/>
  <c r="Q58" i="98"/>
  <c r="S58" i="98"/>
  <c r="W58" i="98"/>
  <c r="Y58" i="98"/>
  <c r="AA58" i="98"/>
  <c r="AC58" i="98"/>
  <c r="AE58" i="98"/>
  <c r="AG58" i="98"/>
  <c r="AI58" i="98"/>
  <c r="B59" i="98"/>
  <c r="C59" i="98"/>
  <c r="D59" i="98"/>
  <c r="E59" i="98"/>
  <c r="F59" i="98"/>
  <c r="G59" i="98"/>
  <c r="H59" i="98"/>
  <c r="I59" i="98"/>
  <c r="J59" i="98"/>
  <c r="K59" i="98"/>
  <c r="L59" i="98"/>
  <c r="M59" i="98"/>
  <c r="N59" i="98"/>
  <c r="O59" i="98"/>
  <c r="P59" i="98"/>
  <c r="Q59" i="98"/>
  <c r="R59" i="98"/>
  <c r="S59" i="98"/>
  <c r="T59" i="98"/>
  <c r="U59" i="98"/>
  <c r="V59" i="98"/>
  <c r="W59" i="98"/>
  <c r="X59" i="98"/>
  <c r="Y59" i="98"/>
  <c r="Z59" i="98"/>
  <c r="AA59" i="98"/>
  <c r="AB59" i="98"/>
  <c r="AC59" i="98"/>
  <c r="AD59" i="98"/>
  <c r="AE59" i="98"/>
  <c r="AF59" i="98"/>
  <c r="AG59" i="98"/>
  <c r="AH59" i="98"/>
  <c r="AI59" i="98"/>
  <c r="K1" i="99"/>
  <c r="B7" i="99"/>
  <c r="C7" i="99"/>
  <c r="E7" i="99"/>
  <c r="G7" i="99"/>
  <c r="I7" i="99"/>
  <c r="K7" i="99"/>
  <c r="M7" i="99"/>
  <c r="O7" i="99"/>
  <c r="Q7" i="99"/>
  <c r="S7" i="99"/>
  <c r="U7" i="99"/>
  <c r="W7" i="99"/>
  <c r="Y7" i="99"/>
  <c r="AA7" i="99"/>
  <c r="AC7" i="99"/>
  <c r="AE7" i="99"/>
  <c r="AG7" i="99"/>
  <c r="AI7" i="99"/>
  <c r="AK7" i="99"/>
  <c r="AM7" i="99"/>
  <c r="AO7" i="99"/>
  <c r="B8" i="99"/>
  <c r="C8" i="99"/>
  <c r="D8" i="99"/>
  <c r="E8" i="99"/>
  <c r="G8" i="99"/>
  <c r="I8" i="99"/>
  <c r="K8" i="99"/>
  <c r="L8" i="99"/>
  <c r="M8" i="99"/>
  <c r="N8" i="99"/>
  <c r="O8" i="99"/>
  <c r="Q8" i="99"/>
  <c r="S8" i="99"/>
  <c r="U8" i="99"/>
  <c r="W8" i="99"/>
  <c r="X8" i="99"/>
  <c r="Y8" i="99"/>
  <c r="AA8" i="99"/>
  <c r="AC8" i="99"/>
  <c r="AE8" i="99"/>
  <c r="AG8" i="99"/>
  <c r="AI8" i="99"/>
  <c r="AK8" i="99"/>
  <c r="AL8" i="99"/>
  <c r="AM8" i="99"/>
  <c r="AO8" i="99"/>
  <c r="B9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AO9" i="99"/>
  <c r="B10" i="99"/>
  <c r="C10" i="99"/>
  <c r="D10" i="99"/>
  <c r="E10" i="99"/>
  <c r="G10" i="99"/>
  <c r="H10" i="99"/>
  <c r="I10" i="99"/>
  <c r="K10" i="99"/>
  <c r="L10" i="99"/>
  <c r="M10" i="99"/>
  <c r="N10" i="99"/>
  <c r="O10" i="99"/>
  <c r="Q10" i="99"/>
  <c r="S10" i="99"/>
  <c r="U10" i="99"/>
  <c r="W10" i="99"/>
  <c r="X10" i="99"/>
  <c r="Y10" i="99"/>
  <c r="AA10" i="99"/>
  <c r="AC10" i="99"/>
  <c r="AE10" i="99"/>
  <c r="AG10" i="99"/>
  <c r="AI10" i="99"/>
  <c r="AK10" i="99"/>
  <c r="AL10" i="99"/>
  <c r="AM10" i="99"/>
  <c r="AO10" i="99"/>
  <c r="B12" i="99"/>
  <c r="C12" i="99"/>
  <c r="K12" i="99"/>
  <c r="Q12" i="99"/>
  <c r="S12" i="99"/>
  <c r="U12" i="99"/>
  <c r="W12" i="99"/>
  <c r="AA12" i="99"/>
  <c r="AC12" i="99"/>
  <c r="AE12" i="99"/>
  <c r="AG12" i="99"/>
  <c r="AI12" i="99"/>
  <c r="AK12" i="99"/>
  <c r="AO12" i="99"/>
  <c r="B13" i="99"/>
  <c r="C13" i="99"/>
  <c r="K13" i="99"/>
  <c r="Q13" i="99"/>
  <c r="S13" i="99"/>
  <c r="U13" i="99"/>
  <c r="W13" i="99"/>
  <c r="AA13" i="99"/>
  <c r="AC13" i="99"/>
  <c r="AE13" i="99"/>
  <c r="AG13" i="99"/>
  <c r="AI13" i="99"/>
  <c r="AK13" i="99"/>
  <c r="AO13" i="99"/>
  <c r="B14" i="99"/>
  <c r="C14" i="99"/>
  <c r="K14" i="99"/>
  <c r="Q14" i="99"/>
  <c r="S14" i="99"/>
  <c r="U14" i="99"/>
  <c r="W14" i="99"/>
  <c r="AA14" i="99"/>
  <c r="AC14" i="99"/>
  <c r="AE14" i="99"/>
  <c r="AG14" i="99"/>
  <c r="AI14" i="99"/>
  <c r="AK14" i="99"/>
  <c r="AO14" i="99"/>
  <c r="B15" i="99"/>
  <c r="C15" i="99"/>
  <c r="K15" i="99"/>
  <c r="Q15" i="99"/>
  <c r="S15" i="99"/>
  <c r="U15" i="99"/>
  <c r="W15" i="99"/>
  <c r="AA15" i="99"/>
  <c r="AC15" i="99"/>
  <c r="AE15" i="99"/>
  <c r="AG15" i="99"/>
  <c r="AI15" i="99"/>
  <c r="AK15" i="99"/>
  <c r="AO15" i="99"/>
  <c r="B16" i="99"/>
  <c r="C16" i="99"/>
  <c r="K16" i="99"/>
  <c r="Q16" i="99"/>
  <c r="S16" i="99"/>
  <c r="U16" i="99"/>
  <c r="W16" i="99"/>
  <c r="AA16" i="99"/>
  <c r="AC16" i="99"/>
  <c r="AE16" i="99"/>
  <c r="AG16" i="99"/>
  <c r="AI16" i="99"/>
  <c r="AK16" i="99"/>
  <c r="AO16" i="99"/>
  <c r="B17" i="99"/>
  <c r="C17" i="99"/>
  <c r="K17" i="99"/>
  <c r="Q17" i="99"/>
  <c r="S17" i="99"/>
  <c r="U17" i="99"/>
  <c r="W17" i="99"/>
  <c r="AA17" i="99"/>
  <c r="AC17" i="99"/>
  <c r="AE17" i="99"/>
  <c r="AG17" i="99"/>
  <c r="AI17" i="99"/>
  <c r="AK17" i="99"/>
  <c r="AO17" i="99"/>
  <c r="B18" i="99"/>
  <c r="C18" i="99"/>
  <c r="K18" i="99"/>
  <c r="Q18" i="99"/>
  <c r="S18" i="99"/>
  <c r="U18" i="99"/>
  <c r="W18" i="99"/>
  <c r="AA18" i="99"/>
  <c r="AC18" i="99"/>
  <c r="AE18" i="99"/>
  <c r="AG18" i="99"/>
  <c r="AI18" i="99"/>
  <c r="AK18" i="99"/>
  <c r="AO18" i="99"/>
  <c r="B19" i="99"/>
  <c r="C19" i="99"/>
  <c r="K19" i="99"/>
  <c r="Q19" i="99"/>
  <c r="S19" i="99"/>
  <c r="U19" i="99"/>
  <c r="W19" i="99"/>
  <c r="AA19" i="99"/>
  <c r="AC19" i="99"/>
  <c r="AE19" i="99"/>
  <c r="AG19" i="99"/>
  <c r="AI19" i="99"/>
  <c r="AK19" i="99"/>
  <c r="AO19" i="99"/>
  <c r="B20" i="99"/>
  <c r="C20" i="99"/>
  <c r="K20" i="99"/>
  <c r="Q20" i="99"/>
  <c r="S20" i="99"/>
  <c r="U20" i="99"/>
  <c r="W20" i="99"/>
  <c r="AA20" i="99"/>
  <c r="AC20" i="99"/>
  <c r="AE20" i="99"/>
  <c r="AG20" i="99"/>
  <c r="AI20" i="99"/>
  <c r="AK20" i="99"/>
  <c r="AO20" i="99"/>
  <c r="B21" i="99"/>
  <c r="C21" i="99"/>
  <c r="K21" i="99"/>
  <c r="Q21" i="99"/>
  <c r="S21" i="99"/>
  <c r="U21" i="99"/>
  <c r="W21" i="99"/>
  <c r="AA21" i="99"/>
  <c r="AC21" i="99"/>
  <c r="AE21" i="99"/>
  <c r="AG21" i="99"/>
  <c r="AI21" i="99"/>
  <c r="AK21" i="99"/>
  <c r="AO21" i="99"/>
  <c r="B22" i="99"/>
  <c r="C22" i="99"/>
  <c r="K22" i="99"/>
  <c r="Q22" i="99"/>
  <c r="S22" i="99"/>
  <c r="U22" i="99"/>
  <c r="W22" i="99"/>
  <c r="AA22" i="99"/>
  <c r="AC22" i="99"/>
  <c r="AE22" i="99"/>
  <c r="AG22" i="99"/>
  <c r="AI22" i="99"/>
  <c r="AK22" i="99"/>
  <c r="AO22" i="99"/>
  <c r="B23" i="99"/>
  <c r="C23" i="99"/>
  <c r="K23" i="99"/>
  <c r="Q23" i="99"/>
  <c r="S23" i="99"/>
  <c r="U23" i="99"/>
  <c r="W23" i="99"/>
  <c r="AA23" i="99"/>
  <c r="AC23" i="99"/>
  <c r="AE23" i="99"/>
  <c r="AG23" i="99"/>
  <c r="AI23" i="99"/>
  <c r="AK23" i="99"/>
  <c r="AO23" i="99"/>
  <c r="B24" i="99"/>
  <c r="C24" i="99"/>
  <c r="K24" i="99"/>
  <c r="Q24" i="99"/>
  <c r="S24" i="99"/>
  <c r="U24" i="99"/>
  <c r="W24" i="99"/>
  <c r="AA24" i="99"/>
  <c r="AC24" i="99"/>
  <c r="AE24" i="99"/>
  <c r="AG24" i="99"/>
  <c r="AI24" i="99"/>
  <c r="AK24" i="99"/>
  <c r="AO24" i="99"/>
  <c r="B25" i="99"/>
  <c r="K25" i="99"/>
  <c r="Q25" i="99"/>
  <c r="S25" i="99"/>
  <c r="U25" i="99"/>
  <c r="W25" i="99"/>
  <c r="AA25" i="99"/>
  <c r="AC25" i="99"/>
  <c r="AE25" i="99"/>
  <c r="AG25" i="99"/>
  <c r="AI25" i="99"/>
  <c r="AK25" i="99"/>
  <c r="AO25" i="99"/>
  <c r="B26" i="99"/>
  <c r="C26" i="99"/>
  <c r="G26" i="99"/>
  <c r="H26" i="99"/>
  <c r="K26" i="99"/>
  <c r="Q26" i="99"/>
  <c r="S26" i="99"/>
  <c r="U26" i="99"/>
  <c r="W26" i="99"/>
  <c r="AA26" i="99"/>
  <c r="AC26" i="99"/>
  <c r="AE26" i="99"/>
  <c r="AG26" i="99"/>
  <c r="AI26" i="99"/>
  <c r="AK26" i="99"/>
  <c r="AO26" i="99"/>
  <c r="B27" i="99"/>
  <c r="C27" i="99"/>
  <c r="K27" i="99"/>
  <c r="Q27" i="99"/>
  <c r="S27" i="99"/>
  <c r="U27" i="99"/>
  <c r="W27" i="99"/>
  <c r="AA27" i="99"/>
  <c r="AC27" i="99"/>
  <c r="AE27" i="99"/>
  <c r="AG27" i="99"/>
  <c r="AI27" i="99"/>
  <c r="AK27" i="99"/>
  <c r="AO27" i="99"/>
  <c r="B28" i="99"/>
  <c r="C28" i="99"/>
  <c r="G28" i="99"/>
  <c r="K28" i="99"/>
  <c r="Q28" i="99"/>
  <c r="S28" i="99"/>
  <c r="U28" i="99"/>
  <c r="W28" i="99"/>
  <c r="AA28" i="99"/>
  <c r="AC28" i="99"/>
  <c r="AE28" i="99"/>
  <c r="AG28" i="99"/>
  <c r="AI28" i="99"/>
  <c r="AK28" i="99"/>
  <c r="AO28" i="99"/>
  <c r="B30" i="99"/>
  <c r="C30" i="99"/>
  <c r="G30" i="99"/>
  <c r="I30" i="99"/>
  <c r="K30" i="99"/>
  <c r="Q30" i="99"/>
  <c r="S30" i="99"/>
  <c r="U30" i="99"/>
  <c r="W30" i="99"/>
  <c r="AA30" i="99"/>
  <c r="AC30" i="99"/>
  <c r="AE30" i="99"/>
  <c r="AG30" i="99"/>
  <c r="AI30" i="99"/>
  <c r="AK30" i="99"/>
  <c r="AO30" i="99"/>
  <c r="B31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K31" i="99"/>
  <c r="AO31" i="99"/>
  <c r="B32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K32" i="99"/>
  <c r="AO32" i="99"/>
  <c r="B33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K33" i="99"/>
  <c r="AO33" i="99"/>
  <c r="B34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K34" i="99"/>
  <c r="AO34" i="99"/>
  <c r="B35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K35" i="99"/>
  <c r="AO35" i="99"/>
  <c r="B36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K36" i="99"/>
  <c r="AO36" i="99"/>
  <c r="B37" i="99"/>
  <c r="C37" i="99"/>
  <c r="G37" i="99"/>
  <c r="H37" i="99"/>
  <c r="I37" i="99"/>
  <c r="K37" i="99"/>
  <c r="Q37" i="99"/>
  <c r="S37" i="99"/>
  <c r="U37" i="99"/>
  <c r="W37" i="99"/>
  <c r="AA37" i="99"/>
  <c r="AC37" i="99"/>
  <c r="AE37" i="99"/>
  <c r="AG37" i="99"/>
  <c r="AI37" i="99"/>
  <c r="AK37" i="99"/>
  <c r="AO37" i="99"/>
  <c r="B38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K38" i="99"/>
  <c r="AO38" i="99"/>
  <c r="B39" i="99"/>
  <c r="C39" i="99"/>
  <c r="G39" i="99"/>
  <c r="H39" i="99"/>
  <c r="I39" i="99"/>
  <c r="K39" i="99"/>
  <c r="Q39" i="99"/>
  <c r="S39" i="99"/>
  <c r="U39" i="99"/>
  <c r="W39" i="99"/>
  <c r="AA39" i="99"/>
  <c r="AC39" i="99"/>
  <c r="AE39" i="99"/>
  <c r="AG39" i="99"/>
  <c r="AI39" i="99"/>
  <c r="AK39" i="99"/>
  <c r="AO39" i="99"/>
  <c r="B40" i="99"/>
  <c r="B41" i="99"/>
  <c r="B42" i="99"/>
  <c r="B43" i="99"/>
  <c r="C43" i="99"/>
  <c r="D43" i="99"/>
  <c r="E43" i="99"/>
  <c r="G43" i="99"/>
  <c r="I43" i="99"/>
  <c r="K43" i="99"/>
  <c r="L43" i="99"/>
  <c r="M43" i="99"/>
  <c r="N43" i="99"/>
  <c r="O43" i="99"/>
  <c r="Q43" i="99"/>
  <c r="S43" i="99"/>
  <c r="U43" i="99"/>
  <c r="W43" i="99"/>
  <c r="X43" i="99"/>
  <c r="Y43" i="99"/>
  <c r="AA43" i="99"/>
  <c r="AC43" i="99"/>
  <c r="AE43" i="99"/>
  <c r="AG43" i="99"/>
  <c r="AI43" i="99"/>
  <c r="AK43" i="99"/>
  <c r="AL43" i="99"/>
  <c r="AM43" i="99"/>
  <c r="AO43" i="99"/>
  <c r="B45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AN46" i="99"/>
  <c r="B51" i="99"/>
  <c r="C51" i="99"/>
  <c r="G51" i="99"/>
  <c r="I51" i="99"/>
  <c r="K51" i="99"/>
  <c r="Q51" i="99"/>
  <c r="S51" i="99"/>
  <c r="U51" i="99"/>
  <c r="W51" i="99"/>
  <c r="AA51" i="99"/>
  <c r="AC51" i="99"/>
  <c r="AE51" i="99"/>
  <c r="AG51" i="99"/>
  <c r="AI51" i="99"/>
  <c r="AK51" i="99"/>
  <c r="B52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K52" i="99"/>
  <c r="AO52" i="99"/>
  <c r="B53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K53" i="99"/>
  <c r="AO53" i="99"/>
  <c r="B54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K54" i="99"/>
  <c r="AO54" i="99"/>
  <c r="B55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K55" i="99"/>
  <c r="B56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K56" i="99"/>
  <c r="AO56" i="99"/>
  <c r="B57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K57" i="99"/>
  <c r="AO57" i="99"/>
  <c r="B58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K58" i="99"/>
  <c r="AO58" i="99"/>
  <c r="B59" i="99"/>
  <c r="C59" i="99"/>
  <c r="D59" i="99"/>
  <c r="E59" i="99"/>
  <c r="F59" i="99"/>
  <c r="G59" i="99"/>
  <c r="H59" i="99"/>
  <c r="I59" i="99"/>
  <c r="J59" i="99"/>
  <c r="K59" i="99"/>
  <c r="L59" i="99"/>
  <c r="M59" i="99"/>
  <c r="N59" i="99"/>
  <c r="O59" i="99"/>
  <c r="Q59" i="99"/>
  <c r="R59" i="99"/>
  <c r="S59" i="99"/>
  <c r="T59" i="99"/>
  <c r="U59" i="99"/>
  <c r="V59" i="99"/>
  <c r="W59" i="99"/>
  <c r="X59" i="99"/>
  <c r="Y59" i="99"/>
  <c r="Z59" i="99"/>
  <c r="AA59" i="99"/>
  <c r="AB59" i="99"/>
  <c r="AC59" i="99"/>
  <c r="AD59" i="99"/>
  <c r="AE59" i="99"/>
  <c r="AF59" i="99"/>
  <c r="AG59" i="99"/>
  <c r="AH59" i="99"/>
  <c r="AI59" i="99"/>
  <c r="AJ59" i="99"/>
  <c r="AK59" i="99"/>
  <c r="AL59" i="99"/>
  <c r="AM59" i="99"/>
  <c r="AN59" i="99"/>
  <c r="AO59" i="99"/>
  <c r="B7" i="109"/>
  <c r="C7" i="109"/>
  <c r="E7" i="109"/>
  <c r="G7" i="109"/>
  <c r="I7" i="109"/>
  <c r="K7" i="109"/>
  <c r="M7" i="109"/>
  <c r="O7" i="109"/>
  <c r="B8" i="109"/>
  <c r="C8" i="109"/>
  <c r="D8" i="109"/>
  <c r="E8" i="109"/>
  <c r="F8" i="109"/>
  <c r="G8" i="109"/>
  <c r="H8" i="109"/>
  <c r="I8" i="109"/>
  <c r="J8" i="109"/>
  <c r="K8" i="109"/>
  <c r="L8" i="109"/>
  <c r="M8" i="109"/>
  <c r="N8" i="109"/>
  <c r="O8" i="109"/>
  <c r="B9" i="109"/>
  <c r="C9" i="109"/>
  <c r="E9" i="109"/>
  <c r="G9" i="109"/>
  <c r="I9" i="109"/>
  <c r="K9" i="109"/>
  <c r="M9" i="109"/>
  <c r="O9" i="109"/>
  <c r="B10" i="109"/>
  <c r="C10" i="109"/>
  <c r="D10" i="109"/>
  <c r="E10" i="109"/>
  <c r="F10" i="109"/>
  <c r="G10" i="109"/>
  <c r="H10" i="109"/>
  <c r="I10" i="109"/>
  <c r="J10" i="109"/>
  <c r="K10" i="109"/>
  <c r="L10" i="109"/>
  <c r="M10" i="109"/>
  <c r="N10" i="109"/>
  <c r="O10" i="109"/>
  <c r="B12" i="109"/>
  <c r="B13" i="109"/>
  <c r="B14" i="109"/>
  <c r="B15" i="109"/>
  <c r="B16" i="109"/>
  <c r="B17" i="109"/>
  <c r="B18" i="109"/>
  <c r="B19" i="109"/>
  <c r="B20" i="109"/>
  <c r="B21" i="109"/>
  <c r="B22" i="109"/>
  <c r="B23" i="109"/>
  <c r="B24" i="109"/>
  <c r="B25" i="109"/>
  <c r="B26" i="109"/>
  <c r="C26" i="109"/>
  <c r="B27" i="109"/>
  <c r="B28" i="109"/>
  <c r="C28" i="109"/>
  <c r="B30" i="109"/>
  <c r="B31" i="109"/>
  <c r="B32" i="109"/>
  <c r="B33" i="109"/>
  <c r="B34" i="109"/>
  <c r="B35" i="109"/>
  <c r="B36" i="109"/>
  <c r="B37" i="109"/>
  <c r="C37" i="109"/>
  <c r="B38" i="109"/>
  <c r="B39" i="109"/>
  <c r="C39" i="109"/>
  <c r="B40" i="109"/>
  <c r="B41" i="109"/>
  <c r="B42" i="109"/>
  <c r="B43" i="109"/>
  <c r="C43" i="109"/>
  <c r="E43" i="109"/>
  <c r="G43" i="109"/>
  <c r="I43" i="109"/>
  <c r="J43" i="109"/>
  <c r="K43" i="109"/>
  <c r="L43" i="109"/>
  <c r="M43" i="109"/>
  <c r="O43" i="109"/>
  <c r="B45" i="109"/>
  <c r="B46" i="109"/>
  <c r="D46" i="109"/>
  <c r="F46" i="109"/>
  <c r="H46" i="109"/>
  <c r="J46" i="109"/>
  <c r="L46" i="109"/>
  <c r="N46" i="109"/>
  <c r="B51" i="109"/>
  <c r="B52" i="109"/>
  <c r="B53" i="109"/>
  <c r="B54" i="109"/>
  <c r="B55" i="109"/>
  <c r="B56" i="109"/>
  <c r="B57" i="109"/>
  <c r="B58" i="109"/>
  <c r="B59" i="109"/>
  <c r="C59" i="109"/>
  <c r="D59" i="109"/>
  <c r="E59" i="109"/>
  <c r="F59" i="109"/>
  <c r="G59" i="109"/>
  <c r="H59" i="109"/>
  <c r="I59" i="109"/>
  <c r="J59" i="109"/>
  <c r="K59" i="109"/>
  <c r="L59" i="109"/>
  <c r="M59" i="109"/>
  <c r="N59" i="109"/>
  <c r="O59" i="109"/>
  <c r="B7" i="19"/>
  <c r="C7" i="19"/>
  <c r="E7" i="19"/>
  <c r="G7" i="19"/>
  <c r="B8" i="19"/>
  <c r="C8" i="19"/>
  <c r="E8" i="19"/>
  <c r="G8" i="19"/>
  <c r="B9" i="19"/>
  <c r="C9" i="19"/>
  <c r="E9" i="19"/>
  <c r="G9" i="19"/>
  <c r="B10" i="19"/>
  <c r="C10" i="19"/>
  <c r="E10" i="19"/>
  <c r="G10" i="19"/>
  <c r="B11" i="19"/>
  <c r="C11" i="19"/>
  <c r="E11" i="19"/>
  <c r="G11" i="19"/>
  <c r="B12" i="19"/>
  <c r="C12" i="19"/>
  <c r="D12" i="19"/>
  <c r="E12" i="19"/>
  <c r="F12" i="19"/>
  <c r="G12" i="19"/>
  <c r="B14" i="19"/>
  <c r="C14" i="19"/>
  <c r="E14" i="19"/>
  <c r="G14" i="19"/>
  <c r="B15" i="19"/>
  <c r="C15" i="19"/>
  <c r="E15" i="19"/>
  <c r="G15" i="19"/>
  <c r="B16" i="19"/>
  <c r="C16" i="19"/>
  <c r="E16" i="19"/>
  <c r="G16" i="19"/>
  <c r="B17" i="19"/>
  <c r="C17" i="19"/>
  <c r="E17" i="19"/>
  <c r="G17" i="19"/>
  <c r="B18" i="19"/>
  <c r="C18" i="19"/>
  <c r="E18" i="19"/>
  <c r="G18" i="19"/>
  <c r="B19" i="19"/>
  <c r="C19" i="19"/>
  <c r="E19" i="19"/>
  <c r="G19" i="19"/>
  <c r="B20" i="19"/>
  <c r="C20" i="19"/>
  <c r="E20" i="19"/>
  <c r="G20" i="19"/>
  <c r="B21" i="19"/>
  <c r="C21" i="19"/>
  <c r="E21" i="19"/>
  <c r="G21" i="19"/>
  <c r="B22" i="19"/>
  <c r="C22" i="19"/>
  <c r="E22" i="19"/>
  <c r="G22" i="19"/>
  <c r="B23" i="19"/>
  <c r="C23" i="19"/>
  <c r="E23" i="19"/>
  <c r="G23" i="19"/>
  <c r="B24" i="19"/>
  <c r="C24" i="19"/>
  <c r="E24" i="19"/>
  <c r="G24" i="19"/>
  <c r="B25" i="19"/>
  <c r="C25" i="19"/>
  <c r="E25" i="19"/>
  <c r="G25" i="19"/>
  <c r="B26" i="19"/>
  <c r="C26" i="19"/>
  <c r="E26" i="19"/>
  <c r="G26" i="19"/>
  <c r="B27" i="19"/>
  <c r="C27" i="19"/>
  <c r="E27" i="19"/>
  <c r="G27" i="19"/>
  <c r="B28" i="19"/>
  <c r="C28" i="19"/>
  <c r="E28" i="19"/>
  <c r="G28" i="19"/>
  <c r="B29" i="19"/>
  <c r="C29" i="19"/>
  <c r="E29" i="19"/>
  <c r="G29" i="19"/>
  <c r="B30" i="19"/>
  <c r="C30" i="19"/>
  <c r="E30" i="19"/>
  <c r="G30" i="19"/>
  <c r="B31" i="19"/>
  <c r="C31" i="19"/>
  <c r="E31" i="19"/>
  <c r="G31" i="19"/>
  <c r="B32" i="19"/>
  <c r="C32" i="19"/>
  <c r="E32" i="19"/>
  <c r="G32" i="19"/>
  <c r="B33" i="19"/>
  <c r="C33" i="19"/>
  <c r="D33" i="19"/>
  <c r="E33" i="19"/>
  <c r="F33" i="19"/>
  <c r="G33" i="19"/>
  <c r="B34" i="19"/>
  <c r="C34" i="19"/>
  <c r="E34" i="19"/>
  <c r="G34" i="19"/>
  <c r="B35" i="19"/>
  <c r="C35" i="19"/>
  <c r="E35" i="19"/>
  <c r="G35" i="19"/>
  <c r="B36" i="19"/>
  <c r="C36" i="19"/>
  <c r="E36" i="19"/>
  <c r="G36" i="19"/>
  <c r="B37" i="19"/>
  <c r="C37" i="19"/>
  <c r="D37" i="19"/>
  <c r="E37" i="19"/>
  <c r="F37" i="19"/>
  <c r="G37" i="19"/>
  <c r="B38" i="19"/>
  <c r="C38" i="19"/>
  <c r="E38" i="19"/>
  <c r="G38" i="19"/>
  <c r="B39" i="19"/>
  <c r="C39" i="19"/>
  <c r="D39" i="19"/>
  <c r="E39" i="19"/>
  <c r="F39" i="19"/>
  <c r="G39" i="19"/>
  <c r="B41" i="19"/>
  <c r="B42" i="19"/>
  <c r="D42" i="19"/>
  <c r="F42" i="19"/>
  <c r="P1" i="9"/>
  <c r="B7" i="9"/>
  <c r="C7" i="9"/>
  <c r="E7" i="9"/>
  <c r="G7" i="9"/>
  <c r="I7" i="9"/>
  <c r="K7" i="9"/>
  <c r="M7" i="9"/>
  <c r="O7" i="9"/>
  <c r="Q7" i="9"/>
  <c r="S7" i="9"/>
  <c r="U7" i="9"/>
  <c r="W7" i="9"/>
  <c r="B8" i="9"/>
  <c r="C8" i="9"/>
  <c r="E8" i="9"/>
  <c r="G8" i="9"/>
  <c r="I8" i="9"/>
  <c r="K8" i="9"/>
  <c r="M8" i="9"/>
  <c r="O8" i="9"/>
  <c r="Q8" i="9"/>
  <c r="S8" i="9"/>
  <c r="U8" i="9"/>
  <c r="W8" i="9"/>
  <c r="B9" i="9"/>
  <c r="C9" i="9"/>
  <c r="E9" i="9"/>
  <c r="G9" i="9"/>
  <c r="I9" i="9"/>
  <c r="K9" i="9"/>
  <c r="M9" i="9"/>
  <c r="O9" i="9"/>
  <c r="Q9" i="9"/>
  <c r="S9" i="9"/>
  <c r="U9" i="9"/>
  <c r="W9" i="9"/>
  <c r="B10" i="9"/>
  <c r="C10" i="9"/>
  <c r="E10" i="9"/>
  <c r="G10" i="9"/>
  <c r="I10" i="9"/>
  <c r="K10" i="9"/>
  <c r="O10" i="9"/>
  <c r="Q10" i="9"/>
  <c r="S10" i="9"/>
  <c r="U10" i="9"/>
  <c r="W10" i="9"/>
  <c r="B11" i="9"/>
  <c r="C11" i="9"/>
  <c r="E11" i="9"/>
  <c r="G11" i="9"/>
  <c r="I11" i="9"/>
  <c r="K11" i="9"/>
  <c r="M11" i="9"/>
  <c r="O11" i="9"/>
  <c r="Q11" i="9"/>
  <c r="S11" i="9"/>
  <c r="U11" i="9"/>
  <c r="W11" i="9"/>
  <c r="B12" i="9"/>
  <c r="C12" i="9"/>
  <c r="E12" i="9"/>
  <c r="G12" i="9"/>
  <c r="I12" i="9"/>
  <c r="K12" i="9"/>
  <c r="M12" i="9"/>
  <c r="O12" i="9"/>
  <c r="Q12" i="9"/>
  <c r="S12" i="9"/>
  <c r="U12" i="9"/>
  <c r="W12" i="9"/>
  <c r="B14" i="9"/>
  <c r="C14" i="9"/>
  <c r="E14" i="9"/>
  <c r="G14" i="9"/>
  <c r="I14" i="9"/>
  <c r="K14" i="9"/>
  <c r="M14" i="9"/>
  <c r="Q14" i="9"/>
  <c r="S14" i="9"/>
  <c r="U14" i="9"/>
  <c r="W14" i="9"/>
  <c r="B15" i="9"/>
  <c r="C15" i="9"/>
  <c r="E15" i="9"/>
  <c r="G15" i="9"/>
  <c r="I15" i="9"/>
  <c r="K15" i="9"/>
  <c r="M15" i="9"/>
  <c r="Q15" i="9"/>
  <c r="S15" i="9"/>
  <c r="U15" i="9"/>
  <c r="W15" i="9"/>
  <c r="B16" i="9"/>
  <c r="C16" i="9"/>
  <c r="E16" i="9"/>
  <c r="G16" i="9"/>
  <c r="I16" i="9"/>
  <c r="K16" i="9"/>
  <c r="M16" i="9"/>
  <c r="Q16" i="9"/>
  <c r="S16" i="9"/>
  <c r="U16" i="9"/>
  <c r="W16" i="9"/>
  <c r="B17" i="9"/>
  <c r="C17" i="9"/>
  <c r="E17" i="9"/>
  <c r="G17" i="9"/>
  <c r="I17" i="9"/>
  <c r="K17" i="9"/>
  <c r="M17" i="9"/>
  <c r="Q17" i="9"/>
  <c r="S17" i="9"/>
  <c r="U17" i="9"/>
  <c r="W17" i="9"/>
  <c r="B18" i="9"/>
  <c r="C18" i="9"/>
  <c r="E18" i="9"/>
  <c r="G18" i="9"/>
  <c r="I18" i="9"/>
  <c r="K18" i="9"/>
  <c r="M18" i="9"/>
  <c r="Q18" i="9"/>
  <c r="S18" i="9"/>
  <c r="U18" i="9"/>
  <c r="W18" i="9"/>
  <c r="B19" i="9"/>
  <c r="C19" i="9"/>
  <c r="E19" i="9"/>
  <c r="G19" i="9"/>
  <c r="I19" i="9"/>
  <c r="K19" i="9"/>
  <c r="M19" i="9"/>
  <c r="Q19" i="9"/>
  <c r="S19" i="9"/>
  <c r="U19" i="9"/>
  <c r="W19" i="9"/>
  <c r="B20" i="9"/>
  <c r="C20" i="9"/>
  <c r="E20" i="9"/>
  <c r="G20" i="9"/>
  <c r="I20" i="9"/>
  <c r="K20" i="9"/>
  <c r="M20" i="9"/>
  <c r="Q20" i="9"/>
  <c r="S20" i="9"/>
  <c r="U20" i="9"/>
  <c r="W20" i="9"/>
  <c r="B21" i="9"/>
  <c r="C21" i="9"/>
  <c r="E21" i="9"/>
  <c r="G21" i="9"/>
  <c r="I21" i="9"/>
  <c r="K21" i="9"/>
  <c r="M21" i="9"/>
  <c r="O21" i="9"/>
  <c r="Q21" i="9"/>
  <c r="S21" i="9"/>
  <c r="U21" i="9"/>
  <c r="W21" i="9"/>
  <c r="B22" i="9"/>
  <c r="C22" i="9"/>
  <c r="E22" i="9"/>
  <c r="G22" i="9"/>
  <c r="I22" i="9"/>
  <c r="K22" i="9"/>
  <c r="M22" i="9"/>
  <c r="Q22" i="9"/>
  <c r="S22" i="9"/>
  <c r="U22" i="9"/>
  <c r="W22" i="9"/>
  <c r="B23" i="9"/>
  <c r="C23" i="9"/>
  <c r="E23" i="9"/>
  <c r="G23" i="9"/>
  <c r="I23" i="9"/>
  <c r="K23" i="9"/>
  <c r="M23" i="9"/>
  <c r="Q23" i="9"/>
  <c r="S23" i="9"/>
  <c r="U23" i="9"/>
  <c r="W23" i="9"/>
  <c r="B24" i="9"/>
  <c r="C24" i="9"/>
  <c r="E24" i="9"/>
  <c r="G24" i="9"/>
  <c r="I24" i="9"/>
  <c r="K24" i="9"/>
  <c r="M24" i="9"/>
  <c r="Q24" i="9"/>
  <c r="S24" i="9"/>
  <c r="U24" i="9"/>
  <c r="W24" i="9"/>
  <c r="B25" i="9"/>
  <c r="C25" i="9"/>
  <c r="E25" i="9"/>
  <c r="G25" i="9"/>
  <c r="I25" i="9"/>
  <c r="K25" i="9"/>
  <c r="M25" i="9"/>
  <c r="Q25" i="9"/>
  <c r="S25" i="9"/>
  <c r="U25" i="9"/>
  <c r="W25" i="9"/>
  <c r="B26" i="9"/>
  <c r="C26" i="9"/>
  <c r="E26" i="9"/>
  <c r="G26" i="9"/>
  <c r="I26" i="9"/>
  <c r="K26" i="9"/>
  <c r="M26" i="9"/>
  <c r="O26" i="9"/>
  <c r="Q26" i="9"/>
  <c r="S26" i="9"/>
  <c r="U26" i="9"/>
  <c r="W26" i="9"/>
  <c r="B27" i="9"/>
  <c r="C27" i="9"/>
  <c r="E27" i="9"/>
  <c r="G27" i="9"/>
  <c r="I27" i="9"/>
  <c r="K27" i="9"/>
  <c r="M27" i="9"/>
  <c r="Q27" i="9"/>
  <c r="S27" i="9"/>
  <c r="U27" i="9"/>
  <c r="W27" i="9"/>
  <c r="B28" i="9"/>
  <c r="C28" i="9"/>
  <c r="E28" i="9"/>
  <c r="G28" i="9"/>
  <c r="I28" i="9"/>
  <c r="K28" i="9"/>
  <c r="M28" i="9"/>
  <c r="Q28" i="9"/>
  <c r="S28" i="9"/>
  <c r="U28" i="9"/>
  <c r="W28" i="9"/>
  <c r="B29" i="9"/>
  <c r="C29" i="9"/>
  <c r="E29" i="9"/>
  <c r="G29" i="9"/>
  <c r="I29" i="9"/>
  <c r="K29" i="9"/>
  <c r="M29" i="9"/>
  <c r="Q29" i="9"/>
  <c r="S29" i="9"/>
  <c r="U29" i="9"/>
  <c r="W29" i="9"/>
  <c r="B30" i="9"/>
  <c r="C30" i="9"/>
  <c r="E30" i="9"/>
  <c r="G30" i="9"/>
  <c r="I30" i="9"/>
  <c r="K30" i="9"/>
  <c r="M30" i="9"/>
  <c r="Q30" i="9"/>
  <c r="S30" i="9"/>
  <c r="U30" i="9"/>
  <c r="W30" i="9"/>
  <c r="B31" i="9"/>
  <c r="C31" i="9"/>
  <c r="E31" i="9"/>
  <c r="G31" i="9"/>
  <c r="I31" i="9"/>
  <c r="K31" i="9"/>
  <c r="M31" i="9"/>
  <c r="O31" i="9"/>
  <c r="Q31" i="9"/>
  <c r="S31" i="9"/>
  <c r="U31" i="9"/>
  <c r="W31" i="9"/>
  <c r="B32" i="9"/>
  <c r="C32" i="9"/>
  <c r="E32" i="9"/>
  <c r="G32" i="9"/>
  <c r="I32" i="9"/>
  <c r="K32" i="9"/>
  <c r="M32" i="9"/>
  <c r="Q32" i="9"/>
  <c r="S32" i="9"/>
  <c r="U32" i="9"/>
  <c r="W32" i="9"/>
  <c r="B33" i="9"/>
  <c r="C33" i="9"/>
  <c r="E33" i="9"/>
  <c r="G33" i="9"/>
  <c r="I33" i="9"/>
  <c r="K33" i="9"/>
  <c r="M33" i="9"/>
  <c r="Q33" i="9"/>
  <c r="S33" i="9"/>
  <c r="U33" i="9"/>
  <c r="W33" i="9"/>
  <c r="B34" i="9"/>
  <c r="C34" i="9"/>
  <c r="E34" i="9"/>
  <c r="G34" i="9"/>
  <c r="I34" i="9"/>
  <c r="K34" i="9"/>
  <c r="M34" i="9"/>
  <c r="O34" i="9"/>
  <c r="Q34" i="9"/>
  <c r="S34" i="9"/>
  <c r="U34" i="9"/>
  <c r="W34" i="9"/>
  <c r="B35" i="9"/>
  <c r="C35" i="9"/>
  <c r="E35" i="9"/>
  <c r="G35" i="9"/>
  <c r="I35" i="9"/>
  <c r="K35" i="9"/>
  <c r="M35" i="9"/>
  <c r="Q35" i="9"/>
  <c r="S35" i="9"/>
  <c r="U35" i="9"/>
  <c r="W35" i="9"/>
  <c r="B36" i="9"/>
  <c r="C36" i="9"/>
  <c r="E36" i="9"/>
  <c r="G36" i="9"/>
  <c r="I36" i="9"/>
  <c r="K36" i="9"/>
  <c r="M36" i="9"/>
  <c r="Q36" i="9"/>
  <c r="S36" i="9"/>
  <c r="U36" i="9"/>
  <c r="W36" i="9"/>
  <c r="B37" i="9"/>
  <c r="C37" i="9"/>
  <c r="E37" i="9"/>
  <c r="G37" i="9"/>
  <c r="I37" i="9"/>
  <c r="K37" i="9"/>
  <c r="M37" i="9"/>
  <c r="Q37" i="9"/>
  <c r="S37" i="9"/>
  <c r="U37" i="9"/>
  <c r="W37" i="9"/>
  <c r="B38" i="9"/>
  <c r="C38" i="9"/>
  <c r="E38" i="9"/>
  <c r="G38" i="9"/>
  <c r="I38" i="9"/>
  <c r="K38" i="9"/>
  <c r="M38" i="9"/>
  <c r="Q38" i="9"/>
  <c r="S38" i="9"/>
  <c r="U38" i="9"/>
  <c r="W38" i="9"/>
  <c r="B39" i="9"/>
  <c r="C39" i="9"/>
  <c r="E39" i="9"/>
  <c r="G39" i="9"/>
  <c r="I39" i="9"/>
  <c r="K39" i="9"/>
  <c r="M39" i="9"/>
  <c r="Q39" i="9"/>
  <c r="S39" i="9"/>
  <c r="U39" i="9"/>
  <c r="W39" i="9"/>
  <c r="B40" i="9"/>
  <c r="C40" i="9"/>
  <c r="E40" i="9"/>
  <c r="G40" i="9"/>
  <c r="I40" i="9"/>
  <c r="K40" i="9"/>
  <c r="M40" i="9"/>
  <c r="Q40" i="9"/>
  <c r="S40" i="9"/>
  <c r="U40" i="9"/>
  <c r="W40" i="9"/>
  <c r="B41" i="9"/>
  <c r="C41" i="9"/>
  <c r="E41" i="9"/>
  <c r="G41" i="9"/>
  <c r="I41" i="9"/>
  <c r="K41" i="9"/>
  <c r="M41" i="9"/>
  <c r="O41" i="9"/>
  <c r="Q41" i="9"/>
  <c r="S41" i="9"/>
  <c r="U41" i="9"/>
  <c r="W41" i="9"/>
  <c r="B42" i="9"/>
  <c r="C42" i="9"/>
  <c r="E42" i="9"/>
  <c r="G42" i="9"/>
  <c r="I42" i="9"/>
  <c r="K42" i="9"/>
  <c r="M42" i="9"/>
  <c r="Q42" i="9"/>
  <c r="S42" i="9"/>
  <c r="U42" i="9"/>
  <c r="W42" i="9"/>
  <c r="B43" i="9"/>
  <c r="C43" i="9"/>
  <c r="E43" i="9"/>
  <c r="G43" i="9"/>
  <c r="I43" i="9"/>
  <c r="K43" i="9"/>
  <c r="M43" i="9"/>
  <c r="Q43" i="9"/>
  <c r="S43" i="9"/>
  <c r="U43" i="9"/>
  <c r="W43" i="9"/>
  <c r="B44" i="9"/>
  <c r="C44" i="9"/>
  <c r="E44" i="9"/>
  <c r="G44" i="9"/>
  <c r="I44" i="9"/>
  <c r="K44" i="9"/>
  <c r="M44" i="9"/>
  <c r="Q44" i="9"/>
  <c r="S44" i="9"/>
  <c r="U44" i="9"/>
  <c r="W44" i="9"/>
  <c r="B45" i="9"/>
  <c r="C45" i="9"/>
  <c r="E45" i="9"/>
  <c r="G45" i="9"/>
  <c r="I45" i="9"/>
  <c r="K45" i="9"/>
  <c r="M45" i="9"/>
  <c r="Q45" i="9"/>
  <c r="S45" i="9"/>
  <c r="U45" i="9"/>
  <c r="W45" i="9"/>
  <c r="B46" i="9"/>
  <c r="C46" i="9"/>
  <c r="E46" i="9"/>
  <c r="G46" i="9"/>
  <c r="I46" i="9"/>
  <c r="K46" i="9"/>
  <c r="M46" i="9"/>
  <c r="Q46" i="9"/>
  <c r="S46" i="9"/>
  <c r="U46" i="9"/>
  <c r="W46" i="9"/>
  <c r="B47" i="9"/>
  <c r="C47" i="9"/>
  <c r="E47" i="9"/>
  <c r="G47" i="9"/>
  <c r="I47" i="9"/>
  <c r="K47" i="9"/>
  <c r="M47" i="9"/>
  <c r="O47" i="9"/>
  <c r="Q47" i="9"/>
  <c r="S47" i="9"/>
  <c r="U47" i="9"/>
  <c r="W47" i="9"/>
  <c r="B48" i="9"/>
  <c r="C48" i="9"/>
  <c r="E48" i="9"/>
  <c r="G48" i="9"/>
  <c r="I48" i="9"/>
  <c r="K48" i="9"/>
  <c r="M48" i="9"/>
  <c r="Q48" i="9"/>
  <c r="S48" i="9"/>
  <c r="U48" i="9"/>
  <c r="W48" i="9"/>
  <c r="B49" i="9"/>
  <c r="C49" i="9"/>
  <c r="E49" i="9"/>
  <c r="G49" i="9"/>
  <c r="I49" i="9"/>
  <c r="K49" i="9"/>
  <c r="M49" i="9"/>
  <c r="Q49" i="9"/>
  <c r="S49" i="9"/>
  <c r="U49" i="9"/>
  <c r="W49" i="9"/>
  <c r="B50" i="9"/>
  <c r="C50" i="9"/>
  <c r="E50" i="9"/>
  <c r="G50" i="9"/>
  <c r="I50" i="9"/>
  <c r="K50" i="9"/>
  <c r="M50" i="9"/>
  <c r="O50" i="9"/>
  <c r="Q50" i="9"/>
  <c r="S50" i="9"/>
  <c r="U50" i="9"/>
  <c r="W50" i="9"/>
  <c r="B51" i="9"/>
  <c r="C51" i="9"/>
  <c r="E51" i="9"/>
  <c r="G51" i="9"/>
  <c r="I51" i="9"/>
  <c r="K51" i="9"/>
  <c r="M51" i="9"/>
  <c r="Q51" i="9"/>
  <c r="S51" i="9"/>
  <c r="U51" i="9"/>
  <c r="W51" i="9"/>
  <c r="B52" i="9"/>
  <c r="C52" i="9"/>
  <c r="E52" i="9"/>
  <c r="G52" i="9"/>
  <c r="I52" i="9"/>
  <c r="K52" i="9"/>
  <c r="M52" i="9"/>
  <c r="Q52" i="9"/>
  <c r="S52" i="9"/>
  <c r="U52" i="9"/>
  <c r="W52" i="9"/>
  <c r="B53" i="9"/>
  <c r="C53" i="9"/>
  <c r="E53" i="9"/>
  <c r="G53" i="9"/>
  <c r="I53" i="9"/>
  <c r="K53" i="9"/>
  <c r="M53" i="9"/>
  <c r="Q53" i="9"/>
  <c r="S53" i="9"/>
  <c r="U53" i="9"/>
  <c r="W53" i="9"/>
  <c r="B54" i="9"/>
  <c r="C54" i="9"/>
  <c r="E54" i="9"/>
  <c r="G54" i="9"/>
  <c r="I54" i="9"/>
  <c r="K54" i="9"/>
  <c r="M54" i="9"/>
  <c r="O54" i="9"/>
  <c r="Q54" i="9"/>
  <c r="S54" i="9"/>
  <c r="U54" i="9"/>
  <c r="W54" i="9"/>
  <c r="B55" i="9"/>
  <c r="C55" i="9"/>
  <c r="E55" i="9"/>
  <c r="G55" i="9"/>
  <c r="I55" i="9"/>
  <c r="K55" i="9"/>
  <c r="M55" i="9"/>
  <c r="Q55" i="9"/>
  <c r="S55" i="9"/>
  <c r="U55" i="9"/>
  <c r="W55" i="9"/>
  <c r="B56" i="9"/>
  <c r="C56" i="9"/>
  <c r="E56" i="9"/>
  <c r="G56" i="9"/>
  <c r="I56" i="9"/>
  <c r="K56" i="9"/>
  <c r="M56" i="9"/>
  <c r="Q56" i="9"/>
  <c r="S56" i="9"/>
  <c r="U56" i="9"/>
  <c r="W56" i="9"/>
  <c r="B57" i="9"/>
  <c r="C57" i="9"/>
  <c r="E57" i="9"/>
  <c r="G57" i="9"/>
  <c r="I57" i="9"/>
  <c r="K57" i="9"/>
  <c r="M57" i="9"/>
  <c r="Q57" i="9"/>
  <c r="S57" i="9"/>
  <c r="U57" i="9"/>
  <c r="W57" i="9"/>
  <c r="B58" i="9"/>
  <c r="C58" i="9"/>
  <c r="E58" i="9"/>
  <c r="G58" i="9"/>
  <c r="I58" i="9"/>
  <c r="K58" i="9"/>
  <c r="M58" i="9"/>
  <c r="Q58" i="9"/>
  <c r="S58" i="9"/>
  <c r="U58" i="9"/>
  <c r="W58" i="9"/>
  <c r="B59" i="9"/>
  <c r="C59" i="9"/>
  <c r="E59" i="9"/>
  <c r="G59" i="9"/>
  <c r="I59" i="9"/>
  <c r="K59" i="9"/>
  <c r="M59" i="9"/>
  <c r="Q59" i="9"/>
  <c r="S59" i="9"/>
  <c r="U59" i="9"/>
  <c r="W59" i="9"/>
  <c r="B60" i="9"/>
  <c r="C60" i="9"/>
  <c r="E60" i="9"/>
  <c r="G60" i="9"/>
  <c r="I60" i="9"/>
  <c r="K60" i="9"/>
  <c r="M60" i="9"/>
  <c r="Q60" i="9"/>
  <c r="S60" i="9"/>
  <c r="U60" i="9"/>
  <c r="W60" i="9"/>
  <c r="B61" i="9"/>
  <c r="C61" i="9"/>
  <c r="E61" i="9"/>
  <c r="G61" i="9"/>
  <c r="I61" i="9"/>
  <c r="K61" i="9"/>
  <c r="M61" i="9"/>
  <c r="Q61" i="9"/>
  <c r="S61" i="9"/>
  <c r="U61" i="9"/>
  <c r="W61" i="9"/>
  <c r="B62" i="9"/>
  <c r="C62" i="9"/>
  <c r="E62" i="9"/>
  <c r="G62" i="9"/>
  <c r="I62" i="9"/>
  <c r="K62" i="9"/>
  <c r="M62" i="9"/>
  <c r="O62" i="9"/>
  <c r="Q62" i="9"/>
  <c r="S62" i="9"/>
  <c r="U62" i="9"/>
  <c r="W62" i="9"/>
  <c r="B63" i="9"/>
  <c r="C63" i="9"/>
  <c r="E63" i="9"/>
  <c r="G63" i="9"/>
  <c r="I63" i="9"/>
  <c r="K63" i="9"/>
  <c r="M63" i="9"/>
  <c r="Q63" i="9"/>
  <c r="S63" i="9"/>
  <c r="U63" i="9"/>
  <c r="W63" i="9"/>
  <c r="B64" i="9"/>
  <c r="C64" i="9"/>
  <c r="E64" i="9"/>
  <c r="G64" i="9"/>
  <c r="I64" i="9"/>
  <c r="K64" i="9"/>
  <c r="M64" i="9"/>
  <c r="Q64" i="9"/>
  <c r="S64" i="9"/>
  <c r="U64" i="9"/>
  <c r="W64" i="9"/>
  <c r="B65" i="9"/>
  <c r="C65" i="9"/>
  <c r="E65" i="9"/>
  <c r="G65" i="9"/>
  <c r="I65" i="9"/>
  <c r="K65" i="9"/>
  <c r="O65" i="9"/>
  <c r="Q65" i="9"/>
  <c r="S65" i="9"/>
  <c r="U65" i="9"/>
  <c r="W65" i="9"/>
  <c r="B66" i="9"/>
  <c r="C66" i="9"/>
  <c r="E66" i="9"/>
  <c r="G66" i="9"/>
  <c r="I66" i="9"/>
  <c r="K66" i="9"/>
  <c r="Q66" i="9"/>
  <c r="S66" i="9"/>
  <c r="U66" i="9"/>
  <c r="W66" i="9"/>
  <c r="B67" i="9"/>
  <c r="C67" i="9"/>
  <c r="E67" i="9"/>
  <c r="G67" i="9"/>
  <c r="I67" i="9"/>
  <c r="K67" i="9"/>
  <c r="Q67" i="9"/>
  <c r="S67" i="9"/>
  <c r="U67" i="9"/>
  <c r="W67" i="9"/>
  <c r="B68" i="9"/>
  <c r="C68" i="9"/>
  <c r="E68" i="9"/>
  <c r="G68" i="9"/>
  <c r="I68" i="9"/>
  <c r="K68" i="9"/>
  <c r="Q68" i="9"/>
  <c r="S68" i="9"/>
  <c r="U68" i="9"/>
  <c r="W68" i="9"/>
  <c r="B69" i="9"/>
  <c r="C69" i="9"/>
  <c r="E69" i="9"/>
  <c r="G69" i="9"/>
  <c r="I69" i="9"/>
  <c r="K69" i="9"/>
  <c r="M69" i="9"/>
  <c r="Q69" i="9"/>
  <c r="S69" i="9"/>
  <c r="U69" i="9"/>
  <c r="W69" i="9"/>
  <c r="B70" i="9"/>
  <c r="C70" i="9"/>
  <c r="E70" i="9"/>
  <c r="G70" i="9"/>
  <c r="I70" i="9"/>
  <c r="K70" i="9"/>
  <c r="M70" i="9"/>
  <c r="N70" i="9"/>
  <c r="Q70" i="9"/>
  <c r="S70" i="9"/>
  <c r="U70" i="9"/>
  <c r="W70" i="9"/>
  <c r="B71" i="9"/>
  <c r="C71" i="9"/>
  <c r="E71" i="9"/>
  <c r="G71" i="9"/>
  <c r="I71" i="9"/>
  <c r="K71" i="9"/>
  <c r="M71" i="9"/>
  <c r="Q71" i="9"/>
  <c r="S71" i="9"/>
  <c r="U71" i="9"/>
  <c r="W71" i="9"/>
  <c r="B72" i="9"/>
  <c r="C72" i="9"/>
  <c r="E72" i="9"/>
  <c r="G72" i="9"/>
  <c r="I72" i="9"/>
  <c r="K72" i="9"/>
  <c r="O72" i="9"/>
  <c r="Q72" i="9"/>
  <c r="S72" i="9"/>
  <c r="U72" i="9"/>
  <c r="W72" i="9"/>
  <c r="B73" i="9"/>
  <c r="B74" i="9"/>
  <c r="B75" i="9"/>
  <c r="B76" i="9"/>
  <c r="C76" i="9"/>
  <c r="E76" i="9"/>
  <c r="G76" i="9"/>
  <c r="I76" i="9"/>
  <c r="K76" i="9"/>
  <c r="M76" i="9"/>
  <c r="O76" i="9"/>
  <c r="Q76" i="9"/>
  <c r="S76" i="9"/>
  <c r="U76" i="9"/>
  <c r="W76" i="9"/>
  <c r="B78" i="9"/>
  <c r="B79" i="9"/>
  <c r="D79" i="9"/>
  <c r="F79" i="9"/>
  <c r="H79" i="9"/>
  <c r="J79" i="9"/>
  <c r="L79" i="9"/>
  <c r="N79" i="9"/>
  <c r="P79" i="9"/>
  <c r="R79" i="9"/>
  <c r="T79" i="9"/>
  <c r="V79" i="9"/>
  <c r="J1" i="14"/>
  <c r="B7" i="14"/>
  <c r="C7" i="14"/>
  <c r="E7" i="14"/>
  <c r="G7" i="14"/>
  <c r="I7" i="14"/>
  <c r="B8" i="14"/>
  <c r="C8" i="14"/>
  <c r="E8" i="14"/>
  <c r="G8" i="14"/>
  <c r="I8" i="14"/>
  <c r="B9" i="14"/>
  <c r="C9" i="14"/>
  <c r="E9" i="14"/>
  <c r="G9" i="14"/>
  <c r="I9" i="14"/>
  <c r="B10" i="14"/>
  <c r="C10" i="14"/>
  <c r="E10" i="14"/>
  <c r="G10" i="14"/>
  <c r="I10" i="14"/>
  <c r="B11" i="14"/>
  <c r="C11" i="14"/>
  <c r="E11" i="14"/>
  <c r="G11" i="14"/>
  <c r="I11" i="14"/>
  <c r="B12" i="14"/>
  <c r="C12" i="14"/>
  <c r="E12" i="14"/>
  <c r="G12" i="14"/>
  <c r="I12" i="14"/>
  <c r="B14" i="14"/>
  <c r="C14" i="14"/>
  <c r="E14" i="14"/>
  <c r="G14" i="14"/>
  <c r="I14" i="14"/>
  <c r="B15" i="14"/>
  <c r="C15" i="14"/>
  <c r="E15" i="14"/>
  <c r="G15" i="14"/>
  <c r="I15" i="14"/>
  <c r="B16" i="14"/>
  <c r="C16" i="14"/>
  <c r="E16" i="14"/>
  <c r="G16" i="14"/>
  <c r="I16" i="14"/>
  <c r="B17" i="14"/>
  <c r="C17" i="14"/>
  <c r="E17" i="14"/>
  <c r="G17" i="14"/>
  <c r="I17" i="14"/>
  <c r="B18" i="14"/>
  <c r="C18" i="14"/>
  <c r="E18" i="14"/>
  <c r="G18" i="14"/>
  <c r="I18" i="14"/>
  <c r="B19" i="14"/>
  <c r="C19" i="14"/>
  <c r="E19" i="14"/>
  <c r="G19" i="14"/>
  <c r="I19" i="14"/>
  <c r="B20" i="14"/>
  <c r="C20" i="14"/>
  <c r="E20" i="14"/>
  <c r="G20" i="14"/>
  <c r="I20" i="14"/>
  <c r="B21" i="14"/>
  <c r="C21" i="14"/>
  <c r="E21" i="14"/>
  <c r="G21" i="14"/>
  <c r="I21" i="14"/>
  <c r="B22" i="14"/>
  <c r="C22" i="14"/>
  <c r="E22" i="14"/>
  <c r="G22" i="14"/>
  <c r="I22" i="14"/>
  <c r="B23" i="14"/>
  <c r="C23" i="14"/>
  <c r="E23" i="14"/>
  <c r="G23" i="14"/>
  <c r="I23" i="14"/>
  <c r="B24" i="14"/>
  <c r="C24" i="14"/>
  <c r="E24" i="14"/>
  <c r="G24" i="14"/>
  <c r="I24" i="14"/>
  <c r="B25" i="14"/>
  <c r="C25" i="14"/>
  <c r="E25" i="14"/>
  <c r="G25" i="14"/>
  <c r="I25" i="14"/>
  <c r="B26" i="14"/>
  <c r="C26" i="14"/>
  <c r="E26" i="14"/>
  <c r="G26" i="14"/>
  <c r="I26" i="14"/>
  <c r="B27" i="14"/>
  <c r="C27" i="14"/>
  <c r="E27" i="14"/>
  <c r="G27" i="14"/>
  <c r="I27" i="14"/>
  <c r="B28" i="14"/>
  <c r="C28" i="14"/>
  <c r="E28" i="14"/>
  <c r="G28" i="14"/>
  <c r="I28" i="14"/>
  <c r="B29" i="14"/>
  <c r="C29" i="14"/>
  <c r="E29" i="14"/>
  <c r="G29" i="14"/>
  <c r="I29" i="14"/>
  <c r="B30" i="14"/>
  <c r="C30" i="14"/>
  <c r="E30" i="14"/>
  <c r="G30" i="14"/>
  <c r="I30" i="14"/>
  <c r="B31" i="14"/>
  <c r="C31" i="14"/>
  <c r="E31" i="14"/>
  <c r="G31" i="14"/>
  <c r="I31" i="14"/>
  <c r="B32" i="14"/>
  <c r="C32" i="14"/>
  <c r="E32" i="14"/>
  <c r="G32" i="14"/>
  <c r="I32" i="14"/>
  <c r="B33" i="14"/>
  <c r="C33" i="14"/>
  <c r="E33" i="14"/>
  <c r="G33" i="14"/>
  <c r="I33" i="14"/>
  <c r="B34" i="14"/>
  <c r="C34" i="14"/>
  <c r="E34" i="14"/>
  <c r="G34" i="14"/>
  <c r="I34" i="14"/>
  <c r="B35" i="14"/>
  <c r="C35" i="14"/>
  <c r="E35" i="14"/>
  <c r="G35" i="14"/>
  <c r="I35" i="14"/>
  <c r="B36" i="14"/>
  <c r="C36" i="14"/>
  <c r="E36" i="14"/>
  <c r="G36" i="14"/>
  <c r="I36" i="14"/>
  <c r="B37" i="14"/>
  <c r="C37" i="14"/>
  <c r="E37" i="14"/>
  <c r="G37" i="14"/>
  <c r="I37" i="14"/>
  <c r="B38" i="14"/>
  <c r="C38" i="14"/>
  <c r="E38" i="14"/>
  <c r="G38" i="14"/>
  <c r="I38" i="14"/>
  <c r="B39" i="14"/>
  <c r="C39" i="14"/>
  <c r="E39" i="14"/>
  <c r="G39" i="14"/>
  <c r="I39" i="14"/>
  <c r="B40" i="14"/>
  <c r="C40" i="14"/>
  <c r="E40" i="14"/>
  <c r="G40" i="14"/>
  <c r="I40" i="14"/>
  <c r="B41" i="14"/>
  <c r="C41" i="14"/>
  <c r="E41" i="14"/>
  <c r="G41" i="14"/>
  <c r="I41" i="14"/>
  <c r="B42" i="14"/>
  <c r="C42" i="14"/>
  <c r="E42" i="14"/>
  <c r="G42" i="14"/>
  <c r="I42" i="14"/>
  <c r="B43" i="14"/>
  <c r="C43" i="14"/>
  <c r="E43" i="14"/>
  <c r="G43" i="14"/>
  <c r="I43" i="14"/>
  <c r="B44" i="14"/>
  <c r="C44" i="14"/>
  <c r="E44" i="14"/>
  <c r="G44" i="14"/>
  <c r="I44" i="14"/>
  <c r="B45" i="14"/>
  <c r="C45" i="14"/>
  <c r="E45" i="14"/>
  <c r="G45" i="14"/>
  <c r="I45" i="14"/>
  <c r="B46" i="14"/>
  <c r="C46" i="14"/>
  <c r="E46" i="14"/>
  <c r="G46" i="14"/>
  <c r="I46" i="14"/>
  <c r="B47" i="14"/>
  <c r="C47" i="14"/>
  <c r="E47" i="14"/>
  <c r="G47" i="14"/>
  <c r="I47" i="14"/>
  <c r="B48" i="14"/>
  <c r="C48" i="14"/>
  <c r="E48" i="14"/>
  <c r="G48" i="14"/>
  <c r="I48" i="14"/>
  <c r="B49" i="14"/>
  <c r="C49" i="14"/>
  <c r="E49" i="14"/>
  <c r="G49" i="14"/>
  <c r="I49" i="14"/>
  <c r="B50" i="14"/>
  <c r="C50" i="14"/>
  <c r="E50" i="14"/>
  <c r="G50" i="14"/>
  <c r="I50" i="14"/>
  <c r="B51" i="14"/>
  <c r="C51" i="14"/>
  <c r="E51" i="14"/>
  <c r="G51" i="14"/>
  <c r="I51" i="14"/>
  <c r="B52" i="14"/>
  <c r="C52" i="14"/>
  <c r="E52" i="14"/>
  <c r="G52" i="14"/>
  <c r="I52" i="14"/>
  <c r="B53" i="14"/>
  <c r="C53" i="14"/>
  <c r="E53" i="14"/>
  <c r="G53" i="14"/>
  <c r="I53" i="14"/>
  <c r="B54" i="14"/>
  <c r="C54" i="14"/>
  <c r="E54" i="14"/>
  <c r="G54" i="14"/>
  <c r="I54" i="14"/>
  <c r="B55" i="14"/>
  <c r="C55" i="14"/>
  <c r="E55" i="14"/>
  <c r="G55" i="14"/>
  <c r="I55" i="14"/>
  <c r="B56" i="14"/>
  <c r="C56" i="14"/>
  <c r="E56" i="14"/>
  <c r="G56" i="14"/>
  <c r="I56" i="14"/>
  <c r="B57" i="14"/>
  <c r="C57" i="14"/>
  <c r="E57" i="14"/>
  <c r="G57" i="14"/>
  <c r="I57" i="14"/>
  <c r="B58" i="14"/>
  <c r="C58" i="14"/>
  <c r="E58" i="14"/>
  <c r="G58" i="14"/>
  <c r="I58" i="14"/>
  <c r="B59" i="14"/>
  <c r="C59" i="14"/>
  <c r="E59" i="14"/>
  <c r="G59" i="14"/>
  <c r="I59" i="14"/>
  <c r="B60" i="14"/>
  <c r="C60" i="14"/>
  <c r="E60" i="14"/>
  <c r="G60" i="14"/>
  <c r="I60" i="14"/>
  <c r="B61" i="14"/>
  <c r="C61" i="14"/>
  <c r="E61" i="14"/>
  <c r="G61" i="14"/>
  <c r="I61" i="14"/>
  <c r="B62" i="14"/>
  <c r="C62" i="14"/>
  <c r="E62" i="14"/>
  <c r="G62" i="14"/>
  <c r="I62" i="14"/>
  <c r="B63" i="14"/>
  <c r="C63" i="14"/>
  <c r="E63" i="14"/>
  <c r="G63" i="14"/>
  <c r="I63" i="14"/>
  <c r="B64" i="14"/>
  <c r="C64" i="14"/>
  <c r="E64" i="14"/>
  <c r="G64" i="14"/>
  <c r="I64" i="14"/>
  <c r="B65" i="14"/>
  <c r="C65" i="14"/>
  <c r="E65" i="14"/>
  <c r="G65" i="14"/>
  <c r="I65" i="14"/>
  <c r="B66" i="14"/>
  <c r="C66" i="14"/>
  <c r="E66" i="14"/>
  <c r="G66" i="14"/>
  <c r="I66" i="14"/>
  <c r="B67" i="14"/>
  <c r="C67" i="14"/>
  <c r="E67" i="14"/>
  <c r="G67" i="14"/>
  <c r="I67" i="14"/>
  <c r="B68" i="14"/>
  <c r="C68" i="14"/>
  <c r="E68" i="14"/>
  <c r="G68" i="14"/>
  <c r="I68" i="14"/>
  <c r="B69" i="14"/>
  <c r="C69" i="14"/>
  <c r="E69" i="14"/>
  <c r="G69" i="14"/>
  <c r="I69" i="14"/>
  <c r="B70" i="14"/>
  <c r="C70" i="14"/>
  <c r="E70" i="14"/>
  <c r="G70" i="14"/>
  <c r="I70" i="14"/>
  <c r="B71" i="14"/>
  <c r="C71" i="14"/>
  <c r="E71" i="14"/>
  <c r="G71" i="14"/>
  <c r="I71" i="14"/>
  <c r="B72" i="14"/>
  <c r="C72" i="14"/>
  <c r="E72" i="14"/>
  <c r="G72" i="14"/>
  <c r="I72" i="14"/>
  <c r="B73" i="14"/>
  <c r="B74" i="14"/>
  <c r="B75" i="14"/>
  <c r="B76" i="14"/>
  <c r="E76" i="14"/>
  <c r="G76" i="14"/>
  <c r="I76" i="14"/>
  <c r="B78" i="14"/>
  <c r="B79" i="14"/>
  <c r="D79" i="14"/>
  <c r="F79" i="14"/>
  <c r="H79" i="14"/>
  <c r="Q1" i="92"/>
  <c r="B7" i="92"/>
  <c r="D7" i="92"/>
  <c r="F7" i="92"/>
  <c r="H7" i="92"/>
  <c r="J7" i="92"/>
  <c r="L7" i="92"/>
  <c r="N7" i="92"/>
  <c r="P7" i="92"/>
  <c r="B8" i="92"/>
  <c r="D8" i="92"/>
  <c r="F8" i="92"/>
  <c r="H8" i="92"/>
  <c r="J8" i="92"/>
  <c r="L8" i="92"/>
  <c r="N8" i="92"/>
  <c r="P8" i="92"/>
  <c r="B9" i="92"/>
  <c r="D9" i="92"/>
  <c r="F9" i="92"/>
  <c r="H9" i="92"/>
  <c r="J9" i="92"/>
  <c r="L9" i="92"/>
  <c r="N9" i="92"/>
  <c r="P9" i="92"/>
  <c r="B10" i="92"/>
  <c r="D10" i="92"/>
  <c r="F10" i="92"/>
  <c r="H10" i="92"/>
  <c r="J10" i="92"/>
  <c r="L10" i="92"/>
  <c r="N10" i="92"/>
  <c r="P10" i="92"/>
  <c r="B11" i="92"/>
  <c r="D11" i="92"/>
  <c r="F11" i="92"/>
  <c r="H11" i="92"/>
  <c r="J11" i="92"/>
  <c r="L11" i="92"/>
  <c r="N11" i="92"/>
  <c r="P11" i="92"/>
  <c r="B12" i="92"/>
  <c r="D12" i="92"/>
  <c r="F12" i="92"/>
  <c r="H12" i="92"/>
  <c r="J12" i="92"/>
  <c r="L12" i="92"/>
  <c r="N12" i="92"/>
  <c r="P12" i="92"/>
  <c r="B14" i="92"/>
  <c r="D14" i="92"/>
  <c r="F14" i="92"/>
  <c r="H14" i="92"/>
  <c r="J14" i="92"/>
  <c r="L14" i="92"/>
  <c r="N14" i="92"/>
  <c r="P14" i="92"/>
  <c r="B15" i="92"/>
  <c r="D15" i="92"/>
  <c r="F15" i="92"/>
  <c r="H15" i="92"/>
  <c r="J15" i="92"/>
  <c r="L15" i="92"/>
  <c r="N15" i="92"/>
  <c r="P15" i="92"/>
  <c r="B16" i="92"/>
  <c r="D16" i="92"/>
  <c r="F16" i="92"/>
  <c r="H16" i="92"/>
  <c r="J16" i="92"/>
  <c r="L16" i="92"/>
  <c r="N16" i="92"/>
  <c r="P16" i="92"/>
  <c r="B17" i="92"/>
  <c r="D17" i="92"/>
  <c r="F17" i="92"/>
  <c r="H17" i="92"/>
  <c r="J17" i="92"/>
  <c r="L17" i="92"/>
  <c r="N17" i="92"/>
  <c r="P17" i="92"/>
  <c r="B18" i="92"/>
  <c r="D18" i="92"/>
  <c r="F18" i="92"/>
  <c r="H18" i="92"/>
  <c r="J18" i="92"/>
  <c r="L18" i="92"/>
  <c r="N18" i="92"/>
  <c r="P18" i="92"/>
  <c r="B19" i="92"/>
  <c r="D19" i="92"/>
  <c r="F19" i="92"/>
  <c r="H19" i="92"/>
  <c r="J19" i="92"/>
  <c r="L19" i="92"/>
  <c r="N19" i="92"/>
  <c r="P19" i="92"/>
  <c r="B20" i="92"/>
  <c r="D20" i="92"/>
  <c r="F20" i="92"/>
  <c r="H20" i="92"/>
  <c r="J20" i="92"/>
  <c r="L20" i="92"/>
  <c r="N20" i="92"/>
  <c r="P20" i="92"/>
  <c r="B21" i="92"/>
  <c r="D21" i="92"/>
  <c r="F21" i="92"/>
  <c r="H21" i="92"/>
  <c r="J21" i="92"/>
  <c r="L21" i="92"/>
  <c r="N21" i="92"/>
  <c r="P21" i="92"/>
  <c r="B22" i="92"/>
  <c r="D22" i="92"/>
  <c r="F22" i="92"/>
  <c r="H22" i="92"/>
  <c r="J22" i="92"/>
  <c r="L22" i="92"/>
  <c r="N22" i="92"/>
  <c r="P22" i="92"/>
  <c r="B23" i="92"/>
  <c r="D23" i="92"/>
  <c r="F23" i="92"/>
  <c r="H23" i="92"/>
  <c r="J23" i="92"/>
  <c r="L23" i="92"/>
  <c r="N23" i="92"/>
  <c r="P23" i="92"/>
  <c r="B24" i="92"/>
  <c r="D24" i="92"/>
  <c r="F24" i="92"/>
  <c r="H24" i="92"/>
  <c r="J24" i="92"/>
  <c r="L24" i="92"/>
  <c r="N24" i="92"/>
  <c r="P24" i="92"/>
  <c r="B25" i="92"/>
  <c r="D25" i="92"/>
  <c r="F25" i="92"/>
  <c r="H25" i="92"/>
  <c r="J25" i="92"/>
  <c r="L25" i="92"/>
  <c r="N25" i="92"/>
  <c r="P25" i="92"/>
  <c r="B26" i="92"/>
  <c r="D26" i="92"/>
  <c r="F26" i="92"/>
  <c r="H26" i="92"/>
  <c r="J26" i="92"/>
  <c r="L26" i="92"/>
  <c r="N26" i="92"/>
  <c r="P26" i="92"/>
  <c r="B27" i="92"/>
  <c r="D27" i="92"/>
  <c r="F27" i="92"/>
  <c r="H27" i="92"/>
  <c r="J27" i="92"/>
  <c r="L27" i="92"/>
  <c r="N27" i="92"/>
  <c r="P27" i="92"/>
  <c r="B28" i="92"/>
  <c r="D28" i="92"/>
  <c r="F28" i="92"/>
  <c r="H28" i="92"/>
  <c r="J28" i="92"/>
  <c r="L28" i="92"/>
  <c r="N28" i="92"/>
  <c r="P28" i="92"/>
  <c r="B29" i="92"/>
  <c r="D29" i="92"/>
  <c r="F29" i="92"/>
  <c r="H29" i="92"/>
  <c r="J29" i="92"/>
  <c r="L29" i="92"/>
  <c r="N29" i="92"/>
  <c r="P29" i="92"/>
  <c r="B30" i="92"/>
  <c r="D30" i="92"/>
  <c r="F30" i="92"/>
  <c r="H30" i="92"/>
  <c r="J30" i="92"/>
  <c r="L30" i="92"/>
  <c r="N30" i="92"/>
  <c r="P30" i="92"/>
  <c r="B31" i="92"/>
  <c r="D31" i="92"/>
  <c r="F31" i="92"/>
  <c r="H31" i="92"/>
  <c r="J31" i="92"/>
  <c r="L31" i="92"/>
  <c r="N31" i="92"/>
  <c r="P31" i="92"/>
  <c r="B32" i="92"/>
  <c r="D32" i="92"/>
  <c r="F32" i="92"/>
  <c r="H32" i="92"/>
  <c r="J32" i="92"/>
  <c r="L32" i="92"/>
  <c r="N32" i="92"/>
  <c r="P32" i="92"/>
  <c r="B33" i="92"/>
  <c r="D33" i="92"/>
  <c r="F33" i="92"/>
  <c r="H33" i="92"/>
  <c r="J33" i="92"/>
  <c r="L33" i="92"/>
  <c r="N33" i="92"/>
  <c r="P33" i="92"/>
  <c r="B34" i="92"/>
  <c r="D34" i="92"/>
  <c r="F34" i="92"/>
  <c r="H34" i="92"/>
  <c r="J34" i="92"/>
  <c r="L34" i="92"/>
  <c r="N34" i="92"/>
  <c r="P34" i="92"/>
  <c r="B35" i="92"/>
  <c r="D35" i="92"/>
  <c r="F35" i="92"/>
  <c r="H35" i="92"/>
  <c r="J35" i="92"/>
  <c r="L35" i="92"/>
  <c r="N35" i="92"/>
  <c r="P35" i="92"/>
  <c r="B36" i="92"/>
  <c r="D36" i="92"/>
  <c r="F36" i="92"/>
  <c r="H36" i="92"/>
  <c r="J36" i="92"/>
  <c r="L36" i="92"/>
  <c r="N36" i="92"/>
  <c r="P36" i="92"/>
  <c r="B37" i="92"/>
  <c r="D37" i="92"/>
  <c r="F37" i="92"/>
  <c r="H37" i="92"/>
  <c r="J37" i="92"/>
  <c r="L37" i="92"/>
  <c r="N37" i="92"/>
  <c r="P37" i="92"/>
  <c r="B38" i="92"/>
  <c r="D38" i="92"/>
  <c r="F38" i="92"/>
  <c r="H38" i="92"/>
  <c r="J38" i="92"/>
  <c r="L38" i="92"/>
  <c r="N38" i="92"/>
  <c r="P38" i="92"/>
  <c r="B39" i="92"/>
  <c r="D39" i="92"/>
  <c r="F39" i="92"/>
  <c r="H39" i="92"/>
  <c r="J39" i="92"/>
  <c r="L39" i="92"/>
  <c r="N39" i="92"/>
  <c r="P39" i="92"/>
  <c r="B40" i="92"/>
  <c r="D40" i="92"/>
  <c r="F40" i="92"/>
  <c r="H40" i="92"/>
  <c r="J40" i="92"/>
  <c r="L40" i="92"/>
  <c r="N40" i="92"/>
  <c r="P40" i="92"/>
  <c r="B41" i="92"/>
  <c r="D41" i="92"/>
  <c r="F41" i="92"/>
  <c r="H41" i="92"/>
  <c r="J41" i="92"/>
  <c r="L41" i="92"/>
  <c r="N41" i="92"/>
  <c r="P41" i="92"/>
  <c r="B42" i="92"/>
  <c r="D42" i="92"/>
  <c r="F42" i="92"/>
  <c r="H42" i="92"/>
  <c r="J42" i="92"/>
  <c r="L42" i="92"/>
  <c r="N42" i="92"/>
  <c r="P42" i="92"/>
  <c r="B43" i="92"/>
  <c r="D43" i="92"/>
  <c r="F43" i="92"/>
  <c r="H43" i="92"/>
  <c r="J43" i="92"/>
  <c r="L43" i="92"/>
  <c r="N43" i="92"/>
  <c r="P43" i="92"/>
  <c r="B44" i="92"/>
  <c r="D44" i="92"/>
  <c r="F44" i="92"/>
  <c r="H44" i="92"/>
  <c r="J44" i="92"/>
  <c r="L44" i="92"/>
  <c r="N44" i="92"/>
  <c r="P44" i="92"/>
  <c r="B45" i="92"/>
  <c r="D45" i="92"/>
  <c r="F45" i="92"/>
  <c r="H45" i="92"/>
  <c r="J45" i="92"/>
  <c r="L45" i="92"/>
  <c r="N45" i="92"/>
  <c r="P45" i="92"/>
  <c r="B46" i="92"/>
  <c r="D46" i="92"/>
  <c r="F46" i="92"/>
  <c r="H46" i="92"/>
  <c r="J46" i="92"/>
  <c r="L46" i="92"/>
  <c r="N46" i="92"/>
  <c r="P46" i="92"/>
  <c r="B47" i="92"/>
  <c r="D47" i="92"/>
  <c r="F47" i="92"/>
  <c r="H47" i="92"/>
  <c r="J47" i="92"/>
  <c r="L47" i="92"/>
  <c r="N47" i="92"/>
  <c r="P47" i="92"/>
  <c r="B48" i="92"/>
  <c r="D48" i="92"/>
  <c r="F48" i="92"/>
  <c r="H48" i="92"/>
  <c r="J48" i="92"/>
  <c r="L48" i="92"/>
  <c r="N48" i="92"/>
  <c r="P48" i="92"/>
  <c r="B49" i="92"/>
  <c r="D49" i="92"/>
  <c r="F49" i="92"/>
  <c r="H49" i="92"/>
  <c r="J49" i="92"/>
  <c r="L49" i="92"/>
  <c r="N49" i="92"/>
  <c r="P49" i="92"/>
  <c r="B50" i="92"/>
  <c r="D50" i="92"/>
  <c r="F50" i="92"/>
  <c r="H50" i="92"/>
  <c r="J50" i="92"/>
  <c r="L50" i="92"/>
  <c r="N50" i="92"/>
  <c r="P50" i="92"/>
  <c r="B51" i="92"/>
  <c r="D51" i="92"/>
  <c r="F51" i="92"/>
  <c r="H51" i="92"/>
  <c r="J51" i="92"/>
  <c r="L51" i="92"/>
  <c r="N51" i="92"/>
  <c r="P51" i="92"/>
  <c r="B52" i="92"/>
  <c r="D52" i="92"/>
  <c r="F52" i="92"/>
  <c r="H52" i="92"/>
  <c r="J52" i="92"/>
  <c r="L52" i="92"/>
  <c r="N52" i="92"/>
  <c r="P52" i="92"/>
  <c r="B53" i="92"/>
  <c r="D53" i="92"/>
  <c r="F53" i="92"/>
  <c r="H53" i="92"/>
  <c r="J53" i="92"/>
  <c r="L53" i="92"/>
  <c r="N53" i="92"/>
  <c r="P53" i="92"/>
  <c r="B54" i="92"/>
  <c r="D54" i="92"/>
  <c r="F54" i="92"/>
  <c r="H54" i="92"/>
  <c r="J54" i="92"/>
  <c r="L54" i="92"/>
  <c r="N54" i="92"/>
  <c r="P54" i="92"/>
  <c r="B55" i="92"/>
  <c r="D55" i="92"/>
  <c r="F55" i="92"/>
  <c r="H55" i="92"/>
  <c r="J55" i="92"/>
  <c r="L55" i="92"/>
  <c r="N55" i="92"/>
  <c r="P55" i="92"/>
  <c r="B56" i="92"/>
  <c r="D56" i="92"/>
  <c r="F56" i="92"/>
  <c r="H56" i="92"/>
  <c r="J56" i="92"/>
  <c r="L56" i="92"/>
  <c r="N56" i="92"/>
  <c r="P56" i="92"/>
  <c r="B57" i="92"/>
  <c r="D57" i="92"/>
  <c r="F57" i="92"/>
  <c r="H57" i="92"/>
  <c r="J57" i="92"/>
  <c r="L57" i="92"/>
  <c r="N57" i="92"/>
  <c r="P57" i="92"/>
  <c r="B58" i="92"/>
  <c r="D58" i="92"/>
  <c r="F58" i="92"/>
  <c r="H58" i="92"/>
  <c r="J58" i="92"/>
  <c r="L58" i="92"/>
  <c r="N58" i="92"/>
  <c r="P58" i="92"/>
  <c r="B59" i="92"/>
  <c r="D59" i="92"/>
  <c r="F59" i="92"/>
  <c r="H59" i="92"/>
  <c r="J59" i="92"/>
  <c r="L59" i="92"/>
  <c r="N59" i="92"/>
  <c r="P59" i="92"/>
  <c r="B60" i="92"/>
  <c r="D60" i="92"/>
  <c r="F60" i="92"/>
  <c r="H60" i="92"/>
  <c r="J60" i="92"/>
  <c r="L60" i="92"/>
  <c r="N60" i="92"/>
  <c r="P60" i="92"/>
  <c r="B61" i="92"/>
  <c r="D61" i="92"/>
  <c r="F61" i="92"/>
  <c r="H61" i="92"/>
  <c r="J61" i="92"/>
  <c r="L61" i="92"/>
  <c r="N61" i="92"/>
  <c r="P61" i="92"/>
  <c r="B62" i="92"/>
  <c r="D62" i="92"/>
  <c r="F62" i="92"/>
  <c r="H62" i="92"/>
  <c r="J62" i="92"/>
  <c r="L62" i="92"/>
  <c r="N62" i="92"/>
  <c r="P62" i="92"/>
  <c r="B63" i="92"/>
  <c r="D63" i="92"/>
  <c r="F63" i="92"/>
  <c r="H63" i="92"/>
  <c r="J63" i="92"/>
  <c r="L63" i="92"/>
  <c r="N63" i="92"/>
  <c r="P63" i="92"/>
  <c r="B64" i="92"/>
  <c r="D64" i="92"/>
  <c r="F64" i="92"/>
  <c r="H64" i="92"/>
  <c r="J64" i="92"/>
  <c r="L64" i="92"/>
  <c r="N64" i="92"/>
  <c r="P64" i="92"/>
  <c r="B65" i="92"/>
  <c r="D65" i="92"/>
  <c r="F65" i="92"/>
  <c r="H65" i="92"/>
  <c r="J65" i="92"/>
  <c r="L65" i="92"/>
  <c r="N65" i="92"/>
  <c r="P65" i="92"/>
  <c r="B66" i="92"/>
  <c r="D66" i="92"/>
  <c r="F66" i="92"/>
  <c r="H66" i="92"/>
  <c r="J66" i="92"/>
  <c r="L66" i="92"/>
  <c r="N66" i="92"/>
  <c r="P66" i="92"/>
  <c r="B67" i="92"/>
  <c r="D67" i="92"/>
  <c r="F67" i="92"/>
  <c r="H67" i="92"/>
  <c r="J67" i="92"/>
  <c r="L67" i="92"/>
  <c r="N67" i="92"/>
  <c r="P67" i="92"/>
  <c r="B68" i="92"/>
  <c r="D68" i="92"/>
  <c r="F68" i="92"/>
  <c r="H68" i="92"/>
  <c r="J68" i="92"/>
  <c r="L68" i="92"/>
  <c r="N68" i="92"/>
  <c r="P68" i="92"/>
  <c r="B69" i="92"/>
  <c r="D69" i="92"/>
  <c r="F69" i="92"/>
  <c r="H69" i="92"/>
  <c r="J69" i="92"/>
  <c r="L69" i="92"/>
  <c r="N69" i="92"/>
  <c r="P69" i="92"/>
  <c r="B70" i="92"/>
  <c r="C70" i="92"/>
  <c r="E70" i="92"/>
  <c r="H70" i="92"/>
  <c r="J70" i="92"/>
  <c r="L70" i="92"/>
  <c r="N70" i="92"/>
  <c r="P70" i="92"/>
  <c r="B71" i="92"/>
  <c r="D71" i="92"/>
  <c r="F71" i="92"/>
  <c r="H71" i="92"/>
  <c r="J71" i="92"/>
  <c r="L71" i="92"/>
  <c r="N71" i="92"/>
  <c r="P71" i="92"/>
  <c r="B72" i="92"/>
  <c r="C72" i="92"/>
  <c r="E72" i="92"/>
  <c r="H72" i="92"/>
  <c r="J72" i="92"/>
  <c r="L72" i="92"/>
  <c r="N72" i="92"/>
  <c r="P72" i="92"/>
  <c r="B73" i="92"/>
  <c r="B74" i="92"/>
  <c r="B75" i="92"/>
  <c r="B76" i="92"/>
  <c r="D76" i="92"/>
  <c r="F76" i="92"/>
  <c r="H76" i="92"/>
  <c r="J76" i="92"/>
  <c r="L76" i="92"/>
  <c r="N76" i="92"/>
  <c r="P76" i="92"/>
  <c r="B78" i="92"/>
  <c r="B79" i="92"/>
  <c r="C79" i="92"/>
  <c r="E79" i="92"/>
  <c r="G79" i="92"/>
  <c r="I79" i="92"/>
  <c r="K79" i="92"/>
  <c r="M79" i="92"/>
  <c r="O79" i="92"/>
  <c r="J1" i="59"/>
  <c r="B7" i="59"/>
  <c r="C7" i="59"/>
  <c r="E7" i="59"/>
  <c r="G7" i="59"/>
  <c r="I7" i="59"/>
  <c r="K7" i="59"/>
  <c r="B8" i="59"/>
  <c r="C8" i="59"/>
  <c r="E8" i="59"/>
  <c r="G8" i="59"/>
  <c r="H8" i="59"/>
  <c r="I8" i="59"/>
  <c r="J8" i="59"/>
  <c r="K8" i="59"/>
  <c r="B9" i="59"/>
  <c r="C9" i="59"/>
  <c r="E9" i="59"/>
  <c r="G9" i="59"/>
  <c r="H9" i="59"/>
  <c r="I9" i="59"/>
  <c r="J9" i="59"/>
  <c r="K9" i="59"/>
  <c r="B10" i="59"/>
  <c r="C10" i="59"/>
  <c r="E10" i="59"/>
  <c r="G10" i="59"/>
  <c r="H10" i="59"/>
  <c r="I10" i="59"/>
  <c r="J10" i="59"/>
  <c r="K10" i="59"/>
  <c r="B11" i="59"/>
  <c r="C11" i="59"/>
  <c r="E11" i="59"/>
  <c r="G11" i="59"/>
  <c r="H11" i="59"/>
  <c r="I11" i="59"/>
  <c r="J11" i="59"/>
  <c r="K11" i="59"/>
  <c r="B12" i="59"/>
  <c r="C12" i="59"/>
  <c r="E12" i="59"/>
  <c r="G12" i="59"/>
  <c r="H12" i="59"/>
  <c r="I12" i="59"/>
  <c r="J12" i="59"/>
  <c r="K12" i="59"/>
  <c r="B13" i="59"/>
  <c r="C13" i="59"/>
  <c r="E13" i="59"/>
  <c r="G13" i="59"/>
  <c r="H13" i="59"/>
  <c r="I13" i="59"/>
  <c r="J13" i="59"/>
  <c r="K13" i="59"/>
  <c r="B15" i="59"/>
  <c r="C15" i="59"/>
  <c r="E15" i="59"/>
  <c r="G15" i="59"/>
  <c r="B16" i="59"/>
  <c r="C16" i="59"/>
  <c r="E16" i="59"/>
  <c r="G16" i="59"/>
  <c r="B17" i="59"/>
  <c r="C17" i="59"/>
  <c r="E17" i="59"/>
  <c r="G17" i="59"/>
  <c r="B18" i="59"/>
  <c r="C18" i="59"/>
  <c r="E18" i="59"/>
  <c r="G18" i="59"/>
  <c r="B19" i="59"/>
  <c r="C19" i="59"/>
  <c r="E19" i="59"/>
  <c r="G19" i="59"/>
  <c r="B20" i="59"/>
  <c r="C20" i="59"/>
  <c r="E20" i="59"/>
  <c r="G20" i="59"/>
  <c r="B21" i="59"/>
  <c r="C21" i="59"/>
  <c r="E21" i="59"/>
  <c r="G21" i="59"/>
  <c r="B22" i="59"/>
  <c r="C22" i="59"/>
  <c r="E22" i="59"/>
  <c r="G22" i="59"/>
  <c r="H22" i="59"/>
  <c r="I22" i="59"/>
  <c r="J22" i="59"/>
  <c r="K22" i="59"/>
  <c r="B23" i="59"/>
  <c r="C23" i="59"/>
  <c r="E23" i="59"/>
  <c r="G23" i="59"/>
  <c r="B24" i="59"/>
  <c r="C24" i="59"/>
  <c r="E24" i="59"/>
  <c r="G24" i="59"/>
  <c r="B25" i="59"/>
  <c r="C25" i="59"/>
  <c r="E25" i="59"/>
  <c r="G25" i="59"/>
  <c r="B26" i="59"/>
  <c r="C26" i="59"/>
  <c r="E26" i="59"/>
  <c r="G26" i="59"/>
  <c r="B27" i="59"/>
  <c r="C27" i="59"/>
  <c r="E27" i="59"/>
  <c r="G27" i="59"/>
  <c r="H27" i="59"/>
  <c r="I27" i="59"/>
  <c r="J27" i="59"/>
  <c r="K27" i="59"/>
  <c r="B28" i="59"/>
  <c r="C28" i="59"/>
  <c r="E28" i="59"/>
  <c r="G28" i="59"/>
  <c r="B29" i="59"/>
  <c r="C29" i="59"/>
  <c r="E29" i="59"/>
  <c r="G29" i="59"/>
  <c r="B30" i="59"/>
  <c r="C30" i="59"/>
  <c r="E30" i="59"/>
  <c r="G30" i="59"/>
  <c r="B31" i="59"/>
  <c r="C31" i="59"/>
  <c r="E31" i="59"/>
  <c r="G31" i="59"/>
  <c r="B32" i="59"/>
  <c r="C32" i="59"/>
  <c r="E32" i="59"/>
  <c r="G32" i="59"/>
  <c r="H32" i="59"/>
  <c r="I32" i="59"/>
  <c r="J32" i="59"/>
  <c r="K32" i="59"/>
  <c r="B33" i="59"/>
  <c r="C33" i="59"/>
  <c r="E33" i="59"/>
  <c r="G33" i="59"/>
  <c r="B34" i="59"/>
  <c r="C34" i="59"/>
  <c r="E34" i="59"/>
  <c r="G34" i="59"/>
  <c r="B35" i="59"/>
  <c r="C35" i="59"/>
  <c r="E35" i="59"/>
  <c r="G35" i="59"/>
  <c r="H35" i="59"/>
  <c r="I35" i="59"/>
  <c r="J35" i="59"/>
  <c r="K35" i="59"/>
  <c r="B36" i="59"/>
  <c r="C36" i="59"/>
  <c r="E36" i="59"/>
  <c r="G36" i="59"/>
  <c r="B37" i="59"/>
  <c r="C37" i="59"/>
  <c r="E37" i="59"/>
  <c r="G37" i="59"/>
  <c r="B38" i="59"/>
  <c r="C38" i="59"/>
  <c r="E38" i="59"/>
  <c r="G38" i="59"/>
  <c r="B39" i="59"/>
  <c r="C39" i="59"/>
  <c r="E39" i="59"/>
  <c r="G39" i="59"/>
  <c r="B40" i="59"/>
  <c r="C40" i="59"/>
  <c r="E40" i="59"/>
  <c r="G40" i="59"/>
  <c r="B41" i="59"/>
  <c r="C41" i="59"/>
  <c r="E41" i="59"/>
  <c r="G41" i="59"/>
  <c r="B42" i="59"/>
  <c r="C42" i="59"/>
  <c r="E42" i="59"/>
  <c r="G42" i="59"/>
  <c r="H42" i="59"/>
  <c r="I42" i="59"/>
  <c r="J42" i="59"/>
  <c r="K42" i="59"/>
  <c r="B43" i="59"/>
  <c r="C43" i="59"/>
  <c r="E43" i="59"/>
  <c r="G43" i="59"/>
  <c r="B44" i="59"/>
  <c r="C44" i="59"/>
  <c r="E44" i="59"/>
  <c r="G44" i="59"/>
  <c r="B45" i="59"/>
  <c r="C45" i="59"/>
  <c r="E45" i="59"/>
  <c r="G45" i="59"/>
  <c r="B46" i="59"/>
  <c r="C46" i="59"/>
  <c r="E46" i="59"/>
  <c r="G46" i="59"/>
  <c r="B47" i="59"/>
  <c r="C47" i="59"/>
  <c r="E47" i="59"/>
  <c r="G47" i="59"/>
  <c r="B48" i="59"/>
  <c r="C48" i="59"/>
  <c r="E48" i="59"/>
  <c r="G48" i="59"/>
  <c r="H48" i="59"/>
  <c r="I48" i="59"/>
  <c r="J48" i="59"/>
  <c r="K48" i="59"/>
  <c r="B49" i="59"/>
  <c r="C49" i="59"/>
  <c r="E49" i="59"/>
  <c r="G49" i="59"/>
  <c r="B50" i="59"/>
  <c r="C50" i="59"/>
  <c r="E50" i="59"/>
  <c r="G50" i="59"/>
  <c r="B51" i="59"/>
  <c r="C51" i="59"/>
  <c r="E51" i="59"/>
  <c r="G51" i="59"/>
  <c r="H51" i="59"/>
  <c r="I51" i="59"/>
  <c r="J51" i="59"/>
  <c r="K51" i="59"/>
  <c r="B52" i="59"/>
  <c r="C52" i="59"/>
  <c r="E52" i="59"/>
  <c r="G52" i="59"/>
  <c r="B53" i="59"/>
  <c r="C53" i="59"/>
  <c r="E53" i="59"/>
  <c r="G53" i="59"/>
  <c r="B54" i="59"/>
  <c r="C54" i="59"/>
  <c r="E54" i="59"/>
  <c r="G54" i="59"/>
  <c r="B55" i="59"/>
  <c r="C55" i="59"/>
  <c r="E55" i="59"/>
  <c r="G55" i="59"/>
  <c r="H55" i="59"/>
  <c r="I55" i="59"/>
  <c r="J55" i="59"/>
  <c r="K55" i="59"/>
  <c r="B56" i="59"/>
  <c r="C56" i="59"/>
  <c r="E56" i="59"/>
  <c r="G56" i="59"/>
  <c r="B57" i="59"/>
  <c r="C57" i="59"/>
  <c r="E57" i="59"/>
  <c r="G57" i="59"/>
  <c r="B58" i="59"/>
  <c r="C58" i="59"/>
  <c r="E58" i="59"/>
  <c r="G58" i="59"/>
  <c r="B59" i="59"/>
  <c r="C59" i="59"/>
  <c r="E59" i="59"/>
  <c r="G59" i="59"/>
  <c r="B60" i="59"/>
  <c r="C60" i="59"/>
  <c r="E60" i="59"/>
  <c r="G60" i="59"/>
  <c r="B61" i="59"/>
  <c r="C61" i="59"/>
  <c r="E61" i="59"/>
  <c r="G61" i="59"/>
  <c r="B62" i="59"/>
  <c r="C62" i="59"/>
  <c r="E62" i="59"/>
  <c r="G62" i="59"/>
  <c r="B63" i="59"/>
  <c r="C63" i="59"/>
  <c r="E63" i="59"/>
  <c r="G63" i="59"/>
  <c r="H63" i="59"/>
  <c r="I63" i="59"/>
  <c r="J63" i="59"/>
  <c r="K63" i="59"/>
  <c r="B64" i="59"/>
  <c r="C64" i="59"/>
  <c r="E64" i="59"/>
  <c r="G64" i="59"/>
  <c r="B65" i="59"/>
  <c r="C65" i="59"/>
  <c r="E65" i="59"/>
  <c r="G65" i="59"/>
  <c r="B66" i="59"/>
  <c r="C66" i="59"/>
  <c r="E66" i="59"/>
  <c r="G66" i="59"/>
  <c r="H66" i="59"/>
  <c r="J66" i="59"/>
  <c r="B67" i="59"/>
  <c r="C67" i="59"/>
  <c r="E67" i="59"/>
  <c r="G67" i="59"/>
  <c r="B68" i="59"/>
  <c r="C68" i="59"/>
  <c r="E68" i="59"/>
  <c r="G68" i="59"/>
  <c r="B69" i="59"/>
  <c r="C69" i="59"/>
  <c r="E69" i="59"/>
  <c r="G69" i="59"/>
  <c r="B70" i="59"/>
  <c r="C70" i="59"/>
  <c r="E70" i="59"/>
  <c r="G70" i="59"/>
  <c r="B71" i="59"/>
  <c r="C71" i="59"/>
  <c r="E71" i="59"/>
  <c r="G71" i="59"/>
  <c r="H71" i="59"/>
  <c r="J71" i="59"/>
  <c r="B72" i="59"/>
  <c r="C72" i="59"/>
  <c r="E72" i="59"/>
  <c r="G72" i="59"/>
  <c r="B73" i="59"/>
  <c r="C73" i="59"/>
  <c r="E73" i="59"/>
  <c r="G73" i="59"/>
  <c r="H73" i="59"/>
  <c r="I73" i="59"/>
  <c r="J73" i="59"/>
  <c r="K73" i="59"/>
  <c r="B75" i="59"/>
  <c r="B76" i="59"/>
  <c r="D76" i="59"/>
  <c r="F76" i="59"/>
  <c r="H76" i="59"/>
  <c r="J76" i="59"/>
  <c r="V1" i="61"/>
  <c r="B7" i="61"/>
  <c r="C7" i="61"/>
  <c r="E7" i="61"/>
  <c r="G7" i="61"/>
  <c r="K7" i="61"/>
  <c r="M7" i="61"/>
  <c r="O7" i="61"/>
  <c r="Q7" i="61"/>
  <c r="S7" i="61"/>
  <c r="U7" i="61"/>
  <c r="W7" i="61"/>
  <c r="Y7" i="61"/>
  <c r="AA7" i="61"/>
  <c r="AC7" i="61"/>
  <c r="AE7" i="61"/>
  <c r="AG7" i="61"/>
  <c r="B8" i="61"/>
  <c r="C8" i="61"/>
  <c r="D8" i="61"/>
  <c r="E8" i="61"/>
  <c r="F8" i="61"/>
  <c r="G8" i="61"/>
  <c r="H8" i="61"/>
  <c r="J8" i="61"/>
  <c r="K8" i="61"/>
  <c r="M8" i="61"/>
  <c r="O8" i="61"/>
  <c r="P8" i="61"/>
  <c r="Q8" i="61"/>
  <c r="R8" i="61"/>
  <c r="S8" i="61"/>
  <c r="U8" i="61"/>
  <c r="V8" i="61"/>
  <c r="W8" i="61"/>
  <c r="X8" i="61"/>
  <c r="Y8" i="61"/>
  <c r="Z8" i="61"/>
  <c r="AA8" i="61"/>
  <c r="AB8" i="61"/>
  <c r="AC8" i="61"/>
  <c r="AD8" i="61"/>
  <c r="AE8" i="61"/>
  <c r="AF8" i="61"/>
  <c r="AG8" i="61"/>
  <c r="B9" i="61"/>
  <c r="C9" i="61"/>
  <c r="E9" i="61"/>
  <c r="G9" i="61"/>
  <c r="K9" i="61"/>
  <c r="M9" i="61"/>
  <c r="O9" i="61"/>
  <c r="Q9" i="61"/>
  <c r="S9" i="61"/>
  <c r="U9" i="61"/>
  <c r="W9" i="61"/>
  <c r="Y9" i="61"/>
  <c r="AA9" i="61"/>
  <c r="AC9" i="61"/>
  <c r="AE9" i="61"/>
  <c r="AG9" i="61"/>
  <c r="B10" i="61"/>
  <c r="C10" i="61"/>
  <c r="D10" i="61"/>
  <c r="E10" i="61"/>
  <c r="F10" i="61"/>
  <c r="G10" i="61"/>
  <c r="H10" i="61"/>
  <c r="I10" i="61"/>
  <c r="J10" i="61"/>
  <c r="K10" i="61"/>
  <c r="M10" i="61"/>
  <c r="O10" i="61"/>
  <c r="P10" i="61"/>
  <c r="Q10" i="61"/>
  <c r="R10" i="61"/>
  <c r="S10" i="61"/>
  <c r="U10" i="61"/>
  <c r="V10" i="61"/>
  <c r="W10" i="61"/>
  <c r="X10" i="61"/>
  <c r="Y10" i="61"/>
  <c r="Z10" i="61"/>
  <c r="AA10" i="61"/>
  <c r="AB10" i="61"/>
  <c r="AC10" i="61"/>
  <c r="AD10" i="61"/>
  <c r="AE10" i="61"/>
  <c r="AF10" i="61"/>
  <c r="AG10" i="61"/>
  <c r="B12" i="61"/>
  <c r="C12" i="61"/>
  <c r="M12" i="61"/>
  <c r="O12" i="61"/>
  <c r="U12" i="61"/>
  <c r="B13" i="61"/>
  <c r="C13" i="61"/>
  <c r="M13" i="61"/>
  <c r="O13" i="61"/>
  <c r="U13" i="61"/>
  <c r="B14" i="61"/>
  <c r="C14" i="61"/>
  <c r="M14" i="61"/>
  <c r="O14" i="61"/>
  <c r="U14" i="61"/>
  <c r="B15" i="61"/>
  <c r="C15" i="61"/>
  <c r="M15" i="61"/>
  <c r="O15" i="61"/>
  <c r="U15" i="61"/>
  <c r="B16" i="61"/>
  <c r="C16" i="61"/>
  <c r="M16" i="61"/>
  <c r="O16" i="61"/>
  <c r="U16" i="61"/>
  <c r="B17" i="61"/>
  <c r="C17" i="61"/>
  <c r="M17" i="61"/>
  <c r="O17" i="61"/>
  <c r="U17" i="61"/>
  <c r="B18" i="61"/>
  <c r="C18" i="61"/>
  <c r="M18" i="61"/>
  <c r="O18" i="61"/>
  <c r="U18" i="61"/>
  <c r="B19" i="61"/>
  <c r="C19" i="61"/>
  <c r="M19" i="61"/>
  <c r="O19" i="61"/>
  <c r="U19" i="61"/>
  <c r="B20" i="61"/>
  <c r="C20" i="61"/>
  <c r="M20" i="61"/>
  <c r="O20" i="61"/>
  <c r="U20" i="61"/>
  <c r="B21" i="61"/>
  <c r="C21" i="61"/>
  <c r="M21" i="61"/>
  <c r="O21" i="61"/>
  <c r="U21" i="61"/>
  <c r="B22" i="61"/>
  <c r="C22" i="61"/>
  <c r="M22" i="61"/>
  <c r="O22" i="61"/>
  <c r="U22" i="61"/>
  <c r="B23" i="61"/>
  <c r="C23" i="61"/>
  <c r="M23" i="61"/>
  <c r="O23" i="61"/>
  <c r="U23" i="61"/>
  <c r="B24" i="61"/>
  <c r="C24" i="61"/>
  <c r="M24" i="61"/>
  <c r="O24" i="61"/>
  <c r="U24" i="61"/>
  <c r="B25" i="61"/>
  <c r="C25" i="61"/>
  <c r="D25" i="61"/>
  <c r="E25" i="61"/>
  <c r="F25" i="61"/>
  <c r="G25" i="61"/>
  <c r="H25" i="61"/>
  <c r="I25" i="61"/>
  <c r="J25" i="61"/>
  <c r="K25" i="61"/>
  <c r="M25" i="61"/>
  <c r="O25" i="61"/>
  <c r="P25" i="61"/>
  <c r="Q25" i="61"/>
  <c r="R25" i="61"/>
  <c r="S25" i="61"/>
  <c r="U25" i="61"/>
  <c r="X25" i="61"/>
  <c r="Y25" i="61"/>
  <c r="Z25" i="61"/>
  <c r="AA25" i="61"/>
  <c r="AB25" i="61"/>
  <c r="AC25" i="61"/>
  <c r="AD25" i="61"/>
  <c r="AE25" i="61"/>
  <c r="AF25" i="61"/>
  <c r="AG25" i="61"/>
  <c r="B26" i="61"/>
  <c r="C26" i="61"/>
  <c r="M26" i="61"/>
  <c r="O26" i="61"/>
  <c r="U26" i="61"/>
  <c r="B27" i="61"/>
  <c r="C27" i="61"/>
  <c r="D27" i="61"/>
  <c r="E27" i="61"/>
  <c r="F27" i="61"/>
  <c r="G27" i="61"/>
  <c r="H27" i="61"/>
  <c r="I27" i="61"/>
  <c r="J27" i="61"/>
  <c r="K27" i="61"/>
  <c r="M27" i="61"/>
  <c r="O27" i="61"/>
  <c r="P27" i="61"/>
  <c r="Q27" i="61"/>
  <c r="R27" i="61"/>
  <c r="S27" i="61"/>
  <c r="U27" i="61"/>
  <c r="X27" i="61"/>
  <c r="Y27" i="61"/>
  <c r="Z27" i="61"/>
  <c r="AA27" i="61"/>
  <c r="AB27" i="61"/>
  <c r="AC27" i="61"/>
  <c r="AD27" i="61"/>
  <c r="AE27" i="61"/>
  <c r="AF27" i="61"/>
  <c r="AG27" i="61"/>
  <c r="B29" i="61"/>
  <c r="C29" i="61"/>
  <c r="M29" i="61"/>
  <c r="O29" i="61"/>
  <c r="U29" i="61"/>
  <c r="B30" i="61"/>
  <c r="C30" i="61"/>
  <c r="M30" i="61"/>
  <c r="O30" i="61"/>
  <c r="U30" i="61"/>
  <c r="B31" i="61"/>
  <c r="C31" i="61"/>
  <c r="M31" i="61"/>
  <c r="O31" i="61"/>
  <c r="U31" i="61"/>
  <c r="B32" i="61"/>
  <c r="C32" i="61"/>
  <c r="M32" i="61"/>
  <c r="O32" i="61"/>
  <c r="U32" i="61"/>
  <c r="B33" i="61"/>
  <c r="C33" i="61"/>
  <c r="M33" i="61"/>
  <c r="O33" i="61"/>
  <c r="U33" i="61"/>
  <c r="B34" i="61"/>
  <c r="C34" i="61"/>
  <c r="M34" i="61"/>
  <c r="O34" i="61"/>
  <c r="U34" i="61"/>
  <c r="B35" i="61"/>
  <c r="C35" i="61"/>
  <c r="M35" i="61"/>
  <c r="O35" i="61"/>
  <c r="U35" i="61"/>
  <c r="B36" i="61"/>
  <c r="C36" i="61"/>
  <c r="D36" i="61"/>
  <c r="E36" i="61"/>
  <c r="F36" i="61"/>
  <c r="G36" i="61"/>
  <c r="H36" i="61"/>
  <c r="I36" i="61"/>
  <c r="J36" i="61"/>
  <c r="K36" i="61"/>
  <c r="M36" i="61"/>
  <c r="O36" i="61"/>
  <c r="P36" i="61"/>
  <c r="Q36" i="61"/>
  <c r="R36" i="61"/>
  <c r="S36" i="61"/>
  <c r="U36" i="61"/>
  <c r="X36" i="61"/>
  <c r="Y36" i="61"/>
  <c r="Z36" i="61"/>
  <c r="AA36" i="61"/>
  <c r="AB36" i="61"/>
  <c r="AC36" i="61"/>
  <c r="AD36" i="61"/>
  <c r="AE36" i="61"/>
  <c r="AF36" i="61"/>
  <c r="AG36" i="61"/>
  <c r="B37" i="61"/>
  <c r="C37" i="61"/>
  <c r="M37" i="61"/>
  <c r="O37" i="61"/>
  <c r="U37" i="61"/>
  <c r="B38" i="61"/>
  <c r="C38" i="61"/>
  <c r="M38" i="61"/>
  <c r="O38" i="61"/>
  <c r="U38" i="61"/>
  <c r="B39" i="61"/>
  <c r="C39" i="61"/>
  <c r="M39" i="61"/>
  <c r="O39" i="61"/>
  <c r="U39" i="61"/>
  <c r="B40" i="61"/>
  <c r="C40" i="61"/>
  <c r="D40" i="61"/>
  <c r="F40" i="61"/>
  <c r="M40" i="61"/>
  <c r="O40" i="61"/>
  <c r="U40" i="61"/>
  <c r="B41" i="61"/>
  <c r="C41" i="61"/>
  <c r="D41" i="61"/>
  <c r="E41" i="61"/>
  <c r="F41" i="61"/>
  <c r="G41" i="61"/>
  <c r="H41" i="61"/>
  <c r="I41" i="61"/>
  <c r="J41" i="61"/>
  <c r="K41" i="61"/>
  <c r="M41" i="61"/>
  <c r="N41" i="61"/>
  <c r="O41" i="61"/>
  <c r="P41" i="61"/>
  <c r="Q41" i="61"/>
  <c r="R41" i="61"/>
  <c r="S41" i="61"/>
  <c r="U41" i="61"/>
  <c r="X41" i="61"/>
  <c r="Y41" i="61"/>
  <c r="Z41" i="61"/>
  <c r="AA41" i="61"/>
  <c r="AB41" i="61"/>
  <c r="AC41" i="61"/>
  <c r="AD41" i="61"/>
  <c r="AE41" i="61"/>
  <c r="AF41" i="61"/>
  <c r="AG41" i="61"/>
  <c r="B43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AB44" i="61"/>
  <c r="AD44" i="61"/>
  <c r="AF44" i="61"/>
  <c r="B49" i="61"/>
  <c r="C49" i="61"/>
  <c r="M49" i="61"/>
  <c r="O49" i="61"/>
  <c r="U49" i="61"/>
  <c r="B50" i="61"/>
  <c r="C50" i="61"/>
  <c r="M50" i="61"/>
  <c r="O50" i="61"/>
  <c r="U50" i="61"/>
  <c r="B51" i="61"/>
  <c r="C51" i="61"/>
  <c r="M51" i="61"/>
  <c r="O51" i="61"/>
  <c r="U51" i="61"/>
  <c r="B52" i="61"/>
  <c r="C52" i="61"/>
  <c r="M52" i="61"/>
  <c r="O52" i="61"/>
  <c r="U52" i="61"/>
  <c r="B53" i="61"/>
  <c r="C53" i="61"/>
  <c r="M53" i="61"/>
  <c r="O53" i="61"/>
  <c r="U53" i="61"/>
  <c r="B54" i="61"/>
  <c r="C54" i="61"/>
  <c r="M54" i="61"/>
  <c r="O54" i="61"/>
  <c r="U54" i="61"/>
  <c r="B55" i="61"/>
  <c r="C55" i="61"/>
  <c r="M55" i="61"/>
  <c r="O55" i="61"/>
  <c r="U55" i="61"/>
  <c r="B56" i="61"/>
  <c r="C56" i="61"/>
  <c r="M56" i="61"/>
  <c r="O56" i="61"/>
  <c r="U56" i="61"/>
  <c r="B57" i="61"/>
  <c r="C57" i="61"/>
  <c r="L57" i="61"/>
  <c r="M57" i="61"/>
  <c r="N57" i="61"/>
  <c r="O57" i="61"/>
  <c r="P57" i="61"/>
  <c r="Q57" i="61"/>
  <c r="R57" i="61"/>
  <c r="S57" i="61"/>
  <c r="T57" i="61"/>
  <c r="U57" i="61"/>
  <c r="X57" i="61"/>
  <c r="Y57" i="61"/>
  <c r="Z57" i="61"/>
  <c r="AA57" i="61"/>
  <c r="AB57" i="61"/>
  <c r="AC57" i="61"/>
  <c r="AD57" i="61"/>
  <c r="AE57" i="61"/>
  <c r="AF57" i="61"/>
  <c r="AG57" i="61"/>
  <c r="B61" i="61"/>
  <c r="D61" i="61"/>
  <c r="B62" i="61"/>
  <c r="L1" i="45"/>
  <c r="B4" i="45"/>
  <c r="D4" i="45"/>
  <c r="F4" i="45"/>
  <c r="H4" i="45"/>
  <c r="M4" i="45"/>
  <c r="O4" i="45"/>
  <c r="B7" i="45"/>
  <c r="C7" i="45"/>
  <c r="F7" i="45"/>
  <c r="G7" i="45"/>
  <c r="M7" i="45"/>
  <c r="N7" i="45"/>
  <c r="B8" i="45"/>
  <c r="C8" i="45"/>
  <c r="F8" i="45"/>
  <c r="G8" i="45"/>
  <c r="M8" i="45"/>
  <c r="N8" i="45"/>
  <c r="B9" i="45"/>
  <c r="C9" i="45"/>
  <c r="F9" i="45"/>
  <c r="G9" i="45"/>
  <c r="M9" i="45"/>
  <c r="N9" i="45"/>
  <c r="B10" i="45"/>
  <c r="C10" i="45"/>
  <c r="F10" i="45"/>
  <c r="G10" i="45"/>
  <c r="M10" i="45"/>
  <c r="N10" i="45"/>
  <c r="B11" i="45"/>
  <c r="C11" i="45"/>
  <c r="F11" i="45"/>
  <c r="G11" i="45"/>
  <c r="B12" i="45"/>
  <c r="C12" i="45"/>
  <c r="F12" i="45"/>
  <c r="G12" i="45"/>
  <c r="M12" i="45"/>
  <c r="N12" i="45"/>
  <c r="B13" i="45"/>
  <c r="C13" i="45"/>
  <c r="F13" i="45"/>
  <c r="G13" i="45"/>
  <c r="M13" i="45"/>
  <c r="N13" i="45"/>
  <c r="M14" i="45"/>
  <c r="N14" i="45"/>
  <c r="B15" i="45"/>
  <c r="C15" i="45"/>
  <c r="M15" i="45"/>
  <c r="N15" i="45"/>
  <c r="B16" i="45"/>
  <c r="C16" i="45"/>
  <c r="M16" i="45"/>
  <c r="N16" i="45"/>
  <c r="B17" i="45"/>
  <c r="C17" i="45"/>
  <c r="M17" i="45"/>
  <c r="N17" i="45"/>
  <c r="B18" i="45"/>
  <c r="C18" i="45"/>
  <c r="M18" i="45"/>
  <c r="N18" i="45"/>
  <c r="B19" i="45"/>
  <c r="C19" i="45"/>
  <c r="M19" i="45"/>
  <c r="N19" i="45"/>
  <c r="B20" i="45"/>
  <c r="C20" i="45"/>
  <c r="M20" i="45"/>
  <c r="N20" i="45"/>
  <c r="B21" i="45"/>
  <c r="C21" i="45"/>
  <c r="M21" i="45"/>
  <c r="N21" i="45"/>
  <c r="B22" i="45"/>
  <c r="C22" i="45"/>
  <c r="M22" i="45"/>
  <c r="N22" i="45"/>
  <c r="B23" i="45"/>
  <c r="C23" i="45"/>
  <c r="M23" i="45"/>
  <c r="N23" i="45"/>
  <c r="B24" i="45"/>
  <c r="C24" i="45"/>
  <c r="M24" i="45"/>
  <c r="N24" i="45"/>
  <c r="B25" i="45"/>
  <c r="C25" i="45"/>
  <c r="M25" i="45"/>
  <c r="N25" i="45"/>
  <c r="B26" i="45"/>
  <c r="C26" i="45"/>
  <c r="M26" i="45"/>
  <c r="N26" i="45"/>
  <c r="B27" i="45"/>
  <c r="C27" i="45"/>
  <c r="M27" i="45"/>
  <c r="N27" i="45"/>
  <c r="B28" i="45"/>
  <c r="C28" i="45"/>
  <c r="F28" i="45"/>
  <c r="G28" i="45"/>
  <c r="B29" i="45"/>
  <c r="C29" i="45"/>
  <c r="F29" i="45"/>
  <c r="G29" i="45"/>
  <c r="M29" i="45"/>
  <c r="N29" i="45"/>
  <c r="B30" i="45"/>
  <c r="C30" i="45"/>
  <c r="F30" i="45"/>
  <c r="G30" i="45"/>
  <c r="M30" i="45"/>
  <c r="N30" i="45"/>
  <c r="B31" i="45"/>
  <c r="C31" i="45"/>
  <c r="F31" i="45"/>
  <c r="G31" i="45"/>
  <c r="M31" i="45"/>
  <c r="N31" i="45"/>
  <c r="B32" i="45"/>
  <c r="C32" i="45"/>
  <c r="F32" i="45"/>
  <c r="G32" i="45"/>
  <c r="M32" i="45"/>
  <c r="N32" i="45"/>
  <c r="B33" i="45"/>
  <c r="C33" i="45"/>
  <c r="F33" i="45"/>
  <c r="G33" i="45"/>
  <c r="M33" i="45"/>
  <c r="N33" i="45"/>
  <c r="B34" i="45"/>
  <c r="C34" i="45"/>
  <c r="F34" i="45"/>
  <c r="G34" i="45"/>
  <c r="M34" i="45"/>
  <c r="N34" i="45"/>
  <c r="B35" i="45"/>
  <c r="C35" i="45"/>
  <c r="F35" i="45"/>
  <c r="G35" i="45"/>
  <c r="M35" i="45"/>
  <c r="N35" i="45"/>
  <c r="B36" i="45"/>
  <c r="C36" i="45"/>
  <c r="F36" i="45"/>
  <c r="G36" i="45"/>
  <c r="M36" i="45"/>
  <c r="N36" i="45"/>
  <c r="B37" i="45"/>
  <c r="C37" i="45"/>
  <c r="F37" i="45"/>
  <c r="G37" i="45"/>
  <c r="M37" i="45"/>
  <c r="N37" i="45"/>
  <c r="B38" i="45"/>
  <c r="C38" i="45"/>
  <c r="F38" i="45"/>
  <c r="G38" i="45"/>
  <c r="M38" i="45"/>
  <c r="N38" i="45"/>
  <c r="B39" i="45"/>
  <c r="C39" i="45"/>
  <c r="F39" i="45"/>
  <c r="G39" i="45"/>
  <c r="M39" i="45"/>
  <c r="N39" i="45"/>
  <c r="B40" i="45"/>
  <c r="C40" i="45"/>
  <c r="F40" i="45"/>
  <c r="G40" i="45"/>
  <c r="M40" i="45"/>
  <c r="N40" i="45"/>
  <c r="B41" i="45"/>
  <c r="C41" i="45"/>
  <c r="F41" i="45"/>
  <c r="G41" i="45"/>
  <c r="M41" i="45"/>
  <c r="N41" i="45"/>
  <c r="B42" i="45"/>
  <c r="C42" i="45"/>
  <c r="F42" i="45"/>
  <c r="G42" i="45"/>
  <c r="B43" i="45"/>
  <c r="C43" i="45"/>
  <c r="F43" i="45"/>
  <c r="G43" i="45"/>
  <c r="M43" i="45"/>
  <c r="B44" i="45"/>
  <c r="C44" i="45"/>
  <c r="F44" i="45"/>
  <c r="G44" i="45"/>
  <c r="M44" i="45"/>
  <c r="B45" i="45"/>
  <c r="C45" i="45"/>
  <c r="F45" i="45"/>
  <c r="G45" i="45"/>
  <c r="B46" i="45"/>
  <c r="C46" i="45"/>
  <c r="F46" i="45"/>
  <c r="G46" i="45"/>
  <c r="M46" i="45"/>
  <c r="O46" i="45"/>
  <c r="B47" i="45"/>
  <c r="C47" i="45"/>
  <c r="F47" i="45"/>
  <c r="G47" i="45"/>
  <c r="B48" i="45"/>
  <c r="C48" i="45"/>
  <c r="F48" i="45"/>
  <c r="G48" i="45"/>
  <c r="B49" i="45"/>
  <c r="C49" i="45"/>
  <c r="F49" i="45"/>
  <c r="G49" i="45"/>
  <c r="M49" i="45"/>
  <c r="N49" i="45"/>
  <c r="B50" i="45"/>
  <c r="C50" i="45"/>
  <c r="F50" i="45"/>
  <c r="G50" i="45"/>
  <c r="M50" i="45"/>
  <c r="N50" i="45"/>
  <c r="B51" i="45"/>
  <c r="C51" i="45"/>
  <c r="F51" i="45"/>
  <c r="G51" i="45"/>
  <c r="M51" i="45"/>
  <c r="N51" i="45"/>
  <c r="B52" i="45"/>
  <c r="C52" i="45"/>
  <c r="F52" i="45"/>
  <c r="G52" i="45"/>
  <c r="M52" i="45"/>
  <c r="N52" i="45"/>
  <c r="B53" i="45"/>
  <c r="C53" i="45"/>
  <c r="F53" i="45"/>
  <c r="G53" i="45"/>
  <c r="M53" i="45"/>
  <c r="N53" i="45"/>
  <c r="B54" i="45"/>
  <c r="C54" i="45"/>
  <c r="F54" i="45"/>
  <c r="G54" i="45"/>
  <c r="M54" i="45"/>
  <c r="N54" i="45"/>
  <c r="B55" i="45"/>
  <c r="C55" i="45"/>
  <c r="F55" i="45"/>
  <c r="G55" i="45"/>
  <c r="M55" i="45"/>
  <c r="N55" i="45"/>
  <c r="B56" i="45"/>
  <c r="C56" i="45"/>
  <c r="F56" i="45"/>
  <c r="G56" i="45"/>
  <c r="M56" i="45"/>
  <c r="N56" i="45"/>
  <c r="B57" i="45"/>
  <c r="C57" i="45"/>
  <c r="F57" i="45"/>
  <c r="G57" i="45"/>
  <c r="M57" i="45"/>
  <c r="N57" i="45"/>
  <c r="B58" i="45"/>
  <c r="C58" i="45"/>
  <c r="F58" i="45"/>
  <c r="G58" i="45"/>
  <c r="B59" i="45"/>
  <c r="C59" i="45"/>
  <c r="F59" i="45"/>
  <c r="G59" i="45"/>
  <c r="M59" i="45"/>
  <c r="B60" i="45"/>
  <c r="C60" i="45"/>
  <c r="F60" i="45"/>
  <c r="G60" i="45"/>
  <c r="M60" i="45"/>
  <c r="B61" i="45"/>
  <c r="C61" i="45"/>
  <c r="F61" i="45"/>
  <c r="G61" i="45"/>
  <c r="M61" i="45"/>
  <c r="B62" i="45"/>
  <c r="C62" i="45"/>
  <c r="F62" i="45"/>
  <c r="G62" i="45"/>
  <c r="B63" i="45"/>
  <c r="C63" i="45"/>
  <c r="F63" i="45"/>
  <c r="G63" i="45"/>
  <c r="B64" i="45"/>
  <c r="C64" i="45"/>
  <c r="F64" i="45"/>
  <c r="G64" i="45"/>
  <c r="B65" i="45"/>
  <c r="C65" i="45"/>
  <c r="F65" i="45"/>
  <c r="G65" i="45"/>
  <c r="B66" i="45"/>
  <c r="C66" i="45"/>
  <c r="F66" i="45"/>
  <c r="G66" i="45"/>
  <c r="B67" i="45"/>
  <c r="C67" i="45"/>
  <c r="F67" i="45"/>
  <c r="G67" i="45"/>
  <c r="B68" i="45"/>
  <c r="C68" i="45"/>
  <c r="F68" i="45"/>
  <c r="G68" i="45"/>
  <c r="B69" i="45"/>
  <c r="C69" i="45"/>
  <c r="F69" i="45"/>
  <c r="G69" i="45"/>
  <c r="B70" i="45"/>
  <c r="C70" i="45"/>
  <c r="F70" i="45"/>
  <c r="G70" i="45"/>
  <c r="B71" i="45"/>
  <c r="C71" i="45"/>
  <c r="F71" i="45"/>
  <c r="G71" i="45"/>
  <c r="B72" i="45"/>
  <c r="C72" i="45"/>
  <c r="F72" i="45"/>
  <c r="G72" i="45"/>
  <c r="B73" i="45"/>
  <c r="C73" i="45"/>
  <c r="F73" i="45"/>
  <c r="G73" i="45"/>
  <c r="B75" i="45"/>
  <c r="F75" i="45"/>
  <c r="B76" i="45"/>
  <c r="F76" i="45"/>
  <c r="B78" i="45"/>
  <c r="F78" i="45"/>
  <c r="B79" i="45"/>
  <c r="F79" i="45"/>
  <c r="B80" i="45"/>
  <c r="F80" i="45"/>
  <c r="M1" i="60"/>
  <c r="B7" i="60"/>
  <c r="C7" i="60"/>
  <c r="E7" i="60"/>
  <c r="I7" i="60"/>
  <c r="K7" i="60"/>
  <c r="M7" i="60"/>
  <c r="O7" i="60"/>
  <c r="B8" i="60"/>
  <c r="C8" i="60"/>
  <c r="E8" i="60"/>
  <c r="I8" i="60"/>
  <c r="K8" i="60"/>
  <c r="L8" i="60"/>
  <c r="M8" i="60"/>
  <c r="O8" i="60"/>
  <c r="B9" i="60"/>
  <c r="C9" i="60"/>
  <c r="E9" i="60"/>
  <c r="I9" i="60"/>
  <c r="K9" i="60"/>
  <c r="L9" i="60"/>
  <c r="M9" i="60"/>
  <c r="O9" i="60"/>
  <c r="B10" i="60"/>
  <c r="C10" i="60"/>
  <c r="I10" i="60"/>
  <c r="K10" i="60"/>
  <c r="L10" i="60"/>
  <c r="O10" i="60"/>
  <c r="B11" i="60"/>
  <c r="C11" i="60"/>
  <c r="E11" i="60"/>
  <c r="I11" i="60"/>
  <c r="K11" i="60"/>
  <c r="L11" i="60"/>
  <c r="M11" i="60"/>
  <c r="O11" i="60"/>
  <c r="B12" i="60"/>
  <c r="C12" i="60"/>
  <c r="E12" i="60"/>
  <c r="I12" i="60"/>
  <c r="K12" i="60"/>
  <c r="M12" i="60"/>
  <c r="O12" i="60"/>
  <c r="B13" i="60"/>
  <c r="C13" i="60"/>
  <c r="D13" i="60"/>
  <c r="E13" i="60"/>
  <c r="I13" i="60"/>
  <c r="J13" i="60"/>
  <c r="K13" i="60"/>
  <c r="L13" i="60"/>
  <c r="M13" i="60"/>
  <c r="O13" i="60"/>
  <c r="B15" i="60"/>
  <c r="C15" i="60"/>
  <c r="E15" i="60"/>
  <c r="I15" i="60"/>
  <c r="K15" i="60"/>
  <c r="O15" i="60"/>
  <c r="B16" i="60"/>
  <c r="C16" i="60"/>
  <c r="E16" i="60"/>
  <c r="I16" i="60"/>
  <c r="K16" i="60"/>
  <c r="O16" i="60"/>
  <c r="B17" i="60"/>
  <c r="C17" i="60"/>
  <c r="E17" i="60"/>
  <c r="I17" i="60"/>
  <c r="K17" i="60"/>
  <c r="O17" i="60"/>
  <c r="B18" i="60"/>
  <c r="C18" i="60"/>
  <c r="E18" i="60"/>
  <c r="I18" i="60"/>
  <c r="K18" i="60"/>
  <c r="O18" i="60"/>
  <c r="B19" i="60"/>
  <c r="C19" i="60"/>
  <c r="D19" i="60"/>
  <c r="E19" i="60"/>
  <c r="I19" i="60"/>
  <c r="J19" i="60"/>
  <c r="K19" i="60"/>
  <c r="O19" i="60"/>
  <c r="B20" i="60"/>
  <c r="C20" i="60"/>
  <c r="E20" i="60"/>
  <c r="I20" i="60"/>
  <c r="K20" i="60"/>
  <c r="O20" i="60"/>
  <c r="B21" i="60"/>
  <c r="C21" i="60"/>
  <c r="E21" i="60"/>
  <c r="I21" i="60"/>
  <c r="K21" i="60"/>
  <c r="O21" i="60"/>
  <c r="B22" i="60"/>
  <c r="C22" i="60"/>
  <c r="D22" i="60"/>
  <c r="E22" i="60"/>
  <c r="I22" i="60"/>
  <c r="J22" i="60"/>
  <c r="K22" i="60"/>
  <c r="O22" i="60"/>
  <c r="B23" i="60"/>
  <c r="C23" i="60"/>
  <c r="E23" i="60"/>
  <c r="I23" i="60"/>
  <c r="K23" i="60"/>
  <c r="O23" i="60"/>
  <c r="B24" i="60"/>
  <c r="C24" i="60"/>
  <c r="E24" i="60"/>
  <c r="I24" i="60"/>
  <c r="K24" i="60"/>
  <c r="O24" i="60"/>
  <c r="B25" i="60"/>
  <c r="C25" i="60"/>
  <c r="E25" i="60"/>
  <c r="I25" i="60"/>
  <c r="K25" i="60"/>
  <c r="O25" i="60"/>
  <c r="B26" i="60"/>
  <c r="C26" i="60"/>
  <c r="E26" i="60"/>
  <c r="I26" i="60"/>
  <c r="K26" i="60"/>
  <c r="O26" i="60"/>
  <c r="B27" i="60"/>
  <c r="C27" i="60"/>
  <c r="E27" i="60"/>
  <c r="I27" i="60"/>
  <c r="K27" i="60"/>
  <c r="O27" i="60"/>
  <c r="B28" i="60"/>
  <c r="C28" i="60"/>
  <c r="E28" i="60"/>
  <c r="I28" i="60"/>
  <c r="K28" i="60"/>
  <c r="O28" i="60"/>
  <c r="B29" i="60"/>
  <c r="C29" i="60"/>
  <c r="D29" i="60"/>
  <c r="E29" i="60"/>
  <c r="I29" i="60"/>
  <c r="J29" i="60"/>
  <c r="K29" i="60"/>
  <c r="O29" i="60"/>
  <c r="B30" i="60"/>
  <c r="C30" i="60"/>
  <c r="E30" i="60"/>
  <c r="I30" i="60"/>
  <c r="K30" i="60"/>
  <c r="O30" i="60"/>
  <c r="B31" i="60"/>
  <c r="C31" i="60"/>
  <c r="E31" i="60"/>
  <c r="I31" i="60"/>
  <c r="K31" i="60"/>
  <c r="O31" i="60"/>
  <c r="B32" i="60"/>
  <c r="C32" i="60"/>
  <c r="E32" i="60"/>
  <c r="I32" i="60"/>
  <c r="K32" i="60"/>
  <c r="O32" i="60"/>
  <c r="B33" i="60"/>
  <c r="C33" i="60"/>
  <c r="E33" i="60"/>
  <c r="I33" i="60"/>
  <c r="K33" i="60"/>
  <c r="O33" i="60"/>
  <c r="B34" i="60"/>
  <c r="C34" i="60"/>
  <c r="E34" i="60"/>
  <c r="I34" i="60"/>
  <c r="K34" i="60"/>
  <c r="O34" i="60"/>
  <c r="B35" i="60"/>
  <c r="C35" i="60"/>
  <c r="D35" i="60"/>
  <c r="E35" i="60"/>
  <c r="I35" i="60"/>
  <c r="J35" i="60"/>
  <c r="K35" i="60"/>
  <c r="O35" i="60"/>
  <c r="B36" i="60"/>
  <c r="C36" i="60"/>
  <c r="E36" i="60"/>
  <c r="I36" i="60"/>
  <c r="K36" i="60"/>
  <c r="O36" i="60"/>
  <c r="B37" i="60"/>
  <c r="C37" i="60"/>
  <c r="E37" i="60"/>
  <c r="I37" i="60"/>
  <c r="K37" i="60"/>
  <c r="O37" i="60"/>
  <c r="B38" i="60"/>
  <c r="C38" i="60"/>
  <c r="D38" i="60"/>
  <c r="E38" i="60"/>
  <c r="I38" i="60"/>
  <c r="J38" i="60"/>
  <c r="K38" i="60"/>
  <c r="O38" i="60"/>
  <c r="B39" i="60"/>
  <c r="C39" i="60"/>
  <c r="E39" i="60"/>
  <c r="I39" i="60"/>
  <c r="K39" i="60"/>
  <c r="O39" i="60"/>
  <c r="B40" i="60"/>
  <c r="C40" i="60"/>
  <c r="E40" i="60"/>
  <c r="I40" i="60"/>
  <c r="K40" i="60"/>
  <c r="O40" i="60"/>
  <c r="B41" i="60"/>
  <c r="C41" i="60"/>
  <c r="E41" i="60"/>
  <c r="I41" i="60"/>
  <c r="K41" i="60"/>
  <c r="O41" i="60"/>
  <c r="B42" i="60"/>
  <c r="C42" i="60"/>
  <c r="D42" i="60"/>
  <c r="E42" i="60"/>
  <c r="I42" i="60"/>
  <c r="J42" i="60"/>
  <c r="K42" i="60"/>
  <c r="O42" i="60"/>
  <c r="B43" i="60"/>
  <c r="C43" i="60"/>
  <c r="E43" i="60"/>
  <c r="I43" i="60"/>
  <c r="K43" i="60"/>
  <c r="O43" i="60"/>
  <c r="B44" i="60"/>
  <c r="C44" i="60"/>
  <c r="E44" i="60"/>
  <c r="I44" i="60"/>
  <c r="K44" i="60"/>
  <c r="O44" i="60"/>
  <c r="B45" i="60"/>
  <c r="C45" i="60"/>
  <c r="E45" i="60"/>
  <c r="I45" i="60"/>
  <c r="K45" i="60"/>
  <c r="O45" i="60"/>
  <c r="B46" i="60"/>
  <c r="C46" i="60"/>
  <c r="E46" i="60"/>
  <c r="I46" i="60"/>
  <c r="K46" i="60"/>
  <c r="O46" i="60"/>
  <c r="B47" i="60"/>
  <c r="C47" i="60"/>
  <c r="E47" i="60"/>
  <c r="I47" i="60"/>
  <c r="K47" i="60"/>
  <c r="O47" i="60"/>
  <c r="B48" i="60"/>
  <c r="C48" i="60"/>
  <c r="E48" i="60"/>
  <c r="I48" i="60"/>
  <c r="K48" i="60"/>
  <c r="O48" i="60"/>
  <c r="B49" i="60"/>
  <c r="C49" i="60"/>
  <c r="E49" i="60"/>
  <c r="I49" i="60"/>
  <c r="K49" i="60"/>
  <c r="O49" i="60"/>
  <c r="B50" i="60"/>
  <c r="C50" i="60"/>
  <c r="D50" i="60"/>
  <c r="E50" i="60"/>
  <c r="I50" i="60"/>
  <c r="J50" i="60"/>
  <c r="K50" i="60"/>
  <c r="O50" i="60"/>
  <c r="B51" i="60"/>
  <c r="C51" i="60"/>
  <c r="E51" i="60"/>
  <c r="I51" i="60"/>
  <c r="K51" i="60"/>
  <c r="O51" i="60"/>
  <c r="B52" i="60"/>
  <c r="C52" i="60"/>
  <c r="E52" i="60"/>
  <c r="I52" i="60"/>
  <c r="K52" i="60"/>
  <c r="O52" i="60"/>
  <c r="B53" i="60"/>
  <c r="C53" i="60"/>
  <c r="D53" i="60"/>
  <c r="E53" i="60"/>
  <c r="I53" i="60"/>
  <c r="J53" i="60"/>
  <c r="K53" i="60"/>
  <c r="O53" i="60"/>
  <c r="B54" i="60"/>
  <c r="C54" i="60"/>
  <c r="E54" i="60"/>
  <c r="I54" i="60"/>
  <c r="K54" i="60"/>
  <c r="O54" i="60"/>
  <c r="B55" i="60"/>
  <c r="C55" i="60"/>
  <c r="E55" i="60"/>
  <c r="I55" i="60"/>
  <c r="K55" i="60"/>
  <c r="O55" i="60"/>
  <c r="B56" i="60"/>
  <c r="C56" i="60"/>
  <c r="E56" i="60"/>
  <c r="I56" i="60"/>
  <c r="K56" i="60"/>
  <c r="O56" i="60"/>
  <c r="B57" i="60"/>
  <c r="C57" i="60"/>
  <c r="E57" i="60"/>
  <c r="I57" i="60"/>
  <c r="K57" i="60"/>
  <c r="O57" i="60"/>
  <c r="B58" i="60"/>
  <c r="C58" i="60"/>
  <c r="D58" i="60"/>
  <c r="E58" i="60"/>
  <c r="I58" i="60"/>
  <c r="J58" i="60"/>
  <c r="K58" i="60"/>
  <c r="O58" i="60"/>
  <c r="B59" i="60"/>
  <c r="C59" i="60"/>
  <c r="E59" i="60"/>
  <c r="I59" i="60"/>
  <c r="K59" i="60"/>
  <c r="O59" i="60"/>
  <c r="B60" i="60"/>
  <c r="C60" i="60"/>
  <c r="D60" i="60"/>
  <c r="E60" i="60"/>
  <c r="I60" i="60"/>
  <c r="J60" i="60"/>
  <c r="K60" i="60"/>
  <c r="O60" i="60"/>
  <c r="B62" i="60"/>
  <c r="B63" i="60"/>
  <c r="D63" i="60"/>
  <c r="H63" i="60"/>
  <c r="J63" i="60"/>
  <c r="L63" i="60"/>
  <c r="N63" i="60"/>
</calcChain>
</file>

<file path=xl/sharedStrings.xml><?xml version="1.0" encoding="utf-8"?>
<sst xmlns="http://schemas.openxmlformats.org/spreadsheetml/2006/main" count="10369" uniqueCount="1608">
  <si>
    <t>SOUTH AFRICAN UNIT TRUST INDUSTRY</t>
  </si>
  <si>
    <t>QUARTER ENDED 31 MARCH 2005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</si>
  <si>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</si>
  <si>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</si>
  <si>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</si>
  <si>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</si>
  <si>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</si>
  <si>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</si>
  <si>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</si>
  <si>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31/03/2005</t>
  </si>
  <si>
    <t>31/12/2004</t>
  </si>
  <si>
    <t>RM</t>
  </si>
  <si>
    <t xml:space="preserve"> %</t>
  </si>
  <si>
    <t>DOMESTIC FUNDS</t>
  </si>
  <si>
    <t>WORLDWIDE FUNDS</t>
  </si>
  <si>
    <t>FOREIGN FUNDS</t>
  </si>
  <si>
    <t>REGIONAL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</si>
  <si>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</si>
  <si>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</si>
  <si>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</si>
  <si>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</si>
  <si>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</si>
  <si>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</si>
  <si>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</si>
  <si>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</si>
  <si>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</si>
  <si>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</si>
  <si>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</si>
  <si>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</si>
  <si>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</si>
  <si>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</si>
  <si>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</si>
  <si>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</si>
  <si>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</si>
  <si>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</si>
  <si>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</si>
  <si>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</si>
  <si>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</si>
  <si>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</si>
  <si>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</si>
  <si>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</si>
  <si>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</si>
  <si>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</si>
  <si>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</si>
  <si>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</si>
  <si>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</si>
  <si>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</si>
  <si>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</si>
  <si>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</si>
  <si>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</si>
  <si>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</si>
  <si>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</si>
  <si>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</si>
  <si>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</si>
  <si>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</si>
  <si>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</si>
  <si>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</si>
  <si>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</si>
  <si>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</si>
  <si>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</si>
  <si>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</si>
  <si>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</si>
  <si>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</si>
  <si>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</si>
  <si>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</si>
  <si>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</si>
  <si>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</si>
  <si>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</si>
  <si>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Flexible Property funds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</si>
  <si>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</si>
  <si>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</si>
  <si>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</si>
  <si>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</si>
  <si>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</si>
  <si>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</si>
  <si>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</si>
  <si>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</si>
  <si>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</si>
  <si>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</si>
  <si>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</si>
  <si>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</si>
  <si>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</si>
  <si>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</si>
  <si>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</si>
  <si>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</si>
  <si>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</si>
  <si>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</si>
  <si>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</si>
  <si>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</si>
  <si>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</si>
  <si>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UNIT TRUST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</si>
  <si>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</si>
  <si>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</si>
  <si>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</si>
  <si>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</si>
  <si>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</si>
  <si>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</si>
  <si>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</si>
  <si>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</si>
  <si>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</si>
  <si>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</si>
  <si>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</si>
  <si>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</si>
  <si>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</si>
  <si>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</si>
  <si>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</si>
  <si>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</si>
  <si>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</si>
  <si>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</si>
  <si>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</si>
  <si>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</si>
  <si>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</si>
  <si>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</si>
  <si>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</si>
  <si>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</si>
  <si>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</si>
  <si>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</si>
  <si>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</si>
  <si>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</si>
  <si>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</si>
  <si>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</si>
  <si>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</si>
  <si>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</si>
  <si>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</si>
  <si>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</si>
  <si>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</si>
  <si>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</si>
  <si>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</si>
  <si>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</si>
  <si>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</si>
  <si>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</si>
  <si>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</si>
  <si>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</si>
  <si>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</si>
  <si>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</si>
  <si>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</si>
  <si>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</si>
  <si>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</si>
  <si>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</si>
  <si>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</si>
  <si>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</si>
  <si>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</si>
  <si>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</si>
  <si>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</si>
  <si>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</si>
  <si>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</si>
  <si>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</si>
  <si>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</si>
  <si>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</si>
  <si>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</si>
  <si>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</si>
  <si>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</si>
  <si>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</si>
  <si>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</si>
  <si>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</si>
  <si>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</si>
  <si>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</si>
  <si>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</si>
  <si>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</si>
  <si>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</si>
  <si>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</si>
  <si>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</si>
  <si>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</si>
  <si>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</si>
  <si>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</si>
  <si>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</si>
  <si>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</si>
  <si>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</si>
  <si>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</si>
  <si>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</si>
  <si>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</si>
  <si>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</si>
  <si>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</si>
  <si>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</si>
  <si>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</si>
  <si>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</si>
  <si>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</si>
  <si>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</si>
  <si>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</si>
  <si>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</si>
  <si>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</si>
  <si>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</si>
  <si>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</si>
  <si>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</si>
  <si>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</si>
  <si>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</si>
  <si>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</si>
  <si>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</si>
  <si>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</si>
  <si>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</si>
  <si>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</si>
  <si>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</si>
  <si>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</si>
  <si>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</si>
  <si>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</si>
  <si>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</si>
  <si>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</si>
  <si>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</si>
  <si>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</si>
  <si>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</si>
  <si>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</si>
  <si>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</si>
  <si>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</si>
  <si>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</si>
  <si>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</si>
  <si>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</si>
  <si>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</si>
  <si>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</si>
  <si>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</si>
  <si>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</si>
  <si>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</si>
  <si>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</si>
  <si>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</si>
  <si>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</si>
  <si>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</si>
  <si>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</si>
  <si>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</si>
  <si>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</si>
  <si>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</si>
  <si>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</si>
  <si>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</si>
  <si>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</si>
  <si>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</si>
  <si>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</si>
  <si>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</si>
  <si>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</si>
  <si>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</si>
  <si>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</si>
  <si>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</si>
  <si>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</si>
  <si>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</si>
  <si>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</si>
  <si>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</si>
  <si>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</si>
  <si>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</si>
  <si>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</si>
  <si>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</si>
  <si>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</si>
  <si>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</si>
  <si>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</si>
  <si>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</si>
  <si>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</si>
  <si>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</si>
  <si>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</si>
  <si>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</si>
  <si>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</si>
  <si>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</si>
  <si>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</si>
  <si>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</si>
  <si>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</si>
  <si>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Real Estate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</si>
  <si>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</si>
  <si>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</si>
  <si>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</si>
  <si>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</si>
  <si>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</si>
  <si>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</si>
  <si>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</si>
  <si>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</si>
  <si>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</si>
  <si>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</si>
  <si>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</si>
  <si>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</si>
  <si>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</si>
  <si>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</si>
  <si>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</si>
  <si>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</si>
  <si>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</si>
  <si>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</si>
  <si>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</si>
  <si>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</si>
  <si>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</si>
  <si>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</si>
  <si>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</si>
  <si>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</si>
  <si>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>OTHER FUNDS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</si>
  <si>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</si>
  <si>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</si>
  <si>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</si>
  <si>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</si>
  <si>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</si>
  <si>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</si>
  <si>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</si>
  <si>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</si>
  <si>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</si>
  <si>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</si>
  <si>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</si>
  <si>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</si>
  <si>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</si>
  <si>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</si>
  <si>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</si>
  <si>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</si>
  <si>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</si>
  <si>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</si>
  <si>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</si>
  <si>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</si>
  <si>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</si>
  <si>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>31/12/2002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</si>
  <si>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</si>
  <si>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</si>
  <si>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</si>
  <si>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</si>
  <si>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</si>
  <si>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</si>
  <si>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</si>
  <si>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</si>
  <si>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</si>
  <si>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</si>
  <si>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</si>
  <si>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</si>
  <si>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</si>
  <si>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</si>
  <si>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</si>
  <si>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</si>
  <si>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</si>
  <si>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</si>
  <si>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</si>
  <si>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</si>
  <si>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</si>
  <si>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</si>
  <si>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</si>
  <si>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</si>
  <si>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</si>
  <si>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</si>
  <si>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</si>
  <si>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</si>
  <si>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</si>
  <si>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</si>
  <si>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</si>
  <si>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</si>
  <si>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</si>
  <si>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</si>
  <si>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</si>
  <si>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</si>
  <si>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</si>
  <si>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</si>
  <si>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</si>
  <si>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</si>
  <si>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</si>
  <si>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</si>
  <si>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</si>
  <si>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31 MARCH 2005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</si>
  <si>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</si>
  <si>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</si>
  <si>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(311)</t>
  </si>
  <si>
    <t>Equity - General Funds (50)</t>
  </si>
  <si>
    <t>FTSE/JSE ALL SHARE INDEX</t>
  </si>
  <si>
    <t>INFLATION - HEADLINE</t>
  </si>
  <si>
    <t>INFLATION - CORE</t>
  </si>
  <si>
    <t>CPIX</t>
  </si>
  <si>
    <t>INDUSTRY AVERAGE</t>
  </si>
  <si>
    <t>Equity - Growth Funds (7)</t>
  </si>
  <si>
    <t>Equity - Value Funds (7)</t>
  </si>
  <si>
    <t>Equity - Large cap Funds (7)</t>
  </si>
  <si>
    <t>FTSE/JSE TOP 40 INDEX</t>
  </si>
  <si>
    <t>-</t>
  </si>
  <si>
    <t>Equity - Smaller Companies Funds (8)</t>
  </si>
  <si>
    <t>FTSE/JSE MIDCAP: SMALLCAP: FLEDGLING</t>
  </si>
  <si>
    <t>Equity - Varied Specialist Funds (5)</t>
  </si>
  <si>
    <t>Equity - Resources and Basic Industries Funds (8)</t>
  </si>
  <si>
    <t>FTSE/JSE RESOURCES &amp; BASIC INDUSTRIES</t>
  </si>
  <si>
    <t>Equity - Industrial Funds (8)</t>
  </si>
  <si>
    <t>FTSE/JSE Industrial Index</t>
  </si>
  <si>
    <t>Equity - Financial &amp; Industrial Sector Funds (1)</t>
  </si>
  <si>
    <t>FTSE/JSE ALL SHARE ex RESOURCES</t>
  </si>
  <si>
    <t>Equity - Financial Sector Funds (8)</t>
  </si>
  <si>
    <t>FTSE/JSE FINANCIAL INDEX</t>
  </si>
  <si>
    <t>Asset Allocation - Prudential Low Equity Funds (13)</t>
  </si>
  <si>
    <t>Asset Allocation - Prudential Medium Equity Funds (33)</t>
  </si>
  <si>
    <t>Asset Allocation - Prudential High Equity Funds (10)</t>
  </si>
  <si>
    <t>Asset Allocation - Flexible Funds (28)</t>
  </si>
  <si>
    <t>Asset Allocation - Targeted Absolute &amp; Real Return Funds (24)</t>
  </si>
  <si>
    <t>Asset Allocation - Flexible Property Funds (17)</t>
  </si>
  <si>
    <t>Fixed Interest - Bond Funds (19)</t>
  </si>
  <si>
    <t>ALL BOND INDEX</t>
  </si>
  <si>
    <t>BEASSA ALL BOND INDEX</t>
  </si>
  <si>
    <t>Fixed Interest - Income Funds (11)</t>
  </si>
  <si>
    <t>JSE 0 - 3 YR BOND INDEX</t>
  </si>
  <si>
    <t>JSE 0 - 3 YR BEASSA BOND INDEX</t>
  </si>
  <si>
    <t>Fixed Interest - Varied Specialist Funds (28)</t>
  </si>
  <si>
    <t>UNIT TRUST SECTOR PERFORMANCE FOR LUMP SUM INVESTMENT TO 30 SEPTEMBER 2003</t>
  </si>
  <si>
    <t>Fixed Interest - Money Market Funds (19)</t>
  </si>
  <si>
    <t>ALEXANDER FORBES INEX</t>
  </si>
  <si>
    <t>WORLDWIDE (13)</t>
  </si>
  <si>
    <t>Equity - Varied Specialist Funds (3)</t>
  </si>
  <si>
    <t>Equity - Technology Sector Funds (4)</t>
  </si>
  <si>
    <t>Asset Allocation - Flexible Funds (6)</t>
  </si>
  <si>
    <t>FOREIGN (63)</t>
  </si>
  <si>
    <t>Equity - General Funds (26)</t>
  </si>
  <si>
    <t>MORGAN STANLEY CAPITAL WORLD INDEX</t>
  </si>
  <si>
    <t>Asset Allocation - Flexible Funds (19)</t>
  </si>
  <si>
    <t>Fixed Interest - Bond Funds (9)</t>
  </si>
  <si>
    <t>JP MORGAN GLOBAL BOND INDEX</t>
  </si>
  <si>
    <t>Fixed Interest - Varied Specialist Funds (6)</t>
  </si>
  <si>
    <t>REGIONAL FUNDS (14)</t>
  </si>
  <si>
    <t>Equity - General Funds (9)</t>
  </si>
  <si>
    <t>Equity - Varied Specialist Funds (1)</t>
  </si>
  <si>
    <t>Fixed Interest - Varied Specialist Funds (4)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</si>
  <si>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</si>
  <si>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</si>
  <si>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</si>
  <si>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31 MARCH 2005</t>
  </si>
  <si>
    <t>Equity - Varied Specialist Funds (4)</t>
  </si>
  <si>
    <t>Equity - Industrial Sector Funds (8)</t>
  </si>
  <si>
    <t>FTSE/JSE ALL SHARE Industrial Index</t>
  </si>
  <si>
    <t>Asset Allocation - Prudential Low Equity Funds(13)</t>
  </si>
  <si>
    <t>Asset Allocation - Targeted Absolute Return Funds (24)</t>
  </si>
  <si>
    <t>UNIT TRUST SECTOR PERFORMANCE FOR LEVEL MONTHLY INVESTMENT TO 30 SEPTEMBER 2003</t>
  </si>
  <si>
    <t>ALEXANDER FORBES INDEX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</si>
  <si>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</si>
  <si>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</si>
  <si>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</si>
  <si>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</si>
  <si>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</si>
  <si>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</si>
  <si>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</si>
  <si>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</si>
  <si>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</si>
  <si>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</si>
  <si>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CAPSTONE ACTIVE</t>
  </si>
  <si>
    <t>COMMUNITY</t>
  </si>
  <si>
    <t>BLUE HORIZON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</si>
  <si>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</si>
  <si>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</si>
  <si>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</si>
  <si>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</si>
  <si>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</si>
  <si>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</si>
  <si>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</si>
  <si>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EQUITY FOF</t>
  </si>
  <si>
    <t>HIGH DIVIDEND PORTFOLIO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</si>
  <si>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</si>
  <si>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</si>
  <si>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</si>
  <si>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</si>
  <si>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</si>
  <si>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</si>
  <si>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</si>
  <si>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</si>
  <si>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</si>
  <si>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</si>
  <si>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</si>
  <si>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</si>
  <si>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</si>
  <si>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</si>
  <si>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Equity TP</t>
  </si>
  <si>
    <t>CORONATION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</si>
  <si>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</si>
  <si>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</si>
  <si>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</si>
  <si>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</si>
  <si>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</si>
  <si>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</si>
  <si>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</si>
  <si>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</si>
  <si>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</si>
  <si>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</si>
  <si>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EARTH EQUITY</t>
  </si>
  <si>
    <t>ALBARAKA</t>
  </si>
  <si>
    <t>ACTIVE QUANTS</t>
  </si>
  <si>
    <t>GENERAL EQUITY</t>
  </si>
  <si>
    <t>ALL SHARE TRACKER</t>
  </si>
  <si>
    <t>EQUITY PORTFOLIO</t>
  </si>
  <si>
    <t>INDEX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</si>
  <si>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</si>
  <si>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</si>
  <si>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</si>
  <si>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</si>
  <si>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</si>
  <si>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</si>
  <si>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</si>
  <si>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</si>
  <si>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</si>
  <si>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</si>
  <si>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MATADOR</t>
  </si>
  <si>
    <t>MCUBED</t>
  </si>
  <si>
    <t>METROPOLITAN</t>
  </si>
  <si>
    <t>MOMENTUM (Futuregrowth)</t>
  </si>
  <si>
    <t>NEDBANK</t>
  </si>
  <si>
    <t>EQUITY FEEDER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</si>
  <si>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</si>
  <si>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</si>
  <si>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</si>
  <si>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</si>
  <si>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</si>
  <si>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</si>
  <si>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</si>
  <si>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DOMESTIC  EQUITY</t>
  </si>
  <si>
    <t>OASIS</t>
  </si>
  <si>
    <t>OLD MUTUAL</t>
  </si>
  <si>
    <t>POLARIS</t>
  </si>
  <si>
    <t>PRESCIENT EQUITY</t>
  </si>
  <si>
    <t>PRUDENTIAL</t>
  </si>
  <si>
    <t>PSG APLHEN</t>
  </si>
  <si>
    <t>RE: CM</t>
  </si>
  <si>
    <t>RMB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</si>
  <si>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</si>
  <si>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</si>
  <si>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</si>
  <si>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</si>
  <si>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</si>
  <si>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</si>
  <si>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</si>
  <si>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</si>
  <si>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OPTIMISER</t>
  </si>
  <si>
    <t>CORE VALUE</t>
  </si>
  <si>
    <t>PERFORMANCE FOF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</si>
  <si>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</si>
  <si>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</si>
  <si>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</si>
  <si>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</si>
  <si>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</si>
  <si>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</si>
  <si>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</si>
  <si>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</si>
  <si>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</si>
  <si>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</si>
  <si>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SAGE INSTITUTIONAL</t>
  </si>
  <si>
    <t>SANLAM</t>
  </si>
  <si>
    <t>VALUEGRO</t>
  </si>
  <si>
    <t>STRUCTURED EQUITY</t>
  </si>
  <si>
    <t>SA EQUITY</t>
  </si>
  <si>
    <t>MULTI-FOCUS FOF</t>
  </si>
  <si>
    <t>GEN EQUITY ONE</t>
  </si>
  <si>
    <t>AGG EQUITY ONE</t>
  </si>
  <si>
    <t>GEN EQUITY TWO</t>
  </si>
  <si>
    <t>PROSPERITY</t>
  </si>
  <si>
    <t>WEALTH BUILDER</t>
  </si>
  <si>
    <t>INST AGGRESSIVE FOF</t>
  </si>
  <si>
    <t>GENERAL INST</t>
  </si>
  <si>
    <t>DOMESTIC - EQUITY</t>
  </si>
  <si>
    <t>GROWTH FUNDS</t>
  </si>
  <si>
    <t>INVESTEC</t>
  </si>
  <si>
    <t>PSG ALPHEN</t>
  </si>
  <si>
    <t>RMB STRATEGIC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</si>
  <si>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</si>
  <si>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</si>
  <si>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</si>
  <si>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</si>
  <si>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</si>
  <si>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</si>
  <si>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</si>
  <si>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</si>
  <si>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</si>
  <si>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</si>
  <si>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</si>
  <si>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>SANLAM'</t>
  </si>
  <si>
    <t>EMERGING VALUE</t>
  </si>
  <si>
    <t xml:space="preserve">VALUE </t>
  </si>
  <si>
    <t>DIVIDEND MAXIMISER</t>
  </si>
  <si>
    <t>VALUE INSTITUTIONAL</t>
  </si>
  <si>
    <t>LARGE CAP FUNDS</t>
  </si>
  <si>
    <t>KAGISO TOP 40</t>
  </si>
  <si>
    <t>MCUBED AGGRESS</t>
  </si>
  <si>
    <t>RMB TOP 40</t>
  </si>
  <si>
    <t>SATRIX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</si>
  <si>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</si>
  <si>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</si>
  <si>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</si>
  <si>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</si>
  <si>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</si>
  <si>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</si>
  <si>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</si>
  <si>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</si>
  <si>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</si>
  <si>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</si>
  <si>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</si>
  <si>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</si>
  <si>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</si>
  <si>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</si>
  <si>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</si>
  <si>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</si>
  <si>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</si>
  <si>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</si>
  <si>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</si>
  <si>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</si>
  <si>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</si>
  <si>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</si>
  <si>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</si>
  <si>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Chemicals, oils &amp; plastics</t>
  </si>
  <si>
    <t>GOLD SECTOR FUNDS</t>
  </si>
  <si>
    <t>STANDARD BANK</t>
  </si>
  <si>
    <t>GOLD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</si>
  <si>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</si>
  <si>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</si>
  <si>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</si>
  <si>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</si>
  <si>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</si>
  <si>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</si>
  <si>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</si>
  <si>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</si>
  <si>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RAND PROTECTOR</t>
  </si>
  <si>
    <t>DIVIDEND GROWTH</t>
  </si>
  <si>
    <t>subtotal</t>
  </si>
  <si>
    <t>PRESCIENT POSITIVE RETURN</t>
  </si>
  <si>
    <t>PRESCIENT MID CAP</t>
  </si>
  <si>
    <t>PERSONAL TRUST</t>
  </si>
  <si>
    <t>SANLAM INST SPECIAL</t>
  </si>
  <si>
    <t xml:space="preserve">PLEXUS DOMESTIC </t>
  </si>
  <si>
    <t>HIGH YIELD GROWTH</t>
  </si>
  <si>
    <t>OPPORTUNITIES FUND</t>
  </si>
  <si>
    <t>EQUITY PORTFOLIO BUILDER</t>
  </si>
  <si>
    <t>PROPERTY EQUITY</t>
  </si>
  <si>
    <t>CONSUMER</t>
  </si>
  <si>
    <t>INDI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</si>
  <si>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</si>
  <si>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</si>
  <si>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</si>
  <si>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</si>
  <si>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</si>
  <si>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</si>
  <si>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</si>
  <si>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FINI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</si>
  <si>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</si>
  <si>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</si>
  <si>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</si>
  <si>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</si>
  <si>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</si>
  <si>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</si>
  <si>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</si>
  <si>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</si>
  <si>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</si>
  <si>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</si>
  <si>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</si>
  <si>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</si>
  <si>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</si>
  <si>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</si>
  <si>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</si>
  <si>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</si>
  <si>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</si>
  <si>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</si>
  <si>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</si>
  <si>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</si>
  <si>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</si>
  <si>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</si>
  <si>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</si>
  <si>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</si>
  <si>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>PSG</t>
  </si>
  <si>
    <t>BRAIT/SIS</t>
  </si>
  <si>
    <t>ALLROUNDER</t>
  </si>
  <si>
    <t>PRUDENTIAL FOF</t>
  </si>
  <si>
    <t>INTERN FOF</t>
  </si>
  <si>
    <t>GLOBAL EQUITY FOF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</si>
  <si>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</si>
  <si>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</si>
  <si>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</si>
  <si>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</si>
  <si>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</si>
  <si>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</si>
  <si>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</si>
  <si>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</si>
  <si>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</si>
  <si>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</si>
  <si>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</si>
  <si>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</si>
  <si>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</si>
  <si>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>Absa Income Fund</t>
  </si>
  <si>
    <t>Allan Gray Equity Fund</t>
  </si>
  <si>
    <t xml:space="preserve">ASHBURTON STER CASH           </t>
  </si>
  <si>
    <t>FCIS</t>
  </si>
  <si>
    <t>PSG Alphen Flexible Fund</t>
  </si>
  <si>
    <t>Coronation Money Market Fund</t>
  </si>
  <si>
    <t>SIS Bond Index Fund</t>
  </si>
  <si>
    <t>Coronation Top 20 Fund</t>
  </si>
  <si>
    <t>Investec Value Fund A Class</t>
  </si>
  <si>
    <t>Investec High Income</t>
  </si>
  <si>
    <t xml:space="preserve">ORBIS GLOBAL EQUITY           </t>
  </si>
  <si>
    <t>ALLAN GRAY MONEY MARKET</t>
  </si>
  <si>
    <t>Coronation Property Equity Fund</t>
  </si>
  <si>
    <t>SIS Equity Fund</t>
  </si>
  <si>
    <t>Coronation Resources Fund</t>
  </si>
  <si>
    <t>Nedbank Rainmaker Fund</t>
  </si>
  <si>
    <t>Old Mutual Mining &amp; Res</t>
  </si>
  <si>
    <t xml:space="preserve">ORBIS JAPAN EQ FD EU          </t>
  </si>
  <si>
    <t>Investec Value Fund</t>
  </si>
  <si>
    <t xml:space="preserve">Investec Commodity Fund </t>
  </si>
  <si>
    <t>SIS Property Equity Fund</t>
  </si>
  <si>
    <t>RMB Equity Fund</t>
  </si>
  <si>
    <t>RMB Property</t>
  </si>
  <si>
    <t>INVESTEC GLOBAL STRA VALUE FUND</t>
  </si>
  <si>
    <t>Marriot Property Equity Fund</t>
  </si>
  <si>
    <t>SIS Top 100 Fund</t>
  </si>
  <si>
    <t>Liberty Global Fund Class A</t>
  </si>
  <si>
    <t>Investec Equity</t>
  </si>
  <si>
    <t>ABSA Flexible</t>
  </si>
  <si>
    <t>INVESTEC STER MONEY FUND</t>
  </si>
  <si>
    <t>PSG Alphen Growth Fund</t>
  </si>
  <si>
    <t>Old Mutual High Yield Opportunity Fund</t>
  </si>
  <si>
    <t>Sanlam Money Market Fund</t>
  </si>
  <si>
    <t>Old Mutual Money Market Fund</t>
  </si>
  <si>
    <t>Standard Bank Money Market Fund</t>
  </si>
  <si>
    <t>STANLIB Industrial Fund</t>
  </si>
  <si>
    <t>Stanlib Bond Fund</t>
  </si>
  <si>
    <t>STANLIB Institutional Property Fund</t>
  </si>
  <si>
    <t>STANLIB Resources Fund</t>
  </si>
  <si>
    <t>STANLIB RSA Small Cap Fund</t>
  </si>
  <si>
    <t>TOTAL DOMESTIC UNIT TRUSTS</t>
  </si>
  <si>
    <t>TOTAL FOREIGN SCHEMES</t>
  </si>
  <si>
    <t>TOTAL UNIT TRUSTS</t>
  </si>
  <si>
    <t>BLUE HORIZON INVESCO</t>
  </si>
  <si>
    <t>INFLATION PLUS 7-9</t>
  </si>
  <si>
    <t>GLOBAL CONS FOF</t>
  </si>
  <si>
    <t>GLOBAL BAL FOF</t>
  </si>
  <si>
    <t>GLOBAL AGG FOF</t>
  </si>
  <si>
    <t>GLOBAL CURRENCY FOF</t>
  </si>
  <si>
    <t>GLOBAL LIQUIDITY FOF</t>
  </si>
  <si>
    <t>INT VALUE FOF</t>
  </si>
  <si>
    <t>INT ACTIVE FOF</t>
  </si>
  <si>
    <t>INT EQUITY FOF</t>
  </si>
  <si>
    <t>INT RELATIVE VALUE FOF</t>
  </si>
  <si>
    <t>GLOBAL INDEX FOF</t>
  </si>
  <si>
    <t>BALANCED FOF</t>
  </si>
  <si>
    <t>Orbis Global Equity USD</t>
  </si>
  <si>
    <t>CF Morant Wright Jpn Fnd</t>
  </si>
  <si>
    <t>Goldman Sachs Fund</t>
  </si>
  <si>
    <t>FUTUREGROWTH BOND</t>
  </si>
  <si>
    <t>Brandes Global Eq</t>
  </si>
  <si>
    <t>CF Odey Jpn Fnd</t>
  </si>
  <si>
    <t>JP Morgan Euro Call Acct</t>
  </si>
  <si>
    <t>FUTUREGROWTH CORE EQUITY</t>
  </si>
  <si>
    <t>GMO Developed Wolld Eq</t>
  </si>
  <si>
    <t>Odey Opus Fund</t>
  </si>
  <si>
    <t>Coronation Money Market B</t>
  </si>
  <si>
    <t>Comgest Nouvelle Asie</t>
  </si>
  <si>
    <t>Coronation Cash Plus Fund</t>
  </si>
  <si>
    <t>Copper Spire Fund</t>
  </si>
  <si>
    <t>Close Finsbury North Amer</t>
  </si>
  <si>
    <t>GLG Cap Appreciation FndM</t>
  </si>
  <si>
    <t>GLG Cap App Fnd Class L</t>
  </si>
  <si>
    <t>UOB Kinetics Paradigm Fd</t>
  </si>
  <si>
    <t>Lancer Incorporated</t>
  </si>
  <si>
    <t>Odey Pan European Fund</t>
  </si>
  <si>
    <t>Wanger US Smaller Co Fund</t>
  </si>
  <si>
    <t>JO Hambro European Fund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</si>
  <si>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</si>
  <si>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</si>
  <si>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</si>
  <si>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</si>
  <si>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</si>
  <si>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</si>
  <si>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</si>
  <si>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</si>
  <si>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</si>
  <si>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</si>
  <si>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CONSERVATIVE FOF</t>
  </si>
  <si>
    <t>BoE Bond Fund</t>
  </si>
  <si>
    <t>IS Multi-Manager Equity</t>
  </si>
  <si>
    <t>BoE Cash Plus Fund</t>
  </si>
  <si>
    <t>IS Pure Fixed Interest</t>
  </si>
  <si>
    <t>BoE Core Equity Fund</t>
  </si>
  <si>
    <t>IS Superior Cash</t>
  </si>
  <si>
    <t>BoE Property Equity Fund</t>
  </si>
  <si>
    <t>IS Income</t>
  </si>
  <si>
    <t>Nedbank Rainmaker Fund A Class</t>
  </si>
  <si>
    <t>IS Property</t>
  </si>
  <si>
    <t>Investec Equity Fund Class B</t>
  </si>
  <si>
    <t>IS Real Return</t>
  </si>
  <si>
    <t>Allan Gray Optimal Fund</t>
  </si>
  <si>
    <t>Nedbank Inflation Beater Fund Class A</t>
  </si>
  <si>
    <t>BoE Small &amp; Mid Cap &amp; Equity Fund</t>
  </si>
  <si>
    <t>Old Mutual High Yield Opp Fund Class B1</t>
  </si>
  <si>
    <t>Old Mutual Dynamic Floor Fund Class B1</t>
  </si>
  <si>
    <t>RMB Equity Fund Class A</t>
  </si>
  <si>
    <t>XS GUARDED</t>
  </si>
  <si>
    <t>XS ENHANCED</t>
  </si>
  <si>
    <t>XS DIVERSIFIED</t>
  </si>
  <si>
    <t>XS ACCELERATED</t>
  </si>
  <si>
    <t>EFFICIENT</t>
  </si>
  <si>
    <t>EFFICIENT FRONTIERS</t>
  </si>
  <si>
    <t>FOF</t>
  </si>
  <si>
    <t>GUARDED FOF</t>
  </si>
  <si>
    <t>DIVERSIFIED FOF</t>
  </si>
  <si>
    <t>FLEXIBLE FOF</t>
  </si>
  <si>
    <t>AGGRESSIVE FOF</t>
  </si>
  <si>
    <t xml:space="preserve">Nedbank Equity Fund Class A </t>
  </si>
  <si>
    <t>Local Funds</t>
  </si>
  <si>
    <t>Nedbank Rainmaker Fund Class A</t>
  </si>
  <si>
    <t>Nedbank Managed Fund Class A</t>
  </si>
  <si>
    <t>Nedbank Global Equity Feeder Fund Class A</t>
  </si>
  <si>
    <t>Nedbank Global Balanced Fund Class A</t>
  </si>
  <si>
    <t>Nedbank Flexible Income Fund Class A</t>
  </si>
  <si>
    <t>Nedbank Money Market Fund Class R</t>
  </si>
  <si>
    <t>MOMENTUM</t>
  </si>
  <si>
    <t>ANALYTICS CAUTIOUS</t>
  </si>
  <si>
    <t>MOM AGG EQUITY FOF</t>
  </si>
  <si>
    <t>MOM MOD EQUITY FOF</t>
  </si>
  <si>
    <t>MOM AGG PRUDENTIAL FOF</t>
  </si>
  <si>
    <t>MOM BAL PRUD FOF</t>
  </si>
  <si>
    <t>MOM BOND FOF</t>
  </si>
  <si>
    <t>MOM BAL INCOME FOF</t>
  </si>
  <si>
    <t>DYNAMIC FOF</t>
  </si>
  <si>
    <t>INTERNATIONAL EQUITY FOF</t>
  </si>
  <si>
    <t>MULTI MNGR BALANCED FOF</t>
  </si>
  <si>
    <t>Total foreign other assets</t>
  </si>
  <si>
    <t>Nedbank Rainmaker</t>
  </si>
  <si>
    <t>Coronation Financial</t>
  </si>
  <si>
    <t>Investec Gilt Fund</t>
  </si>
  <si>
    <t>Futuregrowth Core Equity</t>
  </si>
  <si>
    <t>Coronation Aggressive Absolute</t>
  </si>
  <si>
    <t>Alliance Capital Global Growth Trends Fund</t>
  </si>
  <si>
    <t xml:space="preserve">Investec Managed Equity </t>
  </si>
  <si>
    <t>Investec Gilt fund</t>
  </si>
  <si>
    <t>Coronation Optimum Growth</t>
  </si>
  <si>
    <t>Liberty Bond Fund</t>
  </si>
  <si>
    <t>Kagiso Protector</t>
  </si>
  <si>
    <t>Interneuron Freestyle</t>
  </si>
  <si>
    <t>Marvin &amp; Palmer Global Equity LP</t>
  </si>
  <si>
    <t>Marriot Property Equity</t>
  </si>
  <si>
    <t>Investec Growth</t>
  </si>
  <si>
    <t>Investec Gilt Fund B</t>
  </si>
  <si>
    <t>RMB Absolute Focus</t>
  </si>
  <si>
    <t>Prudential High Yield Domestic Bond</t>
  </si>
  <si>
    <t>Sanlam General Trust</t>
  </si>
  <si>
    <t>ReCM Core Managed Fund</t>
  </si>
  <si>
    <t>Liberty Bond Fund B1</t>
  </si>
  <si>
    <t>Investec Opportunity</t>
  </si>
  <si>
    <t>Investec Managed Equity fund - Class B</t>
  </si>
  <si>
    <t>Foord Equity</t>
  </si>
  <si>
    <t>Fraters Earth Equity</t>
  </si>
  <si>
    <t>Marriott Prop Income</t>
  </si>
  <si>
    <t>Liberty QuantsF B1</t>
  </si>
  <si>
    <t>African Harvest Rainmaker Equity fund</t>
  </si>
  <si>
    <t>Investec Growth B</t>
  </si>
  <si>
    <t>RMB Maximum Income Fund</t>
  </si>
  <si>
    <t>Marriott Income A</t>
  </si>
  <si>
    <t>Stanlib Income Fund R</t>
  </si>
  <si>
    <t>Sanlam General Equity A</t>
  </si>
  <si>
    <t>RMB Money Market</t>
  </si>
  <si>
    <t>Investec Money Market</t>
  </si>
  <si>
    <t>Investec Cash Plus</t>
  </si>
  <si>
    <t xml:space="preserve">Liberty Bond Fund </t>
  </si>
  <si>
    <t>Old Mutual</t>
  </si>
  <si>
    <t>INTERNEURON MULTI MANAGED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</si>
  <si>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</si>
  <si>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</si>
  <si>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</si>
  <si>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</si>
  <si>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</si>
  <si>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</si>
  <si>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</si>
  <si>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Investec Managed Equity</t>
  </si>
  <si>
    <t>IS Strategic Global Eq</t>
  </si>
  <si>
    <t>IS Strategic Global Bond</t>
  </si>
  <si>
    <t>IS Strategic Global US Dollar</t>
  </si>
  <si>
    <t>OLD Mutual Enhanced</t>
  </si>
  <si>
    <t>Fraters Real Income</t>
  </si>
  <si>
    <t>Prescient Quantplus</t>
  </si>
  <si>
    <t>Investec Gilt</t>
  </si>
  <si>
    <t>Prudential Inflation Plus</t>
  </si>
  <si>
    <t>RE: CM Core Managed</t>
  </si>
  <si>
    <t>OLD Mutual High Yield</t>
  </si>
  <si>
    <t>Prudential High Yield Bond</t>
  </si>
  <si>
    <t>Sanlam Inflation Linked</t>
  </si>
  <si>
    <t>RMB High Tide</t>
  </si>
  <si>
    <t>Stanlib Prop Income</t>
  </si>
  <si>
    <t>Metlife Money market fund</t>
  </si>
  <si>
    <t>Coronation Strategic Inco</t>
  </si>
  <si>
    <t>Coronation Property</t>
  </si>
  <si>
    <t>Coronation Market Plus</t>
  </si>
  <si>
    <t>Stanlib Income</t>
  </si>
  <si>
    <t xml:space="preserve">MCUBED 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</si>
  <si>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</si>
  <si>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</si>
  <si>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</si>
  <si>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</si>
  <si>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</si>
  <si>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</si>
  <si>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</si>
  <si>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m Cubed Large Cap</t>
  </si>
  <si>
    <t>m Cubed Alsi40</t>
  </si>
  <si>
    <t>m Cubed Active Bond</t>
  </si>
  <si>
    <t>Marriott Property Equity Fund</t>
  </si>
  <si>
    <t>ABSA Rand Protector Fund</t>
  </si>
  <si>
    <t>m Cubed Focused Equity</t>
  </si>
  <si>
    <t>m Cubed Focussed Equity</t>
  </si>
  <si>
    <t xml:space="preserve">m Cubed Bond </t>
  </si>
  <si>
    <t>Marriott Property Income Fund</t>
  </si>
  <si>
    <t>Allan Gray Global FOF</t>
  </si>
  <si>
    <t xml:space="preserve">m Cubed ALSI40 </t>
  </si>
  <si>
    <t>m Cubed Aggressive Gro</t>
  </si>
  <si>
    <t xml:space="preserve">m Cubed Managed Bond </t>
  </si>
  <si>
    <t>Marriott Core Income</t>
  </si>
  <si>
    <t>Marriott Money Market</t>
  </si>
  <si>
    <t>Corronation Top 20</t>
  </si>
  <si>
    <t>m Cubed Agg Small Cap Growth</t>
  </si>
  <si>
    <t>m Cubed Hi Gro</t>
  </si>
  <si>
    <t>Marriott Dividend Growth Fund</t>
  </si>
  <si>
    <t>Marriott Income</t>
  </si>
  <si>
    <t>Investec Value</t>
  </si>
  <si>
    <t>m Cubed Agg Small Cap Value</t>
  </si>
  <si>
    <t>m Cubed Emerging Gro</t>
  </si>
  <si>
    <t>Marriott Income Growth Feeder</t>
  </si>
  <si>
    <t>Marriott Global Income Fund</t>
  </si>
  <si>
    <t>Nedbank rainmaker</t>
  </si>
  <si>
    <t>m Cubed High Growth Fund</t>
  </si>
  <si>
    <t>Marriott Global Real Estate</t>
  </si>
  <si>
    <t>Old Mutual UK Money Market</t>
  </si>
  <si>
    <t>m Cubed Emerging Mng Value</t>
  </si>
  <si>
    <t>PSG Alphen Growth D</t>
  </si>
  <si>
    <t>m Cubed SC Growth</t>
  </si>
  <si>
    <t>Sanlam Asia Pacific FoF</t>
  </si>
  <si>
    <t>m Cubed SC Value</t>
  </si>
  <si>
    <t>m Cubed Em Valu</t>
  </si>
  <si>
    <t>FLAGSHIP</t>
  </si>
  <si>
    <t>INTER BALANCED FOF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</si>
  <si>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</si>
  <si>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</si>
  <si>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</si>
  <si>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</si>
  <si>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</si>
  <si>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</si>
  <si>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INT BALANCED FOF</t>
  </si>
  <si>
    <t>Emerging Mng Growth</t>
  </si>
  <si>
    <t>m Cubed Smart Cash</t>
  </si>
  <si>
    <t>SA Coll Inv</t>
  </si>
  <si>
    <t>Global Bond</t>
  </si>
  <si>
    <t>Emerging Manager growth</t>
  </si>
  <si>
    <t>Aggressive ALSI40</t>
  </si>
  <si>
    <t>US Bond</t>
  </si>
  <si>
    <t>Property Equity</t>
  </si>
  <si>
    <t>Small Cap Growth</t>
  </si>
  <si>
    <t>Smart Cash</t>
  </si>
  <si>
    <t>Small Cap Value</t>
  </si>
  <si>
    <t>Small Cap Growth Fund</t>
  </si>
  <si>
    <t>Value Fund</t>
  </si>
  <si>
    <t>Small Cap Value Fund</t>
  </si>
  <si>
    <t>Global Equity Fund</t>
  </si>
  <si>
    <t>Inflation Plus 5</t>
  </si>
  <si>
    <t>Inflation Plus 3</t>
  </si>
  <si>
    <t>Global Bond Fund</t>
  </si>
  <si>
    <t>Marriot Global Income</t>
  </si>
  <si>
    <t>Old Mutual Asia Pacific</t>
  </si>
  <si>
    <t>Old Mutual Japan</t>
  </si>
  <si>
    <t>Prudential Global Income Plus</t>
  </si>
  <si>
    <t>Sage Global</t>
  </si>
  <si>
    <t>Stanlib Euro Currencies FoF A</t>
  </si>
  <si>
    <t>Stanlib USD Cash FOF A</t>
  </si>
  <si>
    <t>METROPOLITAN INT</t>
  </si>
  <si>
    <t>METROPOLITAN SEL MNG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</si>
  <si>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</si>
  <si>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</si>
  <si>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</si>
  <si>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</si>
  <si>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</si>
  <si>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</si>
  <si>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GROWTH</t>
  </si>
  <si>
    <t xml:space="preserve">GROWTH PLUS FLEXIBLE </t>
  </si>
  <si>
    <t>BALANCED FEEDER</t>
  </si>
  <si>
    <t>INTERN EQUITY FEEDER</t>
  </si>
  <si>
    <t>Aviva Euro Bond Fund Long Term</t>
  </si>
  <si>
    <t>NIIS International Balanced</t>
  </si>
  <si>
    <t>NIIS International Equity</t>
  </si>
  <si>
    <t xml:space="preserve">Marathon Global Value </t>
  </si>
  <si>
    <t>Aviva Euro Bond Fund Short Term</t>
  </si>
  <si>
    <t>Wellington Global Research Equity</t>
  </si>
  <si>
    <t>Credit Suisse Int'l Transatlantic Fund</t>
  </si>
  <si>
    <t>Merill Lynch Dollar Fund</t>
  </si>
  <si>
    <t>Invesco GT Bond C</t>
  </si>
  <si>
    <t>Frank Templeton US Equity Fund</t>
  </si>
  <si>
    <t>Merill Lynch Euro Fund</t>
  </si>
  <si>
    <t>JPM Fleming Asia Equity Fund</t>
  </si>
  <si>
    <t>Gartmore European Selected Opportunities</t>
  </si>
  <si>
    <t>Merill Lynch Pound Fund</t>
  </si>
  <si>
    <t>CIF- Global Equity Fund</t>
  </si>
  <si>
    <t>JP Morgan Japan Equity Fund</t>
  </si>
  <si>
    <t>WMP Global Bond Fund</t>
  </si>
  <si>
    <t>Legg Mason Value Gallion Fund</t>
  </si>
  <si>
    <t>Frank Templeton Asian Gro Fnd1A</t>
  </si>
  <si>
    <t>Liontrust First Growth Fund</t>
  </si>
  <si>
    <t>Martin Currie GF Japan Fund</t>
  </si>
  <si>
    <t>Pictet Continental European Equities</t>
  </si>
  <si>
    <t>Comgest Asia</t>
  </si>
  <si>
    <t>ABSA Treasury 2</t>
  </si>
  <si>
    <t>Investec Opertunity</t>
  </si>
  <si>
    <t>Personal Trust High Yield Growth</t>
  </si>
  <si>
    <t>Personal Trust Income</t>
  </si>
  <si>
    <t>Prudential inflation Plus B</t>
  </si>
  <si>
    <t>RMB Financial Services</t>
  </si>
  <si>
    <t>Sanlam Index</t>
  </si>
  <si>
    <t>METROPOLITAN SELECT</t>
  </si>
  <si>
    <t>QUANTUM</t>
  </si>
  <si>
    <t>MNGR PRUDENTIAL FOF</t>
  </si>
  <si>
    <t>MNGR INCOME PLUS FOF</t>
  </si>
  <si>
    <t>CAPITAL PLUS FOF</t>
  </si>
  <si>
    <t>FOURPLUS GLOBAL FOF</t>
  </si>
  <si>
    <t>ASIA PACIFIC FOF</t>
  </si>
  <si>
    <t>FOURPLUS SECURE FOF</t>
  </si>
  <si>
    <t>Coronation Strategic Inc</t>
  </si>
  <si>
    <t>OM Consumer Fund</t>
  </si>
  <si>
    <t>OM MONEY MARKET</t>
  </si>
  <si>
    <t>OM GILT</t>
  </si>
  <si>
    <t>Investec Oppo</t>
  </si>
  <si>
    <t>M3 Emerging Manager Value B3</t>
  </si>
  <si>
    <t>OM Financial Services</t>
  </si>
  <si>
    <t>OM INCOME</t>
  </si>
  <si>
    <t>Liberty Income</t>
  </si>
  <si>
    <t>OM Gilt Fund</t>
  </si>
  <si>
    <t>OM MM</t>
  </si>
  <si>
    <t>RMB Maximum Income</t>
  </si>
  <si>
    <t>RBK Core</t>
  </si>
  <si>
    <t>OM Industrial Fund</t>
  </si>
  <si>
    <t>OM Investors Fund</t>
  </si>
  <si>
    <t>OM Mining Fund</t>
  </si>
  <si>
    <t>OM Small Co.</t>
  </si>
  <si>
    <t>OASIS STABLE</t>
  </si>
  <si>
    <t xml:space="preserve">CRESCENT </t>
  </si>
  <si>
    <t xml:space="preserve">PRESCIENT GLOBAL </t>
  </si>
  <si>
    <t>PSG INTERNATIONAL</t>
  </si>
  <si>
    <t>EUROPE FOF</t>
  </si>
  <si>
    <t>GLOBAL BOND FOF</t>
  </si>
  <si>
    <t>JAPAN FOF</t>
  </si>
  <si>
    <t>LATIN AMERICA FOF</t>
  </si>
  <si>
    <t>NORTH AMERICA FOF</t>
  </si>
  <si>
    <t>FOURPLUS GROWTH FOF</t>
  </si>
  <si>
    <t>FOURPLUS CAPITAL FOF</t>
  </si>
  <si>
    <t>UK FOF</t>
  </si>
  <si>
    <t>UK MONEY MARKET FOF</t>
  </si>
  <si>
    <t>BALANCED PROGRES FOF</t>
  </si>
  <si>
    <t>BAL QUANTPLUS FOF</t>
  </si>
  <si>
    <t>OM  MONEY MARKET</t>
  </si>
  <si>
    <t>OM MONEY MAREKT</t>
  </si>
  <si>
    <t>OM Dynamic Floor</t>
  </si>
  <si>
    <t>Oasis Money Market Unit Trust Fund</t>
  </si>
  <si>
    <t>SSGA GBP GLOBAL CASH FUND</t>
  </si>
  <si>
    <t>OM GLOBAL</t>
  </si>
  <si>
    <t>OM Income Fund</t>
  </si>
  <si>
    <t>Oasis Bond Fund</t>
  </si>
  <si>
    <t>SSGA EUR GLOBAL CASH FUND</t>
  </si>
  <si>
    <t>OM High Yield</t>
  </si>
  <si>
    <t xml:space="preserve">OM INVESTORS FUND </t>
  </si>
  <si>
    <t>Oasis Property Equity Fund</t>
  </si>
  <si>
    <t>Oasis General Equity Fund</t>
  </si>
  <si>
    <t>Oasis Crescent Equity Fund</t>
  </si>
  <si>
    <t>OM Mining &amp; Resources Fund</t>
  </si>
  <si>
    <t>Oasis International Feeder Fund</t>
  </si>
  <si>
    <t>OM Money Market fund</t>
  </si>
  <si>
    <t>OLD MUTUAL MATADOR</t>
  </si>
  <si>
    <t>OASIS CRESCENT</t>
  </si>
  <si>
    <t>OASIS CRESCENT BAL</t>
  </si>
  <si>
    <t xml:space="preserve">OASIS </t>
  </si>
  <si>
    <t>PRESCIENT BALANCED</t>
  </si>
  <si>
    <t xml:space="preserve">RMB </t>
  </si>
  <si>
    <t>UK SMALL COMPANIES FOF</t>
  </si>
  <si>
    <t xml:space="preserve">EQUITY FEEDER </t>
  </si>
  <si>
    <t>INTERNATIONAL FEEDER</t>
  </si>
  <si>
    <t>PROGRESSIVE FOF</t>
  </si>
  <si>
    <t>QUANTPLUS FOF</t>
  </si>
  <si>
    <t>GLOBAL VALUE FOF</t>
  </si>
  <si>
    <t>GLOBAL INCOME PLUS</t>
  </si>
  <si>
    <t>GLOBAL HIGH YIELD BOND FOF</t>
  </si>
  <si>
    <t>INCOME FOF</t>
  </si>
  <si>
    <t>ASSET ALLOC FOF</t>
  </si>
  <si>
    <t>INTERN CONS FOF</t>
  </si>
  <si>
    <t>Local Fund</t>
  </si>
  <si>
    <t>Oasis Money Market Fund</t>
  </si>
  <si>
    <t>Oasis Money Market</t>
  </si>
  <si>
    <t>Prescient Bond Quantplus</t>
  </si>
  <si>
    <t>PRUDENTIAL FCIS</t>
  </si>
  <si>
    <t>Investec Growth Fund</t>
  </si>
  <si>
    <t>RMB International SICAV - Global SpreAD Capture Fund</t>
  </si>
  <si>
    <t>Crescent Global Equity Fund</t>
  </si>
  <si>
    <t>Oasis Global Equity Fund</t>
  </si>
  <si>
    <t>Prescient Cash Quantplus</t>
  </si>
  <si>
    <t>Asian Bond Fund</t>
  </si>
  <si>
    <t>Nedcor Collective Investment</t>
  </si>
  <si>
    <t>RMB Money Market Fund</t>
  </si>
  <si>
    <t>Oasis Global Money Market</t>
  </si>
  <si>
    <t>Prescient Mid Cap Quantplus</t>
  </si>
  <si>
    <t>PRUDENTIAL MAXIMISER</t>
  </si>
  <si>
    <t>M&amp;G European Corporate Bond</t>
  </si>
  <si>
    <t>Old Mutual High Yield fund</t>
  </si>
  <si>
    <t>Stanlib Bond</t>
  </si>
  <si>
    <t>Coronation Financial  Growth Fund</t>
  </si>
  <si>
    <t>Prescient Equity Quantplus</t>
  </si>
  <si>
    <t>M&amp;G European High Yield Bond</t>
  </si>
  <si>
    <t>Foord Equity Fund</t>
  </si>
  <si>
    <t>Prudential European Fund</t>
  </si>
  <si>
    <t>M&amp;G UK Sovereign Bond</t>
  </si>
  <si>
    <t>Investec Global Opportunities Fund</t>
  </si>
  <si>
    <t>Prudential Japanese Fund</t>
  </si>
  <si>
    <t>M&amp;G UK High Yield Bond</t>
  </si>
  <si>
    <t>PSG Money Market</t>
  </si>
  <si>
    <t>Futuregrowth Core Equity Fund</t>
  </si>
  <si>
    <t>Oasis Cresent Equity Fund</t>
  </si>
  <si>
    <t>Prudential North American Fund</t>
  </si>
  <si>
    <t>Prudential World Value</t>
  </si>
  <si>
    <t>M&amp;G Intl Sovereign Bond</t>
  </si>
  <si>
    <t>Old Mutual Money Market</t>
  </si>
  <si>
    <t>Oasis Crescent International Feeder Fund</t>
  </si>
  <si>
    <t>Prudential Pacific Markets Fund</t>
  </si>
  <si>
    <t>M&amp;G Property</t>
  </si>
  <si>
    <t>M&amp;G UK Bond Fund</t>
  </si>
  <si>
    <t>Stanlib Global Fund</t>
  </si>
  <si>
    <t>Prudential UK Growth Fund</t>
  </si>
  <si>
    <t>M&amp;G US Int Sovereign</t>
  </si>
  <si>
    <t>M &amp; G US High Class A</t>
  </si>
  <si>
    <t>Prudential World Value Fund</t>
  </si>
  <si>
    <t>Prudential Pacific Markets</t>
  </si>
  <si>
    <t xml:space="preserve">M&amp; G US High Yield </t>
  </si>
  <si>
    <t>Prudential cash Haven</t>
  </si>
  <si>
    <t>M&amp;G US High Interest</t>
  </si>
  <si>
    <t>M&amp;G USIG-A</t>
  </si>
  <si>
    <t>SAGE MANAGED</t>
  </si>
  <si>
    <t>SANLAM MM</t>
  </si>
  <si>
    <t>SANLAM INT</t>
  </si>
  <si>
    <t>INSTIT EQUITY FOF</t>
  </si>
  <si>
    <t>STABLE FOF</t>
  </si>
  <si>
    <t>CONS FOF</t>
  </si>
  <si>
    <t>INTERNATIONAL BOND FOF</t>
  </si>
  <si>
    <t>Sage Fund</t>
  </si>
  <si>
    <t>Fidelity Australia Fund A</t>
  </si>
  <si>
    <t>Sanlam Absolute Retrun Bond Fund</t>
  </si>
  <si>
    <t>Fidelity Select Global Equity</t>
  </si>
  <si>
    <t>Sanlam Euro Liquidity Fund</t>
  </si>
  <si>
    <t>Sanlam MM Inst All Bond One</t>
  </si>
  <si>
    <t>Sage Financial Services Fund</t>
  </si>
  <si>
    <t>Nedbank Rainmaker Equitiy Fund</t>
  </si>
  <si>
    <t>Coronation Equity Fund</t>
  </si>
  <si>
    <t>Fidelity Japan Fund</t>
  </si>
  <si>
    <t>Sanlam Worldwide Equity Tracker</t>
  </si>
  <si>
    <t>Templeton Global Bond</t>
  </si>
  <si>
    <t>Allan Gray Balanced Fund</t>
  </si>
  <si>
    <t xml:space="preserve">Sage Gilt Fund </t>
  </si>
  <si>
    <t>Nedbank Value Fund</t>
  </si>
  <si>
    <t>Fidelity Funds Asian Specific</t>
  </si>
  <si>
    <t>RE CM Core Managed Fund C1</t>
  </si>
  <si>
    <t>io Pacific Basin Index Tracker</t>
  </si>
  <si>
    <t>Sanlam Global Bond Fund</t>
  </si>
  <si>
    <t>Investec Managed R</t>
  </si>
  <si>
    <t>Sage Global Fund</t>
  </si>
  <si>
    <t>Coronation Finance Growth Fund</t>
  </si>
  <si>
    <t>Sanlam General Equity Fund</t>
  </si>
  <si>
    <t>Templeton Japan Fund</t>
  </si>
  <si>
    <t>Sanlam MM Inst Positive Return Fund One</t>
  </si>
  <si>
    <t>io UK Index Tracker</t>
  </si>
  <si>
    <t>Sage Performance Fund</t>
  </si>
  <si>
    <t>Sanlam MM Inst Positive Return Fund Three</t>
  </si>
  <si>
    <t>RMB Balanced Fund</t>
  </si>
  <si>
    <t>Sage Resources Fund</t>
  </si>
  <si>
    <t>Stanlib Resources R Fund</t>
  </si>
  <si>
    <t>Sanlam Inflation Linked Fund</t>
  </si>
  <si>
    <t>Sanlam Balanced Fund</t>
  </si>
  <si>
    <t>Sage SciTech Fund</t>
  </si>
  <si>
    <t>Stanlib Property Income Fund</t>
  </si>
  <si>
    <t>Sage Income Fund</t>
  </si>
  <si>
    <t>Old Mutual Investors Fund</t>
  </si>
  <si>
    <t>Sage Industrial Fund</t>
  </si>
  <si>
    <t>Prudential Optimser Fund</t>
  </si>
  <si>
    <t>Sage Institutional Core SA Equity Fund</t>
  </si>
  <si>
    <t>RMB Emerging Enterprises Fund</t>
  </si>
  <si>
    <t>Stanlib Property Income</t>
  </si>
  <si>
    <t>RMB Equity A Fund</t>
  </si>
  <si>
    <t>RMB Equity R Fund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</si>
  <si>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</si>
  <si>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</si>
  <si>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</si>
  <si>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</si>
  <si>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</si>
  <si>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</si>
  <si>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</si>
  <si>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</si>
  <si>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SANLAM CAM</t>
  </si>
  <si>
    <t>SPP MULTI MANGD</t>
  </si>
  <si>
    <t>EQUITY INST FOF</t>
  </si>
  <si>
    <t>PRUDENTIAL INST FOF</t>
  </si>
  <si>
    <t>PLUS INST FOF</t>
  </si>
  <si>
    <t>PLUS FOF</t>
  </si>
  <si>
    <t>SCI TECH</t>
  </si>
  <si>
    <t>ASCENDO FOF</t>
  </si>
  <si>
    <t>AGGRESIVE FOF</t>
  </si>
  <si>
    <t>Vanguard Global Stock Index</t>
  </si>
  <si>
    <t>Prescient Cash Quants Plus</t>
  </si>
  <si>
    <t>Sanlam MM Inst All Bond Three</t>
  </si>
  <si>
    <t>Innofin International Multi-Currency Fund</t>
  </si>
  <si>
    <t>Allan Gray Money Market</t>
  </si>
  <si>
    <t>RMB International Income Fund</t>
  </si>
  <si>
    <t xml:space="preserve">Plexus Domestic Fixed Interest </t>
  </si>
  <si>
    <t>Investec Absolute Income Fund</t>
  </si>
  <si>
    <t>Plexus Global Income Plus</t>
  </si>
  <si>
    <t>Aviva Global II</t>
  </si>
  <si>
    <t>Sanlam MM Inst General Equity Fund Two</t>
  </si>
  <si>
    <t>Fidelity Euro Cash Fund</t>
  </si>
  <si>
    <t>Plexus Global Sprinter MM</t>
  </si>
  <si>
    <t>Coronation Aggressive Absolute Return</t>
  </si>
  <si>
    <t>Orbis Global Equity Fund</t>
  </si>
  <si>
    <t>Sanlam Institutional Growth Fund</t>
  </si>
  <si>
    <t>Sanlam MM Inst General Equity Fund One</t>
  </si>
  <si>
    <t>Sanlam Global Liquidity Fund</t>
  </si>
  <si>
    <t>Fidelity Global Focus Fund</t>
  </si>
  <si>
    <t>Investec Value Fund Class</t>
  </si>
  <si>
    <t>Sanlam Europe Growth Fund</t>
  </si>
  <si>
    <t xml:space="preserve">Metropolitan Blue Bay </t>
  </si>
  <si>
    <t>Investec Worldwide A</t>
  </si>
  <si>
    <t>Sanlam MM Inst Aggressive Fund One</t>
  </si>
  <si>
    <t>Sanlam Value Institutional Fund</t>
  </si>
  <si>
    <t>Templeton Global Bond Fund</t>
  </si>
  <si>
    <t>Metropolitan Blue Bay Visitor</t>
  </si>
  <si>
    <t>RMB Absolute Focus Fund</t>
  </si>
  <si>
    <t>Sanlam General Institutional Fund</t>
  </si>
  <si>
    <t>Investec Worldwide Fund R</t>
  </si>
  <si>
    <t>Sanlam Global Bond Fund C1</t>
  </si>
  <si>
    <t>Plexus Domestic Equity Portfolio</t>
  </si>
  <si>
    <t>RMB High Tide Fund</t>
  </si>
  <si>
    <t>Sanlam International Defensive Fund of Funds</t>
  </si>
  <si>
    <t>Sanlam Global Equity Fund</t>
  </si>
  <si>
    <t>Investec Worldwide Fund C1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</si>
  <si>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</si>
  <si>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</si>
  <si>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</si>
  <si>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</si>
  <si>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</si>
  <si>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</si>
  <si>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</si>
  <si>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</si>
  <si>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</si>
  <si>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</si>
  <si>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</si>
  <si>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</si>
  <si>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REAL RETURN FEEDER</t>
  </si>
  <si>
    <t>Foreign Collective Investment Schemes</t>
  </si>
  <si>
    <t>SA Collective Investment Schemes</t>
  </si>
  <si>
    <t>Foreign Collective Investment schemes</t>
  </si>
  <si>
    <t xml:space="preserve">IS Income UT Fund Class C </t>
  </si>
  <si>
    <t xml:space="preserve">IS MM Equity UT Class C   </t>
  </si>
  <si>
    <t xml:space="preserve">IS Income UT Fund Class B </t>
  </si>
  <si>
    <t>Standard Bank Inst MM</t>
  </si>
  <si>
    <t>SB Instit Money Market Fund B4</t>
  </si>
  <si>
    <t xml:space="preserve">IS Pure FI UT Class C </t>
  </si>
  <si>
    <t xml:space="preserve">Standard MM </t>
  </si>
  <si>
    <t>Standard Bank Multi-Manager Bond Fund</t>
  </si>
  <si>
    <t>SB Money Market Fund R</t>
  </si>
  <si>
    <t>IS Superior Cash Fund C</t>
  </si>
  <si>
    <t>Standard Bank Multi-Manager Income Fund</t>
  </si>
  <si>
    <t>STANLIB Capital Growth Fund A</t>
  </si>
  <si>
    <t>STANLIB MM Property Fund B2</t>
  </si>
  <si>
    <t>STANLIB Flexible Income Fund A</t>
  </si>
  <si>
    <t>STANLIB Global Fund R</t>
  </si>
  <si>
    <t>Nedbank Rainmaker Fund A</t>
  </si>
  <si>
    <t>STANLIB Man Flexible Fund A</t>
  </si>
  <si>
    <t>STANLIB MM Equity Fund A1</t>
  </si>
  <si>
    <t>IS Pure FI UT Class B</t>
  </si>
  <si>
    <t>STANLIB Value Fund A</t>
  </si>
  <si>
    <t xml:space="preserve">STANLIB Capital Growth </t>
  </si>
  <si>
    <t>LOW EQUITY FOF</t>
  </si>
  <si>
    <t>WW PRUDENTIAL FOF</t>
  </si>
  <si>
    <t>WORLDWIDE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</si>
  <si>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</si>
  <si>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</si>
  <si>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</si>
  <si>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</si>
  <si>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</si>
  <si>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</si>
  <si>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>South African Collective Investments</t>
  </si>
  <si>
    <t>FPRIC Japan EQ A YEN</t>
  </si>
  <si>
    <t>FPRIC Pac Basin EQ A USD</t>
  </si>
  <si>
    <t>FPRIC UK Equity A GBP</t>
  </si>
  <si>
    <t>FPRIC US Small Cap EQ A USD</t>
  </si>
  <si>
    <t xml:space="preserve">FCIS </t>
  </si>
  <si>
    <t>FPRIC US Equity A USD</t>
  </si>
  <si>
    <t>Frank Russel US Dollar Cash</t>
  </si>
  <si>
    <t>SENTINEL</t>
  </si>
  <si>
    <t xml:space="preserve">CORE HARBOUR </t>
  </si>
  <si>
    <t>XHILARATOR MULTI SA</t>
  </si>
  <si>
    <t>DYNAMIC WEALTH</t>
  </si>
  <si>
    <t>FOREIGN FLEXIBLE FOF</t>
  </si>
  <si>
    <t>PRESERVER FOF</t>
  </si>
  <si>
    <t>Metropolitan Blue Bay</t>
  </si>
  <si>
    <t>Nedbank Entrepeneur</t>
  </si>
  <si>
    <t>Nedbank Growth</t>
  </si>
  <si>
    <t>DOMESTIC - ASSET ALLOCATION</t>
  </si>
  <si>
    <t>PRUDENTIAL LOW EQUITY FUNDS</t>
  </si>
  <si>
    <t>GALAXY</t>
  </si>
  <si>
    <t>INVESTMENT SOLN</t>
  </si>
  <si>
    <t xml:space="preserve">MCUBED RAND </t>
  </si>
  <si>
    <t>OMEGA</t>
  </si>
  <si>
    <t>SP2 CONSERVATIVE</t>
  </si>
  <si>
    <t>INSTIT CAUTIOUS</t>
  </si>
  <si>
    <t>STABLE</t>
  </si>
  <si>
    <t>DEFENSIVE</t>
  </si>
  <si>
    <t>CONSERV FOF</t>
  </si>
  <si>
    <t>CAUTIOUS FOF</t>
  </si>
  <si>
    <t>MANAGED STABLE</t>
  </si>
  <si>
    <t>INST BAL INCOME FOF</t>
  </si>
  <si>
    <t>PRUDENTIAL MANAGED</t>
  </si>
  <si>
    <t>MULTIMANAGED</t>
  </si>
  <si>
    <t xml:space="preserve">CAPITAL &amp; MONEY MARKET INSTRUMENTS </t>
  </si>
  <si>
    <t>APPLETON  PRUDENTIAL</t>
  </si>
  <si>
    <t>AA Institutional</t>
  </si>
  <si>
    <t>TP Funds</t>
  </si>
  <si>
    <t>MULTI LOW EQUITY</t>
  </si>
  <si>
    <t>PRUDENTIAL MEDIUM EQUITY FUNDS</t>
  </si>
  <si>
    <t xml:space="preserve">FNB </t>
  </si>
  <si>
    <t>INTERNEURON MM</t>
  </si>
  <si>
    <t>BALANCED</t>
  </si>
  <si>
    <t xml:space="preserve">BALANCED </t>
  </si>
  <si>
    <t>SUMMER FOF</t>
  </si>
  <si>
    <t>MCUBED RAND</t>
  </si>
  <si>
    <t>OLD MUTUAL FOURPLUS</t>
  </si>
  <si>
    <t>OLD MUTUAL SYMMETRY</t>
  </si>
  <si>
    <t xml:space="preserve">OLD MUTUAL </t>
  </si>
  <si>
    <t xml:space="preserve">PRESCIENT BALANCED </t>
  </si>
  <si>
    <t>PRUDENTIAL PRUDENT</t>
  </si>
  <si>
    <t>MANAGED</t>
  </si>
  <si>
    <t>MULTI MNG BALANCED FOF</t>
  </si>
  <si>
    <t xml:space="preserve"> BALANCED FOF</t>
  </si>
  <si>
    <t>MANAGED MODERATE</t>
  </si>
  <si>
    <t>BAL PRUD FOF</t>
  </si>
  <si>
    <t>RENAISSANCE</t>
  </si>
  <si>
    <t>MATADOR BALANCED</t>
  </si>
  <si>
    <t xml:space="preserve">QUANTPLUS FOF </t>
  </si>
  <si>
    <t>ALLOCATOR</t>
  </si>
  <si>
    <t xml:space="preserve">QUANTUM </t>
  </si>
  <si>
    <t>RE:CM CORE</t>
  </si>
  <si>
    <t>SENTINAL</t>
  </si>
  <si>
    <t>SP2 MULTI MANAGED</t>
  </si>
  <si>
    <t>QUANTUM CORE</t>
  </si>
  <si>
    <t>STABILITY</t>
  </si>
  <si>
    <t>MULTI MED EQUITY FOF</t>
  </si>
  <si>
    <t>INST MODERATE CONS FOF</t>
  </si>
  <si>
    <t>PROVIDER</t>
  </si>
  <si>
    <t>PRUDENTIAL HIGH EQUITY FUNDS</t>
  </si>
  <si>
    <t>ALLIANCE CAPITAL</t>
  </si>
  <si>
    <t>CRESCENT BALANCED</t>
  </si>
  <si>
    <t>EFFICIENT AGG</t>
  </si>
  <si>
    <t>PRUD FOF</t>
  </si>
  <si>
    <t>MANAGED PORTFOLIO</t>
  </si>
  <si>
    <t>AGG PRUD FOF</t>
  </si>
  <si>
    <t>MULTI HIGH EQUITY FOF</t>
  </si>
  <si>
    <t>STANDARD MULTI MNG</t>
  </si>
  <si>
    <t>APPLETON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</si>
  <si>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</si>
  <si>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</si>
  <si>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</si>
  <si>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</si>
  <si>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</si>
  <si>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</si>
  <si>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</si>
  <si>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ABSA INST FIDUCIARY</t>
  </si>
  <si>
    <t>ABSA INST</t>
  </si>
  <si>
    <t>CENTAUR</t>
  </si>
  <si>
    <t>ALLROUNDER FOF</t>
  </si>
  <si>
    <t>FLEXIBLE GROWTH</t>
  </si>
  <si>
    <t>INCOME &amp; GROWTH</t>
  </si>
  <si>
    <t>FLEXIBLE FUND</t>
  </si>
  <si>
    <t>ABSOLUTE</t>
  </si>
  <si>
    <t>MARRIOT</t>
  </si>
  <si>
    <t>OPPORTUNITY</t>
  </si>
  <si>
    <t>SECURE GROWTH FLEXIBLE FOF</t>
  </si>
  <si>
    <t>CORE INCOME</t>
  </si>
  <si>
    <t>RCI</t>
  </si>
  <si>
    <t>REZCO</t>
  </si>
  <si>
    <t>RMB INSTITUTIONAL</t>
  </si>
  <si>
    <t>CAM OPTIMA</t>
  </si>
  <si>
    <t>CAM UNIVERSUM</t>
  </si>
  <si>
    <t>CAM FORTIS</t>
  </si>
  <si>
    <t>STANLIB /MEVILLE DOUGLAS</t>
  </si>
  <si>
    <t>FREESTYLE PORTFOLIO</t>
  </si>
  <si>
    <t>FLEX MANAGED</t>
  </si>
  <si>
    <t xml:space="preserve">FLEXIBLE MANAGED </t>
  </si>
  <si>
    <t>TANZANITE FLEXIBLE</t>
  </si>
  <si>
    <t>QUANTUM ACTIVE</t>
  </si>
  <si>
    <t>VALUE TREND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</si>
  <si>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</si>
  <si>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</si>
  <si>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</si>
  <si>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</si>
  <si>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</si>
  <si>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</si>
  <si>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</si>
  <si>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</si>
  <si>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 xml:space="preserve">OPPORTUNITIES </t>
  </si>
  <si>
    <t>TARGETED ABSOLUTE AND REAL RETURN FUNDS</t>
  </si>
  <si>
    <t>BLUEBAY VISIO</t>
  </si>
  <si>
    <t xml:space="preserve">CORONATION </t>
  </si>
  <si>
    <t>INVESTEC ABSOLUTE</t>
  </si>
  <si>
    <t>MOMENTUM INST</t>
  </si>
  <si>
    <t>METROPOLITAN ABS</t>
  </si>
  <si>
    <t xml:space="preserve">METROPOLITAN </t>
  </si>
  <si>
    <t>OPTIMAL FUND</t>
  </si>
  <si>
    <t>ACTINIO PORTFOLIO</t>
  </si>
  <si>
    <t>SA CAPITAL PLUS</t>
  </si>
  <si>
    <t>PROTECTOR</t>
  </si>
  <si>
    <t>BALANCED FUND</t>
  </si>
  <si>
    <t>REAL RETURN FOCUS</t>
  </si>
  <si>
    <t>DYNAMIC BAL FOF</t>
  </si>
  <si>
    <t>INCOME PROPERTY</t>
  </si>
  <si>
    <t>INFLATION LINKED BOND</t>
  </si>
  <si>
    <t>ABSOLUTE PROVIDER</t>
  </si>
  <si>
    <t>DYNAMIC FLOOR</t>
  </si>
  <si>
    <t>INFLATION PLUS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</si>
  <si>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</si>
  <si>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</si>
  <si>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</si>
  <si>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</si>
  <si>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</si>
  <si>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</si>
  <si>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</si>
  <si>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</si>
  <si>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</si>
  <si>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</si>
  <si>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</si>
  <si>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</si>
  <si>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</si>
  <si>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</si>
  <si>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</si>
  <si>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</si>
  <si>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</si>
  <si>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MANAGED FLEXIBLE</t>
  </si>
  <si>
    <t>FLEXIBLE PROPERTY FUNDS</t>
  </si>
  <si>
    <t xml:space="preserve">CATALYST SA </t>
  </si>
  <si>
    <t>BLUE HORIZOP</t>
  </si>
  <si>
    <t>OLD MUTUAL SA</t>
  </si>
  <si>
    <t>PROVEST PROPERTY</t>
  </si>
  <si>
    <t>VLAUEGRO</t>
  </si>
  <si>
    <t>PROPERTY</t>
  </si>
  <si>
    <t>PROPERTY GROWTH</t>
  </si>
  <si>
    <t>PROPERTY INCOME</t>
  </si>
  <si>
    <t>PROPERTY FUND</t>
  </si>
  <si>
    <t>EQUITY FUND</t>
  </si>
  <si>
    <t xml:space="preserve">PROPERTY </t>
  </si>
  <si>
    <t xml:space="preserve">INSTI PROPERTY </t>
  </si>
  <si>
    <t>FLEXIBLE PROPERTY</t>
  </si>
  <si>
    <t>non listed property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</si>
  <si>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</si>
  <si>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</si>
  <si>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</si>
  <si>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</si>
  <si>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</si>
  <si>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>TOTAL FOREIGn EQUITIES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</si>
  <si>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</si>
  <si>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</si>
  <si>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</si>
  <si>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</si>
  <si>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</si>
  <si>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</si>
  <si>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</si>
  <si>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</si>
  <si>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</si>
  <si>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</si>
  <si>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COROPATION</t>
  </si>
  <si>
    <t>PROPERTY IPCOME</t>
  </si>
  <si>
    <t>EQUITY FUPD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</si>
  <si>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</si>
  <si>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</si>
  <si>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</si>
  <si>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</si>
  <si>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</si>
  <si>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</si>
  <si>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</si>
  <si>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</si>
  <si>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>MODERATE BOND FOF</t>
  </si>
  <si>
    <t xml:space="preserve">ACTIVE BOND </t>
  </si>
  <si>
    <t>EMERGING BOND</t>
  </si>
  <si>
    <t>BOND FOF (Futuregrowth)</t>
  </si>
  <si>
    <t>SYMMETRY BOND</t>
  </si>
  <si>
    <t>HIGH YIELD</t>
  </si>
  <si>
    <t>ACTIVE BOND</t>
  </si>
  <si>
    <t xml:space="preserve">B CLASS </t>
  </si>
  <si>
    <t>FI Institutional</t>
  </si>
  <si>
    <t>DOMESTIC - FIXED INTEREST</t>
  </si>
  <si>
    <t xml:space="preserve">PRESCIENT </t>
  </si>
  <si>
    <t xml:space="preserve">SAGE </t>
  </si>
  <si>
    <t>INSTITUT LONG BOND</t>
  </si>
  <si>
    <t>INSTITUT STABLE INCOME</t>
  </si>
  <si>
    <t>ALL BOND ONE</t>
  </si>
  <si>
    <t>ALL BOND TWO</t>
  </si>
  <si>
    <t>ALL BOND THREE</t>
  </si>
  <si>
    <t>MULTI-MAN BOND FEEDER</t>
  </si>
  <si>
    <t>INCOME FUNDS</t>
  </si>
  <si>
    <t>INCOME</t>
  </si>
  <si>
    <t>HIGH INCOME</t>
  </si>
  <si>
    <t>INCOME FUND</t>
  </si>
  <si>
    <t>MAX INCOME</t>
  </si>
  <si>
    <t>MULTI-MAN INCOME FEEDER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</si>
  <si>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</si>
  <si>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</si>
  <si>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</si>
  <si>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</si>
  <si>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</si>
  <si>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</si>
  <si>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</si>
  <si>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</si>
  <si>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</si>
  <si>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</si>
  <si>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</si>
  <si>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</si>
  <si>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</si>
  <si>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</si>
  <si>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</si>
  <si>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</si>
  <si>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CMM CASH </t>
  </si>
  <si>
    <t xml:space="preserve">INCOME </t>
  </si>
  <si>
    <t>INCOME ENHANCER</t>
  </si>
  <si>
    <t>FLEXIBLE INCOME</t>
  </si>
  <si>
    <t>PROTECTOR PLUS</t>
  </si>
  <si>
    <t>CASH PLUS</t>
  </si>
  <si>
    <t>MANAGEMENT FUND</t>
  </si>
  <si>
    <t>STRATEGIC INCOME</t>
  </si>
  <si>
    <t>REAL INCOME</t>
  </si>
  <si>
    <t>FIXED INTEREST</t>
  </si>
  <si>
    <t>OPPORTUNITY INCOME</t>
  </si>
  <si>
    <t>SUPERIOR CASH</t>
  </si>
  <si>
    <t>SMART CASH</t>
  </si>
  <si>
    <t>ENHANCED CASH FOF</t>
  </si>
  <si>
    <t xml:space="preserve"> B Class</t>
  </si>
  <si>
    <t>PRESCIENT CASH</t>
  </si>
  <si>
    <t>RMB INSTITUTIONL</t>
  </si>
  <si>
    <t>SANLAM ABSOLUTE</t>
  </si>
  <si>
    <t>SANLAM/PLEXUS INCOME</t>
  </si>
  <si>
    <t>ENHANCED INCOME</t>
  </si>
  <si>
    <t>FIXED INT PORT BUILDER</t>
  </si>
  <si>
    <t>DIVIDEND INCOME</t>
  </si>
  <si>
    <t>FLEXIBLE MATURITY</t>
  </si>
  <si>
    <t>ENHANCED CASH</t>
  </si>
  <si>
    <t>RETURN INCOME</t>
  </si>
  <si>
    <t>CORPORATE BOND</t>
  </si>
  <si>
    <t>PSG INCOME</t>
  </si>
  <si>
    <t>ENHANCER FOF</t>
  </si>
  <si>
    <t>RETURN BOND</t>
  </si>
  <si>
    <t>WORLD-WIDE FUNDS - EQUITY</t>
  </si>
  <si>
    <t>RESURCES</t>
  </si>
  <si>
    <t>MUTLI-NATIONAL</t>
  </si>
  <si>
    <t xml:space="preserve">STANLIB GLOBAL </t>
  </si>
  <si>
    <t>WORLDWIDE TECHN</t>
  </si>
  <si>
    <t>GLOBAL TECH</t>
  </si>
  <si>
    <t>WW TELETECH</t>
  </si>
  <si>
    <t>SCI TECH FOF</t>
  </si>
  <si>
    <t>SCIENCE &amp; TECH FUND</t>
  </si>
  <si>
    <t>SP2 AGGRESSIVE</t>
  </si>
  <si>
    <t>SIS (Brait) INFLATION</t>
  </si>
  <si>
    <t>STANLIB MM  WW</t>
  </si>
  <si>
    <t>OPTIMUM</t>
  </si>
  <si>
    <t>WW FLEXIBLE FUND</t>
  </si>
  <si>
    <t>FOURPLUS GLOBAL</t>
  </si>
  <si>
    <t>PERFORMANCE</t>
  </si>
  <si>
    <t>MULTIMANAGED FOF</t>
  </si>
  <si>
    <t>PLUS 2-3 FOF</t>
  </si>
  <si>
    <t>PLUS 3-5 FOF</t>
  </si>
  <si>
    <t>PLUS 5-7 FOF</t>
  </si>
  <si>
    <t>PLUS 7-9 FOF</t>
  </si>
  <si>
    <t>STANDARD BANK WW</t>
  </si>
  <si>
    <t>AGGRESSIVE</t>
  </si>
  <si>
    <t>PLUS 2 FOF</t>
  </si>
  <si>
    <t>PLUS 4 FOF</t>
  </si>
  <si>
    <t>PLUS 6 FOF</t>
  </si>
  <si>
    <t>PLUS 8 FOF</t>
  </si>
  <si>
    <t>FOREIGN INSTITUTIONAL</t>
  </si>
  <si>
    <t>TP</t>
  </si>
  <si>
    <t>INTERNATIONAL</t>
  </si>
  <si>
    <t>FOREIGN EQUITY</t>
  </si>
  <si>
    <t>WORLDWIDE</t>
  </si>
  <si>
    <t>GLOBAL MULTI-MAN</t>
  </si>
  <si>
    <t>GLOBAL EQ FOF</t>
  </si>
  <si>
    <t>GLOBAL</t>
  </si>
  <si>
    <t>GLOBAL BRANDS</t>
  </si>
  <si>
    <t>NEDBANK INTERN.</t>
  </si>
  <si>
    <t>SANLAM GLOBAL</t>
  </si>
  <si>
    <t>GLOBAL EQUITY FEEDER FUND</t>
  </si>
  <si>
    <t>GLOBAL EQUITY</t>
  </si>
  <si>
    <t>VALUE FOF</t>
  </si>
  <si>
    <t>INT AGGRESSIVE FOF</t>
  </si>
  <si>
    <t>INTERN. FOF</t>
  </si>
  <si>
    <t>NB:</t>
  </si>
  <si>
    <t>Mcubed Global FOF at quarter end had zero assets in the fund.</t>
  </si>
  <si>
    <t>FOREIGN FUNDS - EQUITY</t>
  </si>
  <si>
    <t>GLOBAL REAL ESTATE</t>
  </si>
  <si>
    <t>GLOBAL VALUE</t>
  </si>
  <si>
    <t>INTERNATIONAL PROPERTY</t>
  </si>
  <si>
    <t>`</t>
  </si>
  <si>
    <t>FOREIGN FUNDS - ASSET ALLOCATION</t>
  </si>
  <si>
    <t>CORE HARBOUR</t>
  </si>
  <si>
    <t>INVESTEC GLOBAL</t>
  </si>
  <si>
    <t>MARRIOT INCOME</t>
  </si>
  <si>
    <t>NEDBANK GLOBAL</t>
  </si>
  <si>
    <t>PRESCIENT GLOBAL</t>
  </si>
  <si>
    <t>RMB INTERNATIONAL</t>
  </si>
  <si>
    <t>INST INTERNATIONAL FOF</t>
  </si>
  <si>
    <t>FOR FLEXIBLE FOF</t>
  </si>
  <si>
    <t>FEEDER FUND</t>
  </si>
  <si>
    <t>GROWTH FEEDER</t>
  </si>
  <si>
    <t>INT FLEXIBLE FOF</t>
  </si>
  <si>
    <t>INT BALANCED FEEDER</t>
  </si>
  <si>
    <t>BALANCED QUANTPLUS FOF</t>
  </si>
  <si>
    <t>INT CONSERVATIVE FOF</t>
  </si>
  <si>
    <t>INT FOF</t>
  </si>
  <si>
    <t xml:space="preserve"> ALTERNATIVE STRAT FOF</t>
  </si>
  <si>
    <t>INNOFIN INTERNATIONAL</t>
  </si>
  <si>
    <t>PRUDENTIAL GLOBAL</t>
  </si>
  <si>
    <t>GLOBAL INCOME</t>
  </si>
  <si>
    <t>MULTI CURRENCY FUND</t>
  </si>
  <si>
    <t>INCOME PLUS FOF</t>
  </si>
  <si>
    <t>INVESTMENT SOL</t>
  </si>
  <si>
    <t>GLOBAL BOND</t>
  </si>
  <si>
    <t>INT BOND</t>
  </si>
  <si>
    <t>GLOBAL FIXED INC FOF</t>
  </si>
  <si>
    <t>INT BOND FOF</t>
  </si>
  <si>
    <t>INTERNATIONAL BOND</t>
  </si>
  <si>
    <t>GLOBAL HIGH YIELD FOF</t>
  </si>
  <si>
    <t>REGIONAL FUNDS - EQUITY</t>
  </si>
  <si>
    <t>NORTH AMERICA</t>
  </si>
  <si>
    <t>EUROPE GROWTH</t>
  </si>
  <si>
    <t>EUROPEAN GROWTH</t>
  </si>
  <si>
    <t>EURO INCOME FOF</t>
  </si>
  <si>
    <t>SMALLER COM FOF</t>
  </si>
  <si>
    <t>INV SOLUTIONS US</t>
  </si>
  <si>
    <t>OLD MUTUAL UK</t>
  </si>
  <si>
    <t xml:space="preserve">DOLLAR CASH FEEDER </t>
  </si>
  <si>
    <t>MONEY MARKET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</si>
</sst>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#,##0.0;[Red]\-#,##0.0"/>
    <numFmt numFmtId="178" formatCode="#,##0.0,"/>
  </numFmts>
  <fonts count="61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  <font>
      <sz val="9"/>
      <color indexed="57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8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2" fillId="0" borderId="4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14" fillId="0" borderId="22" xfId="0" applyFont="1" applyBorder="1" applyAlignment="1"/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73" xfId="0" applyNumberForma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67" fontId="0" fillId="3" borderId="58" xfId="0" applyNumberFormat="1" applyFill="1" applyBorder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3" fontId="0" fillId="3" borderId="27" xfId="0" applyNumberFormat="1" applyFill="1" applyBorder="1"/>
    <xf numFmtId="3" fontId="0" fillId="3" borderId="28" xfId="0" applyNumberFormat="1" applyFill="1" applyBorder="1"/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left"/>
    </xf>
    <xf numFmtId="0" fontId="14" fillId="0" borderId="21" xfId="0" applyFont="1" applyBorder="1" applyAlignment="1"/>
    <xf numFmtId="167" fontId="0" fillId="3" borderId="0" xfId="0" applyNumberFormat="1" applyFill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9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/>
    <xf numFmtId="0" fontId="14" fillId="0" borderId="32" xfId="0" applyFont="1" applyBorder="1"/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8" xfId="0" applyFont="1" applyBorder="1"/>
    <xf numFmtId="1" fontId="14" fillId="0" borderId="18" xfId="0" applyNumberFormat="1" applyFont="1" applyBorder="1"/>
    <xf numFmtId="167" fontId="14" fillId="0" borderId="0" xfId="0" applyNumberFormat="1" applyFont="1" applyBorder="1" applyAlignment="1">
      <alignment horizontal="right"/>
    </xf>
    <xf numFmtId="1" fontId="14" fillId="0" borderId="18" xfId="0" applyNumberFormat="1" applyFont="1" applyBorder="1" applyAlignment="1">
      <alignment horizontal="right"/>
    </xf>
    <xf numFmtId="1" fontId="14" fillId="0" borderId="73" xfId="0" applyNumberFormat="1" applyFont="1" applyBorder="1" applyAlignment="1">
      <alignment horizontal="right"/>
    </xf>
    <xf numFmtId="167" fontId="14" fillId="0" borderId="5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" fontId="14" fillId="0" borderId="58" xfId="0" applyNumberFormat="1" applyFont="1" applyBorder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14" fillId="0" borderId="41" xfId="0" applyNumberFormat="1" applyFont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0" fontId="14" fillId="0" borderId="17" xfId="0" applyFont="1" applyBorder="1"/>
    <xf numFmtId="1" fontId="14" fillId="0" borderId="0" xfId="0" applyNumberFormat="1" applyFont="1" applyAlignment="1">
      <alignment horizontal="right"/>
    </xf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0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0" xfId="0" applyNumberFormat="1" applyFont="1" applyBorder="1" applyAlignment="1">
      <alignment horizontal="centerContinuous"/>
    </xf>
    <xf numFmtId="3" fontId="29" fillId="0" borderId="0" xfId="0" applyNumberFormat="1" applyFont="1" applyFill="1" applyBorder="1" applyAlignment="1">
      <alignment horizontal="centerContinuous"/>
    </xf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0" xfId="0" applyNumberFormat="1" applyFont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166" fontId="32" fillId="0" borderId="0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3" fontId="14" fillId="0" borderId="4" xfId="0" applyNumberFormat="1" applyFont="1" applyBorder="1" applyAlignment="1">
      <alignment horizontal="right"/>
    </xf>
    <xf numFmtId="3" fontId="14" fillId="0" borderId="29" xfId="0" applyNumberFormat="1" applyFont="1" applyBorder="1" applyAlignment="1">
      <alignment horizontal="right"/>
    </xf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0" fontId="12" fillId="0" borderId="24" xfId="0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0" fontId="12" fillId="0" borderId="37" xfId="0" applyFont="1" applyBorder="1" applyAlignment="1">
      <alignment horizontal="center"/>
    </xf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0" fontId="12" fillId="0" borderId="36" xfId="0" applyFont="1" applyBorder="1" applyAlignment="1">
      <alignment horizontal="right"/>
    </xf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0" fontId="0" fillId="0" borderId="14" xfId="0" applyFill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0" fontId="19" fillId="0" borderId="75" xfId="0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1" fontId="51" fillId="0" borderId="19" xfId="0" applyNumberFormat="1" applyFont="1" applyBorder="1" applyAlignment="1">
      <alignment horizontal="left"/>
    </xf>
    <xf numFmtId="1" fontId="51" fillId="0" borderId="32" xfId="0" applyNumberFormat="1" applyFont="1" applyBorder="1" applyAlignment="1">
      <alignment horizontal="left"/>
    </xf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" fontId="12" fillId="0" borderId="46" xfId="0" applyNumberFormat="1" applyFont="1" applyBorder="1"/>
    <xf numFmtId="0" fontId="0" fillId="0" borderId="18" xfId="0" applyBorder="1" applyAlignment="1">
      <alignment horizontal="center"/>
    </xf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0" fillId="0" borderId="14" xfId="0" applyBorder="1"/>
    <xf numFmtId="0" fontId="45" fillId="0" borderId="40" xfId="0" applyFont="1" applyBorder="1"/>
    <xf numFmtId="0" fontId="45" fillId="0" borderId="7" xfId="0" applyFont="1" applyBorder="1"/>
    <xf numFmtId="0" fontId="56" fillId="0" borderId="40" xfId="0" applyFont="1" applyBorder="1" applyAlignment="1">
      <alignment horizontal="left"/>
    </xf>
    <xf numFmtId="0" fontId="56" fillId="0" borderId="7" xfId="0" applyFont="1" applyBorder="1" applyAlignment="1">
      <alignment horizontal="left"/>
    </xf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45" fillId="0" borderId="19" xfId="0" applyNumberFormat="1" applyFont="1" applyBorder="1"/>
    <xf numFmtId="167" fontId="45" fillId="0" borderId="17" xfId="0" applyNumberFormat="1" applyFont="1" applyBorder="1" applyAlignment="1">
      <alignment horizontal="center"/>
    </xf>
    <xf numFmtId="167" fontId="45" fillId="0" borderId="32" xfId="0" applyNumberFormat="1" applyFont="1" applyBorder="1"/>
    <xf numFmtId="167" fontId="45" fillId="0" borderId="104" xfId="0" applyNumberFormat="1" applyFont="1" applyBorder="1" applyAlignment="1">
      <alignment horizontal="left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0" fontId="45" fillId="0" borderId="40" xfId="0" applyFont="1" applyBorder="1" applyAlignment="1">
      <alignment horizontal="center"/>
    </xf>
    <xf numFmtId="0" fontId="5" fillId="2" borderId="31" xfId="0" applyFont="1" applyFill="1" applyBorder="1" applyAlignment="1"/>
    <xf numFmtId="0" fontId="5" fillId="2" borderId="33" xfId="0" applyFont="1" applyFill="1" applyBorder="1" applyAlignment="1"/>
    <xf numFmtId="164" fontId="5" fillId="0" borderId="5" xfId="0" applyNumberFormat="1" applyFont="1" applyBorder="1" applyAlignment="1"/>
    <xf numFmtId="3" fontId="5" fillId="0" borderId="5" xfId="0" applyNumberFormat="1" applyFont="1" applyBorder="1" applyAlignment="1"/>
    <xf numFmtId="164" fontId="5" fillId="0" borderId="25" xfId="0" applyNumberFormat="1" applyFont="1" applyBorder="1" applyAlignment="1"/>
    <xf numFmtId="1" fontId="14" fillId="2" borderId="2" xfId="0" applyNumberFormat="1" applyFont="1" applyFill="1" applyBorder="1"/>
    <xf numFmtId="1" fontId="14" fillId="2" borderId="41" xfId="0" applyNumberFormat="1" applyFont="1" applyFill="1" applyBorder="1"/>
    <xf numFmtId="167" fontId="14" fillId="0" borderId="77" xfId="0" applyNumberFormat="1" applyFont="1" applyBorder="1"/>
    <xf numFmtId="167" fontId="14" fillId="0" borderId="4" xfId="0" applyNumberFormat="1" applyFont="1" applyBorder="1"/>
    <xf numFmtId="167" fontId="14" fillId="0" borderId="29" xfId="0" applyNumberFormat="1" applyFont="1" applyBorder="1"/>
    <xf numFmtId="167" fontId="0" fillId="0" borderId="33" xfId="0" applyNumberFormat="1" applyBorder="1" applyAlignment="1">
      <alignment horizontal="right"/>
    </xf>
    <xf numFmtId="167" fontId="59" fillId="0" borderId="40" xfId="0" applyNumberFormat="1" applyFont="1" applyBorder="1" applyAlignment="1">
      <alignment horizontal="left"/>
    </xf>
    <xf numFmtId="167" fontId="59" fillId="0" borderId="7" xfId="0" applyNumberFormat="1" applyFont="1" applyBorder="1" applyAlignment="1">
      <alignment horizontal="left"/>
    </xf>
    <xf numFmtId="1" fontId="0" fillId="0" borderId="30" xfId="0" applyNumberFormat="1" applyBorder="1"/>
    <xf numFmtId="0" fontId="0" fillId="0" borderId="22" xfId="0" applyFill="1" applyBorder="1"/>
    <xf numFmtId="171" fontId="0" fillId="0" borderId="0" xfId="0" applyNumberFormat="1"/>
    <xf numFmtId="167" fontId="60" fillId="0" borderId="0" xfId="0" applyNumberFormat="1" applyFont="1"/>
    <xf numFmtId="0" fontId="60" fillId="0" borderId="0" xfId="0" applyFont="1"/>
    <xf numFmtId="167" fontId="56" fillId="0" borderId="40" xfId="0" applyNumberFormat="1" applyFont="1" applyBorder="1" applyAlignment="1">
      <alignment horizontal="center"/>
    </xf>
    <xf numFmtId="167" fontId="56" fillId="0" borderId="7" xfId="0" applyNumberFormat="1" applyFont="1" applyBorder="1" applyAlignment="1">
      <alignment horizontal="left"/>
    </xf>
    <xf numFmtId="167" fontId="56" fillId="0" borderId="32" xfId="0" applyNumberFormat="1" applyFont="1" applyBorder="1"/>
    <xf numFmtId="0" fontId="47" fillId="0" borderId="44" xfId="0" applyFont="1" applyBorder="1" applyAlignment="1">
      <alignment horizontal="left"/>
    </xf>
    <xf numFmtId="0" fontId="45" fillId="0" borderId="8" xfId="0" applyFont="1" applyBorder="1"/>
    <xf numFmtId="167" fontId="0" fillId="0" borderId="2" xfId="0" applyNumberFormat="1" applyBorder="1" applyAlignment="1">
      <alignment horizontal="left"/>
    </xf>
    <xf numFmtId="2" fontId="14" fillId="0" borderId="18" xfId="0" applyNumberFormat="1" applyFont="1" applyBorder="1"/>
    <xf numFmtId="167" fontId="56" fillId="0" borderId="0" xfId="0" applyNumberFormat="1" applyFont="1"/>
    <xf numFmtId="0" fontId="14" fillId="0" borderId="21" xfId="0" quotePrefix="1" applyFont="1" applyBorder="1" applyAlignment="1">
      <alignment horizontal="left"/>
    </xf>
    <xf numFmtId="0" fontId="0" fillId="0" borderId="104" xfId="0" applyBorder="1"/>
    <xf numFmtId="177" fontId="0" fillId="0" borderId="18" xfId="0" applyNumberFormat="1" applyBorder="1"/>
    <xf numFmtId="167" fontId="53" fillId="0" borderId="19" xfId="0" applyNumberFormat="1" applyFont="1" applyBorder="1"/>
    <xf numFmtId="167" fontId="53" fillId="0" borderId="16" xfId="0" applyNumberFormat="1" applyFont="1" applyBorder="1"/>
    <xf numFmtId="167" fontId="53" fillId="0" borderId="32" xfId="0" applyNumberFormat="1" applyFont="1" applyBorder="1"/>
    <xf numFmtId="167" fontId="53" fillId="0" borderId="21" xfId="0" applyNumberFormat="1" applyFont="1" applyBorder="1"/>
    <xf numFmtId="3" fontId="0" fillId="0" borderId="26" xfId="0" applyNumberFormat="1" applyBorder="1" applyAlignment="1">
      <alignment horizontal="right"/>
    </xf>
    <xf numFmtId="3" fontId="0" fillId="0" borderId="72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0" fontId="53" fillId="0" borderId="40" xfId="0" applyFont="1" applyBorder="1"/>
    <xf numFmtId="0" fontId="53" fillId="0" borderId="7" xfId="0" applyFont="1" applyBorder="1"/>
    <xf numFmtId="167" fontId="45" fillId="0" borderId="8" xfId="0" applyNumberFormat="1" applyFont="1" applyBorder="1"/>
    <xf numFmtId="0" fontId="19" fillId="0" borderId="44" xfId="0" applyFont="1" applyBorder="1"/>
    <xf numFmtId="0" fontId="54" fillId="0" borderId="8" xfId="0" applyFont="1" applyBorder="1" applyAlignment="1">
      <alignment horizontal="left"/>
    </xf>
    <xf numFmtId="167" fontId="54" fillId="0" borderId="7" xfId="0" applyNumberFormat="1" applyFont="1" applyBorder="1" applyAlignment="1">
      <alignment horizontal="left"/>
    </xf>
    <xf numFmtId="1" fontId="54" fillId="0" borderId="19" xfId="0" applyNumberFormat="1" applyFont="1" applyBorder="1"/>
    <xf numFmtId="167" fontId="54" fillId="0" borderId="40" xfId="0" applyNumberFormat="1" applyFont="1" applyBorder="1" applyAlignment="1">
      <alignment horizontal="center"/>
    </xf>
    <xf numFmtId="167" fontId="54" fillId="0" borderId="19" xfId="0" applyNumberFormat="1" applyFont="1" applyBorder="1"/>
    <xf numFmtId="1" fontId="54" fillId="0" borderId="32" xfId="0" applyNumberFormat="1" applyFont="1" applyBorder="1"/>
    <xf numFmtId="167" fontId="54" fillId="0" borderId="32" xfId="0" applyNumberFormat="1" applyFont="1" applyBorder="1"/>
    <xf numFmtId="167" fontId="53" fillId="0" borderId="44" xfId="0" applyNumberFormat="1" applyFont="1" applyBorder="1" applyAlignment="1">
      <alignment horizontal="left"/>
    </xf>
    <xf numFmtId="167" fontId="53" fillId="0" borderId="40" xfId="0" applyNumberFormat="1" applyFont="1" applyBorder="1"/>
    <xf numFmtId="167" fontId="53" fillId="0" borderId="75" xfId="0" applyNumberFormat="1" applyFont="1" applyBorder="1" applyAlignment="1">
      <alignment horizontal="left"/>
    </xf>
    <xf numFmtId="167" fontId="53" fillId="0" borderId="0" xfId="0" applyNumberFormat="1" applyFont="1" applyBorder="1"/>
    <xf numFmtId="2" fontId="14" fillId="0" borderId="34" xfId="0" applyNumberFormat="1" applyFont="1" applyBorder="1"/>
    <xf numFmtId="167" fontId="14" fillId="0" borderId="101" xfId="0" applyNumberFormat="1" applyFont="1" applyBorder="1"/>
    <xf numFmtId="173" fontId="1" fillId="0" borderId="0" xfId="1" applyNumberFormat="1" applyBorder="1"/>
    <xf numFmtId="0" fontId="13" fillId="0" borderId="7" xfId="0" applyFont="1" applyBorder="1" applyAlignment="1">
      <alignment horizontal="right"/>
    </xf>
    <xf numFmtId="178" fontId="0" fillId="0" borderId="34" xfId="0" applyNumberFormat="1" applyBorder="1" applyAlignment="1">
      <alignment horizontal="right"/>
    </xf>
    <xf numFmtId="167" fontId="0" fillId="0" borderId="72" xfId="0" applyNumberFormat="1" applyBorder="1" applyAlignment="1">
      <alignment horizontal="right"/>
    </xf>
    <xf numFmtId="0" fontId="19" fillId="0" borderId="21" xfId="0" applyFont="1" applyBorder="1" applyAlignment="1">
      <alignment horizontal="left"/>
    </xf>
    <xf numFmtId="168" fontId="56" fillId="0" borderId="75" xfId="0" applyNumberFormat="1" applyFont="1" applyBorder="1"/>
    <xf numFmtId="170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ierdre\Local%20Settings\Temporary%20Internet%20Files\OLK3E\31MARCH2005aut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C076\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ierdre\Local%20Settings\Temporary%20Internet%20Files\OLK3E\31DEC2003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ierdre\Local%20Settings\Temporary%20Internet%20Files\OLK3E\30SEP2004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ierdre\Local%20Settings\Temporary%20Internet%20Files\OLK3E\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AA"/>
      <sheetName val="GR SM LA EM OTH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Sheet1"/>
    </sheetNames>
    <sheetDataSet>
      <sheetData sheetId="0">
        <row r="10">
          <cell r="C10">
            <v>6897.2309999999998</v>
          </cell>
        </row>
        <row r="12">
          <cell r="C12">
            <v>3765.39</v>
          </cell>
        </row>
        <row r="15">
          <cell r="C15">
            <v>3131.8409999999999</v>
          </cell>
        </row>
      </sheetData>
      <sheetData sheetId="1">
        <row r="10">
          <cell r="C10">
            <v>11.2</v>
          </cell>
        </row>
        <row r="12">
          <cell r="C12">
            <v>27.2</v>
          </cell>
        </row>
        <row r="15">
          <cell r="C15">
            <v>-16</v>
          </cell>
        </row>
        <row r="21">
          <cell r="C21">
            <v>174.29</v>
          </cell>
        </row>
        <row r="23">
          <cell r="C23">
            <v>254.8</v>
          </cell>
        </row>
        <row r="26">
          <cell r="C26">
            <v>-80.510000000000019</v>
          </cell>
        </row>
        <row r="32">
          <cell r="C32">
            <v>276.5</v>
          </cell>
        </row>
        <row r="34">
          <cell r="C34">
            <v>124.1</v>
          </cell>
        </row>
        <row r="37">
          <cell r="C37">
            <v>152.4</v>
          </cell>
        </row>
        <row r="44">
          <cell r="C44">
            <v>75.12</v>
          </cell>
        </row>
        <row r="46">
          <cell r="C46">
            <v>186.6</v>
          </cell>
        </row>
        <row r="49">
          <cell r="C49">
            <v>-111.47999999999999</v>
          </cell>
        </row>
        <row r="56">
          <cell r="C56">
            <v>812.43999999999994</v>
          </cell>
        </row>
        <row r="58">
          <cell r="C58">
            <v>531.44999999999993</v>
          </cell>
        </row>
        <row r="61">
          <cell r="C61">
            <v>280.99</v>
          </cell>
        </row>
      </sheetData>
      <sheetData sheetId="2">
        <row r="7">
          <cell r="C7">
            <v>1005.832</v>
          </cell>
        </row>
        <row r="9">
          <cell r="C9">
            <v>318.274</v>
          </cell>
        </row>
        <row r="12">
          <cell r="C12">
            <v>687.55799999999999</v>
          </cell>
        </row>
        <row r="18">
          <cell r="C18">
            <v>1677.1519999999998</v>
          </cell>
        </row>
        <row r="20">
          <cell r="C20">
            <v>778.14799999999991</v>
          </cell>
        </row>
        <row r="23">
          <cell r="C23">
            <v>899.00399999999991</v>
          </cell>
        </row>
        <row r="54">
          <cell r="C54">
            <v>3.31</v>
          </cell>
        </row>
        <row r="56">
          <cell r="C56">
            <v>1.7</v>
          </cell>
        </row>
        <row r="59">
          <cell r="C59">
            <v>1.61</v>
          </cell>
        </row>
        <row r="65">
          <cell r="C65">
            <v>1494.9499999999998</v>
          </cell>
        </row>
        <row r="67">
          <cell r="C67">
            <v>977.5920000000001</v>
          </cell>
        </row>
        <row r="70">
          <cell r="C70">
            <v>517.35799999999972</v>
          </cell>
        </row>
        <row r="87">
          <cell r="C87">
            <v>1634.655</v>
          </cell>
        </row>
        <row r="89">
          <cell r="C89">
            <v>2245.7620000000002</v>
          </cell>
        </row>
        <row r="92">
          <cell r="C92">
            <v>-611.1070000000002</v>
          </cell>
        </row>
        <row r="110">
          <cell r="C110">
            <v>1672.9749999999999</v>
          </cell>
        </row>
        <row r="112">
          <cell r="C112">
            <v>545.49000000000012</v>
          </cell>
        </row>
        <row r="115">
          <cell r="C115">
            <v>1127.4849999999997</v>
          </cell>
        </row>
      </sheetData>
      <sheetData sheetId="3">
        <row r="10">
          <cell r="C10">
            <v>363.1</v>
          </cell>
        </row>
        <row r="12">
          <cell r="C12">
            <v>303.7</v>
          </cell>
        </row>
        <row r="15">
          <cell r="C15">
            <v>59.400000000000034</v>
          </cell>
        </row>
        <row r="32">
          <cell r="C32">
            <v>543.59100000000001</v>
          </cell>
        </row>
        <row r="34">
          <cell r="C34">
            <v>1132.6799999999998</v>
          </cell>
        </row>
        <row r="37">
          <cell r="C37">
            <v>-589.08899999999983</v>
          </cell>
        </row>
        <row r="56">
          <cell r="C56">
            <v>275.49</v>
          </cell>
        </row>
        <row r="58">
          <cell r="C58">
            <v>342.4</v>
          </cell>
        </row>
        <row r="61">
          <cell r="C61">
            <v>-66.909999999999968</v>
          </cell>
        </row>
        <row r="70">
          <cell r="C70">
            <v>407.49</v>
          </cell>
        </row>
        <row r="72">
          <cell r="C72">
            <v>208.721</v>
          </cell>
        </row>
        <row r="75">
          <cell r="C75">
            <v>198.76900000000001</v>
          </cell>
        </row>
      </sheetData>
      <sheetData sheetId="4"/>
      <sheetData sheetId="5">
        <row r="10">
          <cell r="C10">
            <v>1468.1959999999999</v>
          </cell>
        </row>
        <row r="12">
          <cell r="C12">
            <v>1324.6120000000001</v>
          </cell>
        </row>
        <row r="15">
          <cell r="C15">
            <v>143.58399999999983</v>
          </cell>
        </row>
        <row r="38">
          <cell r="C38">
            <v>1515.9099999999999</v>
          </cell>
        </row>
        <row r="40">
          <cell r="C40">
            <v>704.58</v>
          </cell>
        </row>
        <row r="43">
          <cell r="C43">
            <v>811.32999999999981</v>
          </cell>
        </row>
        <row r="63">
          <cell r="C63">
            <v>44064.05</v>
          </cell>
        </row>
        <row r="65">
          <cell r="C65">
            <v>42103.788999999997</v>
          </cell>
        </row>
        <row r="68">
          <cell r="C68">
            <v>1960.2610000000059</v>
          </cell>
        </row>
        <row r="85">
          <cell r="C85">
            <v>8676.1200000000008</v>
          </cell>
        </row>
        <row r="87">
          <cell r="C87">
            <v>7137.7150000000001</v>
          </cell>
        </row>
        <row r="90">
          <cell r="C90">
            <v>1538.4050000000007</v>
          </cell>
        </row>
      </sheetData>
      <sheetData sheetId="6">
        <row r="8">
          <cell r="C8">
            <v>4920.8149999999996</v>
          </cell>
        </row>
        <row r="10">
          <cell r="C10">
            <v>1937.1260000000004</v>
          </cell>
        </row>
        <row r="13">
          <cell r="C13">
            <v>2983.6889999999994</v>
          </cell>
        </row>
      </sheetData>
      <sheetData sheetId="7">
        <row r="10">
          <cell r="C10">
            <v>17.149999999999999</v>
          </cell>
        </row>
        <row r="12">
          <cell r="C12">
            <v>29.8</v>
          </cell>
        </row>
        <row r="15">
          <cell r="C15">
            <v>-12.650000000000002</v>
          </cell>
        </row>
        <row r="23">
          <cell r="C23">
            <v>4.63</v>
          </cell>
        </row>
        <row r="25">
          <cell r="C25">
            <v>8.6989999999999998</v>
          </cell>
        </row>
        <row r="28">
          <cell r="C28">
            <v>-4.069</v>
          </cell>
        </row>
        <row r="38">
          <cell r="C38">
            <v>61.099999999999994</v>
          </cell>
        </row>
        <row r="40">
          <cell r="C40">
            <v>120.5</v>
          </cell>
        </row>
        <row r="43">
          <cell r="C43">
            <v>-59.400000000000006</v>
          </cell>
        </row>
        <row r="63">
          <cell r="C63">
            <v>52.14</v>
          </cell>
        </row>
        <row r="65">
          <cell r="C65">
            <v>130.6</v>
          </cell>
        </row>
        <row r="68">
          <cell r="C68">
            <v>-78.459999999999994</v>
          </cell>
        </row>
        <row r="74">
          <cell r="C74">
            <v>0.1</v>
          </cell>
          <cell r="G74">
            <v>65.63</v>
          </cell>
        </row>
        <row r="76">
          <cell r="C76">
            <v>0</v>
          </cell>
          <cell r="G76">
            <v>93.6</v>
          </cell>
        </row>
        <row r="79">
          <cell r="C79">
            <v>0.1</v>
          </cell>
          <cell r="G79">
            <v>-27.97</v>
          </cell>
        </row>
      </sheetData>
      <sheetData sheetId="8">
        <row r="10">
          <cell r="C10">
            <v>1357.4450000000002</v>
          </cell>
        </row>
        <row r="12">
          <cell r="C12">
            <v>914.66300000000001</v>
          </cell>
        </row>
        <row r="15">
          <cell r="C15">
            <v>442.78200000000015</v>
          </cell>
        </row>
        <row r="34">
          <cell r="J34">
            <v>0.97</v>
          </cell>
          <cell r="M34">
            <v>18.399999999999999</v>
          </cell>
        </row>
        <row r="36">
          <cell r="J36">
            <v>7.4</v>
          </cell>
          <cell r="M36">
            <v>18</v>
          </cell>
        </row>
        <row r="39">
          <cell r="M39">
            <v>0.39999999999999858</v>
          </cell>
        </row>
        <row r="48">
          <cell r="C48">
            <v>220.31900000000002</v>
          </cell>
        </row>
        <row r="50">
          <cell r="C50">
            <v>142.98599999999999</v>
          </cell>
        </row>
        <row r="53">
          <cell r="C53">
            <v>77.333000000000027</v>
          </cell>
        </row>
        <row r="73">
          <cell r="C73">
            <v>37.380000000000003</v>
          </cell>
        </row>
        <row r="75">
          <cell r="C75">
            <v>45.690000000000005</v>
          </cell>
        </row>
        <row r="78">
          <cell r="C78">
            <v>-8.3100000000000023</v>
          </cell>
        </row>
        <row r="85">
          <cell r="C85">
            <v>753.91500000000008</v>
          </cell>
        </row>
        <row r="87">
          <cell r="C87">
            <v>92.668999999999997</v>
          </cell>
        </row>
        <row r="90">
          <cell r="C90">
            <v>661.24600000000009</v>
          </cell>
        </row>
      </sheetData>
      <sheetData sheetId="9">
        <row r="28">
          <cell r="AT28">
            <v>5488.8600000000006</v>
          </cell>
        </row>
        <row r="30">
          <cell r="AT30">
            <v>2961.66</v>
          </cell>
        </row>
        <row r="33">
          <cell r="AT33">
            <v>17065.725000000002</v>
          </cell>
        </row>
        <row r="35">
          <cell r="AT35">
            <v>15699.253000000001</v>
          </cell>
        </row>
        <row r="38">
          <cell r="AT38">
            <v>4878.9449999999997</v>
          </cell>
        </row>
        <row r="40">
          <cell r="AT40">
            <v>3771.6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38">
          <cell r="C38">
            <v>40.270000000000003</v>
          </cell>
        </row>
        <row r="40">
          <cell r="C40">
            <v>44</v>
          </cell>
        </row>
      </sheetData>
      <sheetData sheetId="8">
        <row r="48">
          <cell r="C48">
            <v>299.85500000000002</v>
          </cell>
        </row>
        <row r="50">
          <cell r="C50">
            <v>112.52100000000002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workbookViewId="0" xr3:uid="{AEA406A1-0E4B-5B11-9CD5-51D6E497D94C}">
      <selection activeCell="D21" sqref="D21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2.285156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2.285156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50" t="s">
        <v>9</v>
      </c>
      <c r="D6" s="29"/>
      <c r="E6" s="1350" t="s">
        <v>10</v>
      </c>
      <c r="F6" s="30"/>
      <c r="G6" s="31" t="str">
        <f>$C$6</f>
        <v>31/03/2005</v>
      </c>
      <c r="H6" s="29"/>
      <c r="I6" s="32" t="str">
        <f>$E$6</f>
        <v>31/12/2004</v>
      </c>
      <c r="J6" s="33"/>
      <c r="K6" s="31" t="str">
        <f>$C$6</f>
        <v>31/03/2005</v>
      </c>
      <c r="L6" s="29"/>
      <c r="M6" s="32" t="str">
        <f>$E$6</f>
        <v>31/12/2004</v>
      </c>
      <c r="N6" s="33"/>
      <c r="O6" s="31" t="str">
        <f>$C$6</f>
        <v>31/03/2005</v>
      </c>
      <c r="P6" s="29"/>
      <c r="Q6" s="32" t="str">
        <f>$E$6</f>
        <v>31/12/2004</v>
      </c>
      <c r="R6" s="33"/>
      <c r="S6" s="34" t="str">
        <f>$C$6</f>
        <v>31/03/2005</v>
      </c>
      <c r="T6" s="29"/>
      <c r="U6" s="32" t="str">
        <f>$E$6</f>
        <v>31/12/2004</v>
      </c>
      <c r="V6" s="33"/>
      <c r="W6" s="34" t="str">
        <f>$C$6</f>
        <v>31/03/2005</v>
      </c>
      <c r="X6" s="29"/>
      <c r="Y6" s="32" t="str">
        <f>$E$6</f>
        <v>31/12/2004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Summ2!C16</f>
        <v>298005.0362135492</v>
      </c>
      <c r="D10" s="53">
        <f>C10/$C$25*100</f>
        <v>93.297291447189679</v>
      </c>
      <c r="E10" s="54">
        <v>287482.17460169672</v>
      </c>
      <c r="F10" s="54">
        <v>93.965381306018244</v>
      </c>
      <c r="G10" s="53">
        <f>Summ2!G16</f>
        <v>73049.602000000014</v>
      </c>
      <c r="H10" s="53">
        <f>G10/$G$25*100</f>
        <v>96.578154542309534</v>
      </c>
      <c r="I10" s="55">
        <v>81726.732000000018</v>
      </c>
      <c r="J10" s="55">
        <v>98.551780769725141</v>
      </c>
      <c r="K10" s="53">
        <f>Summ2!K16</f>
        <v>63014.702999999994</v>
      </c>
      <c r="L10" s="53">
        <f>K10/$K$25*100</f>
        <v>97.527999094903706</v>
      </c>
      <c r="M10" s="55">
        <v>74520.69</v>
      </c>
      <c r="N10" s="55">
        <v>97.518367653954215</v>
      </c>
      <c r="O10" s="57">
        <f>Summ2!O16</f>
        <v>10034.899000000005</v>
      </c>
      <c r="P10" s="58">
        <f>O10/$O$25*100</f>
        <v>91.01205425298123</v>
      </c>
      <c r="Q10" s="59">
        <v>7206.0420000000067</v>
      </c>
      <c r="R10" s="59">
        <v>110.68124631947833</v>
      </c>
      <c r="S10" s="53">
        <f>Summ2!S16</f>
        <v>2123068</v>
      </c>
      <c r="T10" s="53">
        <f>S10/$S$25*100</f>
        <v>91.601613482911432</v>
      </c>
      <c r="U10" s="55">
        <v>2075043</v>
      </c>
      <c r="V10" s="55">
        <v>91.36103547992829</v>
      </c>
      <c r="W10" s="53">
        <f>Summ2!W16</f>
        <v>442</v>
      </c>
      <c r="X10" s="53">
        <f>W10/$S$25*100</f>
        <v>1.9070474030717269E-2</v>
      </c>
      <c r="Y10" s="55">
        <v>427</v>
      </c>
      <c r="Z10" s="56">
        <v>1.8800170478360873E-2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Summ2!C26</f>
        <v>3392.180483094</v>
      </c>
      <c r="D13" s="53">
        <f>C13/$C$25*100</f>
        <v>1.0619996735420956</v>
      </c>
      <c r="E13" s="54">
        <v>3144.6817848399996</v>
      </c>
      <c r="F13" s="54">
        <v>1.0278592869557228</v>
      </c>
      <c r="G13" s="53">
        <f>Summ2!G26</f>
        <v>82.88</v>
      </c>
      <c r="H13" s="53">
        <f>G13/$G$25*100</f>
        <v>0.10957482627306596</v>
      </c>
      <c r="I13" s="55">
        <v>53.005000000000003</v>
      </c>
      <c r="J13" s="55">
        <v>6.3917117592555639E-2</v>
      </c>
      <c r="K13" s="53">
        <f>Summ2!K26</f>
        <v>158.999</v>
      </c>
      <c r="L13" s="53">
        <f>K13/$K$25*100</f>
        <v>0.24608311377886832</v>
      </c>
      <c r="M13" s="55">
        <v>130.08099999999999</v>
      </c>
      <c r="N13" s="55">
        <v>0.17022503123352745</v>
      </c>
      <c r="O13" s="53">
        <f>Summ2!O26</f>
        <v>-76.119</v>
      </c>
      <c r="P13" s="53">
        <f>O13/$O$25*100</f>
        <v>-0.69036534973423003</v>
      </c>
      <c r="Q13" s="55">
        <v>-77.076000000000008</v>
      </c>
      <c r="R13" s="55">
        <v>-1.1838492949833077</v>
      </c>
      <c r="S13" s="53">
        <f>Summ2!S26</f>
        <v>24546</v>
      </c>
      <c r="T13" s="53">
        <f>S13/$S$25*100</f>
        <v>1.0590584967375252</v>
      </c>
      <c r="U13" s="55">
        <v>21585</v>
      </c>
      <c r="V13" s="55">
        <v>0.95035522195648581</v>
      </c>
      <c r="W13" s="53">
        <f>Summ2!W26</f>
        <v>23</v>
      </c>
      <c r="X13" s="53">
        <f>W13/$S$25*100</f>
        <v>9.9235498349886241E-4</v>
      </c>
      <c r="Y13" s="55">
        <v>25</v>
      </c>
      <c r="Z13" s="56">
        <v>1.1007125572810815E-3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Summ2!C35</f>
        <v>16517.960042161001</v>
      </c>
      <c r="D16" s="53">
        <f>C16/$C$25*100</f>
        <v>5.1713251284189576</v>
      </c>
      <c r="E16" s="54">
        <v>13855.388801585992</v>
      </c>
      <c r="F16" s="54">
        <v>4.5287221501227615</v>
      </c>
      <c r="G16" s="53">
        <f>Summ2!G35</f>
        <v>2387.4590000000003</v>
      </c>
      <c r="H16" s="53">
        <f>G16/$G$25*100</f>
        <v>3.1564358730582511</v>
      </c>
      <c r="I16" s="55">
        <v>1047.04</v>
      </c>
      <c r="J16" s="55">
        <v>1.2625936950119698</v>
      </c>
      <c r="K16" s="53">
        <f>Summ2!K35</f>
        <v>1214.0079999999998</v>
      </c>
      <c r="L16" s="53">
        <f>K16/$K$25*100</f>
        <v>1.8789229416062765</v>
      </c>
      <c r="M16" s="55">
        <v>1620.17</v>
      </c>
      <c r="N16" s="55">
        <v>2.1201673484492289</v>
      </c>
      <c r="O16" s="53">
        <f>Summ2!O35</f>
        <v>1173.4510000000002</v>
      </c>
      <c r="P16" s="53">
        <f>O16/$O$25*100</f>
        <v>10.642676730001472</v>
      </c>
      <c r="Q16" s="55">
        <v>-573.13</v>
      </c>
      <c r="R16" s="55">
        <v>-8.8029937520600825</v>
      </c>
      <c r="S16" s="53">
        <f>Summ2!S35</f>
        <v>161101</v>
      </c>
      <c r="T16" s="53">
        <f>S16/$S$25*100</f>
        <v>6.9508426172456632</v>
      </c>
      <c r="U16" s="55">
        <v>165368</v>
      </c>
      <c r="V16" s="55">
        <v>7.2809053668983159</v>
      </c>
      <c r="W16" s="53">
        <f>Summ2!W35</f>
        <v>72</v>
      </c>
      <c r="X16" s="53">
        <f>W16/$S$25*100</f>
        <v>3.1065025570399174E-3</v>
      </c>
      <c r="Y16" s="55">
        <v>70</v>
      </c>
      <c r="Z16" s="56">
        <v>3.081995160387028E-3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 t="s">
        <v>16</v>
      </c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/>
      <c r="C19" s="52">
        <f>Summ2!C45</f>
        <v>1499.2795557099998</v>
      </c>
      <c r="D19" s="53">
        <f>C19/$C$25*100</f>
        <v>0.4693837508492722</v>
      </c>
      <c r="E19" s="54">
        <v>1462.5300110007761</v>
      </c>
      <c r="F19" s="54">
        <v>0.47803725690327337</v>
      </c>
      <c r="G19" s="53">
        <f>Summ2!G45</f>
        <v>117.87</v>
      </c>
      <c r="H19" s="53">
        <f>G19/$G$25*100</f>
        <v>0.1558347583591492</v>
      </c>
      <c r="I19" s="55">
        <v>100.93</v>
      </c>
      <c r="J19" s="55">
        <v>0.1217084176703451</v>
      </c>
      <c r="K19" s="53">
        <f>Summ2!K45</f>
        <v>224.2</v>
      </c>
      <c r="L19" s="53">
        <f>K19/$K$25*100</f>
        <v>0.34699484971114458</v>
      </c>
      <c r="M19" s="55">
        <v>146.13999999999999</v>
      </c>
      <c r="N19" s="55">
        <v>0.19123996636301771</v>
      </c>
      <c r="O19" s="53">
        <f>Summ2!O45</f>
        <v>-106.33</v>
      </c>
      <c r="P19" s="53">
        <f>O19/$O$25*100</f>
        <v>-0.96436563324847502</v>
      </c>
      <c r="Q19" s="55">
        <v>-45.21</v>
      </c>
      <c r="R19" s="55">
        <v>-0.69440327243493893</v>
      </c>
      <c r="S19" s="53">
        <f>Summ2!S45</f>
        <v>9004</v>
      </c>
      <c r="T19" s="53">
        <f>S19/$S$25*100</f>
        <v>0.38848540310538077</v>
      </c>
      <c r="U19" s="55">
        <v>9260</v>
      </c>
      <c r="V19" s="55">
        <v>0.40770393121691256</v>
      </c>
      <c r="W19" s="53">
        <f>Summ2!W45</f>
        <v>14</v>
      </c>
      <c r="X19" s="53">
        <f>W19/$S$25*100</f>
        <v>6.0404216386887285E-4</v>
      </c>
      <c r="Y19" s="55">
        <v>15</v>
      </c>
      <c r="Z19" s="56">
        <v>6.6042753436864883E-4</v>
      </c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>
      <c r="A21" s="9"/>
      <c r="B21" s="44" t="s">
        <v>17</v>
      </c>
      <c r="C21" s="52">
        <f>Summ4!C58</f>
        <v>38106.143001205004</v>
      </c>
      <c r="D21" s="53"/>
      <c r="E21" s="54">
        <v>34571.49580207152</v>
      </c>
      <c r="F21" s="54"/>
      <c r="G21" s="53">
        <f>Summ4!G58</f>
        <v>4920.8149999999996</v>
      </c>
      <c r="H21" s="53"/>
      <c r="I21" s="55">
        <v>4168.5439999999999</v>
      </c>
      <c r="J21" s="55"/>
      <c r="K21" s="53">
        <f>Summ4!K58</f>
        <v>1937.1260000000004</v>
      </c>
      <c r="L21" s="53"/>
      <c r="M21" s="55">
        <v>3750.47</v>
      </c>
      <c r="N21" s="55"/>
      <c r="O21" s="53">
        <f>Summ4!O58</f>
        <v>2983.6889999999994</v>
      </c>
      <c r="P21" s="53"/>
      <c r="Q21" s="55">
        <v>418.07399999999961</v>
      </c>
      <c r="R21" s="55"/>
      <c r="S21" s="53">
        <f>Summ4!S58</f>
        <v>128754</v>
      </c>
      <c r="T21" s="53"/>
      <c r="U21" s="55">
        <v>129690</v>
      </c>
      <c r="V21" s="55"/>
      <c r="W21" s="53">
        <v>187</v>
      </c>
      <c r="X21" s="53"/>
      <c r="Y21" s="55">
        <v>169</v>
      </c>
      <c r="Z21" s="56"/>
      <c r="AA21" s="10"/>
    </row>
    <row r="22" spans="1:27" ht="12.75" customHeight="1">
      <c r="A22" s="9"/>
      <c r="B22" s="44"/>
      <c r="C22" s="52"/>
      <c r="D22" s="53"/>
      <c r="E22" s="54"/>
      <c r="F22" s="54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6"/>
      <c r="AA22" s="10"/>
    </row>
    <row r="23" spans="1:27" ht="12.75" customHeight="1" thickBot="1">
      <c r="A23" s="9"/>
      <c r="B23" s="44"/>
      <c r="C23" s="52"/>
      <c r="D23" s="53"/>
      <c r="E23" s="54"/>
      <c r="F23" s="54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56"/>
      <c r="AA23" s="10"/>
    </row>
    <row r="24" spans="1:27" ht="12.75" customHeight="1">
      <c r="A24" s="9"/>
      <c r="B24" s="61"/>
      <c r="C24" s="62"/>
      <c r="D24" s="68"/>
      <c r="E24" s="69"/>
      <c r="F24" s="69"/>
      <c r="G24" s="68"/>
      <c r="H24" s="68"/>
      <c r="I24" s="70"/>
      <c r="J24" s="70"/>
      <c r="K24" s="68"/>
      <c r="L24" s="68"/>
      <c r="M24" s="70"/>
      <c r="N24" s="70"/>
      <c r="O24" s="68"/>
      <c r="P24" s="68"/>
      <c r="Q24" s="70"/>
      <c r="R24" s="70"/>
      <c r="S24" s="68"/>
      <c r="T24" s="68"/>
      <c r="U24" s="70"/>
      <c r="V24" s="70"/>
      <c r="W24" s="68"/>
      <c r="X24" s="68"/>
      <c r="Y24" s="70"/>
      <c r="Z24" s="71"/>
      <c r="AA24" s="10"/>
    </row>
    <row r="25" spans="1:27" ht="12.75" customHeight="1">
      <c r="A25" s="9"/>
      <c r="B25" s="72" t="s">
        <v>18</v>
      </c>
      <c r="C25" s="63">
        <f>SUM(C10:C19)</f>
        <v>319414.45629451418</v>
      </c>
      <c r="D25" s="64">
        <f>SUM(D10:D19)</f>
        <v>100</v>
      </c>
      <c r="E25" s="65">
        <v>305944.77519912348</v>
      </c>
      <c r="F25" s="65">
        <v>100</v>
      </c>
      <c r="G25" s="73">
        <f>SUM(G10:G20)</f>
        <v>75637.811000000016</v>
      </c>
      <c r="H25" s="73">
        <f>SUM(H10:H22)</f>
        <v>100</v>
      </c>
      <c r="I25" s="65">
        <v>82927.707000000009</v>
      </c>
      <c r="J25" s="65">
        <v>100</v>
      </c>
      <c r="K25" s="73">
        <f>SUM(K10:K19)</f>
        <v>64611.909999999996</v>
      </c>
      <c r="L25" s="73">
        <f>SUM(L10:L20)</f>
        <v>100</v>
      </c>
      <c r="M25" s="65">
        <v>76417.081000000006</v>
      </c>
      <c r="N25" s="65">
        <v>100</v>
      </c>
      <c r="O25" s="73">
        <f>SUM(O10:O20)</f>
        <v>11025.901000000005</v>
      </c>
      <c r="P25" s="73">
        <f>SUM(P10:P19)</f>
        <v>99.999999999999986</v>
      </c>
      <c r="Q25" s="65">
        <v>6510.6260000000066</v>
      </c>
      <c r="R25" s="65">
        <v>100</v>
      </c>
      <c r="S25" s="73">
        <f>SUM(S10:S20)</f>
        <v>2317719</v>
      </c>
      <c r="T25" s="73">
        <f>SUM(T10:T19)</f>
        <v>100</v>
      </c>
      <c r="U25" s="65">
        <v>2271256</v>
      </c>
      <c r="V25" s="65">
        <v>100</v>
      </c>
      <c r="W25" s="73">
        <f>SUM(W10:W20)</f>
        <v>551</v>
      </c>
      <c r="X25" s="73">
        <f>SUM(X10:X19)</f>
        <v>2.3773373735124923E-2</v>
      </c>
      <c r="Y25" s="65">
        <v>537</v>
      </c>
      <c r="Z25" s="65">
        <v>2.3643305730397631E-2</v>
      </c>
      <c r="AA25" s="10"/>
    </row>
    <row r="26" spans="1:27" ht="12.75" customHeight="1" thickBot="1">
      <c r="A26" s="9"/>
      <c r="B26" s="66"/>
      <c r="C26" s="67"/>
      <c r="D26" s="75"/>
      <c r="E26" s="76"/>
      <c r="F26" s="76"/>
      <c r="G26" s="75"/>
      <c r="H26" s="75"/>
      <c r="I26" s="77"/>
      <c r="J26" s="77"/>
      <c r="K26" s="75"/>
      <c r="L26" s="75"/>
      <c r="M26" s="77"/>
      <c r="N26" s="77"/>
      <c r="O26" s="75"/>
      <c r="P26" s="75"/>
      <c r="Q26" s="77"/>
      <c r="R26" s="77"/>
      <c r="S26" s="75"/>
      <c r="T26" s="75"/>
      <c r="U26" s="77"/>
      <c r="V26" s="77"/>
      <c r="W26" s="75"/>
      <c r="X26" s="75"/>
      <c r="Y26" s="77"/>
      <c r="Z26" s="78"/>
      <c r="AA26" s="10"/>
    </row>
    <row r="27" spans="1:27" ht="12.75" customHeight="1">
      <c r="A27" s="7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79"/>
    </row>
    <row r="28" spans="1:27" ht="12.75" customHeight="1">
      <c r="C28" s="80"/>
      <c r="D28" s="80"/>
      <c r="G28" s="1418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T28" s="80"/>
      <c r="V28" s="80"/>
      <c r="X28" s="80"/>
      <c r="Z28" s="80"/>
    </row>
    <row r="29" spans="1:27" ht="12.75" customHeight="1" thickBot="1">
      <c r="B29" s="8" t="s">
        <v>19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T29" s="80"/>
      <c r="V29" s="80"/>
      <c r="X29" s="80"/>
      <c r="Z29" s="80"/>
    </row>
    <row r="30" spans="1:27" ht="12.75" customHeight="1" thickBot="1">
      <c r="A30" s="9"/>
      <c r="B30" s="13"/>
      <c r="C30" s="14" t="s">
        <v>3</v>
      </c>
      <c r="D30" s="15"/>
      <c r="E30" s="16"/>
      <c r="F30" s="15"/>
      <c r="G30" s="17" t="s">
        <v>4</v>
      </c>
      <c r="H30" s="15"/>
      <c r="I30" s="16"/>
      <c r="J30" s="15"/>
      <c r="K30" s="17" t="s">
        <v>5</v>
      </c>
      <c r="L30" s="15"/>
      <c r="M30" s="16"/>
      <c r="N30" s="15"/>
      <c r="O30" s="1192"/>
      <c r="P30" s="1191" t="s">
        <v>20</v>
      </c>
      <c r="Q30" s="16"/>
      <c r="R30" s="15"/>
      <c r="S30" s="1188"/>
      <c r="T30" s="1189"/>
      <c r="U30" s="1190"/>
      <c r="V30" s="1189"/>
      <c r="W30" s="1190" t="s">
        <v>21</v>
      </c>
      <c r="X30" s="1189"/>
      <c r="Y30" s="1190"/>
      <c r="Z30" s="110"/>
      <c r="AA30" s="10"/>
    </row>
    <row r="31" spans="1:27" ht="43.5" customHeight="1">
      <c r="B31" s="671"/>
      <c r="C31" s="1172" t="str">
        <f>C6</f>
        <v>31/03/2005</v>
      </c>
      <c r="D31" s="1174" t="s">
        <v>22</v>
      </c>
      <c r="E31" s="1193" t="str">
        <f>E6</f>
        <v>31/12/2004</v>
      </c>
      <c r="F31" s="1193" t="s">
        <v>22</v>
      </c>
      <c r="G31" s="1172" t="str">
        <f>C6</f>
        <v>31/03/2005</v>
      </c>
      <c r="H31" s="1174" t="s">
        <v>22</v>
      </c>
      <c r="I31" s="1193" t="str">
        <f>E6</f>
        <v>31/12/2004</v>
      </c>
      <c r="J31" s="1194" t="s">
        <v>22</v>
      </c>
      <c r="K31" s="1172" t="str">
        <f>C6</f>
        <v>31/03/2005</v>
      </c>
      <c r="L31" s="1174" t="s">
        <v>22</v>
      </c>
      <c r="M31" s="1193" t="str">
        <f>E6</f>
        <v>31/12/2004</v>
      </c>
      <c r="N31" s="1194" t="s">
        <v>22</v>
      </c>
      <c r="O31" s="1174" t="str">
        <f>C6</f>
        <v>31/03/2005</v>
      </c>
      <c r="P31" s="1172" t="s">
        <v>22</v>
      </c>
      <c r="Q31" s="1193" t="str">
        <f>E6</f>
        <v>31/12/2004</v>
      </c>
      <c r="R31" s="1194" t="s">
        <v>22</v>
      </c>
      <c r="T31" s="80"/>
      <c r="V31" s="80"/>
      <c r="X31" s="80"/>
      <c r="Z31" s="80"/>
    </row>
    <row r="32" spans="1:27">
      <c r="B32" s="674"/>
      <c r="C32" s="1399"/>
      <c r="D32" s="674"/>
      <c r="E32" s="1195"/>
      <c r="F32" s="1517"/>
      <c r="G32" s="1399"/>
      <c r="H32" s="674"/>
      <c r="I32" s="1195"/>
      <c r="J32" s="1196"/>
      <c r="K32" s="1519"/>
      <c r="L32" s="674"/>
      <c r="M32" s="1195"/>
      <c r="N32" s="1196"/>
      <c r="O32" s="1175"/>
      <c r="P32" s="133"/>
      <c r="Q32" s="1195"/>
      <c r="R32" s="1196"/>
    </row>
    <row r="33" spans="2:18">
      <c r="B33" s="674" t="s">
        <v>23</v>
      </c>
      <c r="C33" s="1178"/>
      <c r="D33" s="1401"/>
      <c r="E33" s="1197"/>
      <c r="F33" s="1197"/>
      <c r="G33" s="1178"/>
      <c r="H33" s="1177"/>
      <c r="I33" s="1197"/>
      <c r="J33" s="1198"/>
      <c r="K33" s="1520"/>
      <c r="L33" s="1177"/>
      <c r="M33" s="1197"/>
      <c r="N33" s="1198"/>
      <c r="O33" s="1177"/>
      <c r="P33" s="1178"/>
      <c r="Q33" s="1197"/>
      <c r="R33" s="1198"/>
    </row>
    <row r="34" spans="2:18">
      <c r="B34" s="1394" t="s">
        <v>24</v>
      </c>
      <c r="C34" s="1178">
        <f>C44-C41-C35</f>
        <v>227761.50483512538</v>
      </c>
      <c r="D34" s="1401"/>
      <c r="E34" s="1197">
        <v>223582.28300856924</v>
      </c>
      <c r="F34" s="1197"/>
      <c r="G34" s="1178">
        <f>G44-G41-G35</f>
        <v>48204.28100000001</v>
      </c>
      <c r="H34" s="1177"/>
      <c r="I34" s="1197">
        <v>50952.417000000009</v>
      </c>
      <c r="J34" s="1198"/>
      <c r="K34" s="1520">
        <f>K44-K41-K35</f>
        <v>42179.396999999997</v>
      </c>
      <c r="L34" s="1177"/>
      <c r="M34" s="1197">
        <v>40389.608</v>
      </c>
      <c r="N34" s="1198"/>
      <c r="O34" s="1177">
        <f>O44-O41-O35</f>
        <v>6024.8840000000037</v>
      </c>
      <c r="P34" s="1178"/>
      <c r="Q34" s="1197">
        <v>10562.80900000001</v>
      </c>
      <c r="R34" s="1198"/>
    </row>
    <row r="35" spans="2:18">
      <c r="B35" s="1395" t="s">
        <v>25</v>
      </c>
      <c r="C35" s="1178">
        <f>'Equity local'!J12+'Equity local'!P12+'Equity local2'!G12+'Equity local2'!M12+'Equity local 3'!G12+'Equity local 3'!S12+'Equity local 3'!U12+'VARIED SPECIALIST2'!M12+'L Cap local'!D12+'Pru Low'!L10+'Pru Low'!V10+'Pru Low'!AD10+'Pru Low'!AJ10+'Pru Med'!P10+'Pru Med'!V10+'Pru Med2'!T10+'Prud Med3'!D10+'Prud Med3'!V10+'Prud High'!W10+'Prud Med3'!H10+'Prud High'!O10+'Prud High'!E10+'Prud High'!U10+'FLEX LOC1'!J10+'FLEX LOC1'!AD10+'FLEX LOC2'!F10+'FLEX LOC2'!H10+'FLEX LOC2'!J10+'FLEX LOC3'!F10+'FLEX LOC3'!N10+'FLEX LOC3'!X10+'FLEX LOC3'!Z10+'FLEX LOC3'!AB10+'FLEX LOC3'!AF10+PROPERTY!V10+'Bond loc (2)'!N51+'D Money '!N17+'D Varied'!J10+'D Varied'!L10+'D Varied'!V10+'D Varied'!Z10+'D Varied'!J10+'D Varied'!R10+'D Varied (2)'!N10++'WW gen'!J13+WWflex!V10+WWflex!X10+WWflex!Z10+WWflex!AB10+WWflex!AD10+'FORGEN '!AF46+'FOR2 FLEX'!D10+'FOR2 FLEX'!AT10+'FOR2 FLEX'!AF10</f>
        <v>17753.441439849998</v>
      </c>
      <c r="D35" s="1401"/>
      <c r="E35" s="1197">
        <v>16663.172734109998</v>
      </c>
      <c r="F35" s="1197"/>
      <c r="G35" s="1178">
        <f>[1]SUMMARY!$AT$38</f>
        <v>4878.9449999999997</v>
      </c>
      <c r="H35" s="1177"/>
      <c r="I35" s="1197">
        <v>1972.12</v>
      </c>
      <c r="J35" s="1198"/>
      <c r="K35" s="1520">
        <f>[1]SUMMARY!$AT$40</f>
        <v>3771.6</v>
      </c>
      <c r="L35" s="1177"/>
      <c r="M35" s="1197">
        <v>1131.3599999999999</v>
      </c>
      <c r="N35" s="1198"/>
      <c r="O35" s="1177">
        <f>G35-K35</f>
        <v>1107.3449999999998</v>
      </c>
      <c r="P35" s="1178"/>
      <c r="Q35" s="1197">
        <v>840.76</v>
      </c>
      <c r="R35" s="1198"/>
    </row>
    <row r="36" spans="2:18">
      <c r="B36" s="1396" t="s">
        <v>26</v>
      </c>
      <c r="C36" s="1178">
        <f>C34+C35</f>
        <v>245514.94627497537</v>
      </c>
      <c r="D36" s="1401">
        <f>C36/C44*100</f>
        <v>76.864068434210068</v>
      </c>
      <c r="E36" s="1197">
        <v>240245.45574267925</v>
      </c>
      <c r="F36" s="1197">
        <v>78.525758639387135</v>
      </c>
      <c r="G36" s="1178">
        <f>SUM(G34:G35)</f>
        <v>53083.22600000001</v>
      </c>
      <c r="H36" s="1177">
        <f>G36/G44*100</f>
        <v>70.180806792518098</v>
      </c>
      <c r="I36" s="1197">
        <v>52924.537000000011</v>
      </c>
      <c r="J36" s="1198">
        <v>63.820089707774031</v>
      </c>
      <c r="K36" s="1520">
        <f>SUM(K34:K35)</f>
        <v>45950.996999999996</v>
      </c>
      <c r="L36" s="1177">
        <f>K36/K44*100</f>
        <v>71.118462524943155</v>
      </c>
      <c r="M36" s="1197">
        <v>41520.968000000001</v>
      </c>
      <c r="N36" s="1198">
        <v>54.334668972765385</v>
      </c>
      <c r="O36" s="1177">
        <f>SUM(O34:O35)</f>
        <v>7132.229000000003</v>
      </c>
      <c r="P36" s="1178">
        <f>O36/O44*100</f>
        <v>64.686133133246884</v>
      </c>
      <c r="Q36" s="1197">
        <v>11403.56900000001</v>
      </c>
      <c r="R36" s="1198">
        <v>175.15318803445319</v>
      </c>
    </row>
    <row r="37" spans="2:18">
      <c r="B37" s="674"/>
      <c r="C37" s="1399"/>
      <c r="D37" s="1401"/>
      <c r="E37" s="1197"/>
      <c r="F37" s="1197"/>
      <c r="G37" s="1178"/>
      <c r="H37" s="1177"/>
      <c r="I37" s="1197"/>
      <c r="J37" s="1198"/>
      <c r="K37" s="1520"/>
      <c r="L37" s="1177"/>
      <c r="M37" s="1197"/>
      <c r="N37" s="1198"/>
      <c r="O37" s="1177"/>
      <c r="P37" s="1178"/>
      <c r="Q37" s="1197"/>
      <c r="R37" s="1198"/>
    </row>
    <row r="38" spans="2:18">
      <c r="B38" s="1397" t="s">
        <v>27</v>
      </c>
      <c r="C38" s="1399"/>
      <c r="D38" s="1401"/>
      <c r="E38" s="1197"/>
      <c r="F38" s="1197"/>
      <c r="G38" s="1178"/>
      <c r="H38" s="1177"/>
      <c r="I38" s="1197"/>
      <c r="J38" s="1198"/>
      <c r="K38" s="1520"/>
      <c r="L38" s="1177"/>
      <c r="M38" s="1197"/>
      <c r="N38" s="1198"/>
      <c r="O38" s="1177"/>
      <c r="P38" s="1178"/>
      <c r="Q38" s="1197"/>
      <c r="R38" s="1198"/>
    </row>
    <row r="39" spans="2:18">
      <c r="B39" s="1394" t="s">
        <v>28</v>
      </c>
      <c r="C39" s="1178">
        <f>'Equity local'!D85+'Pru Low'!D60+'Bond loc (2)'!D73+WWflex!D61</f>
        <v>52911.92501953883</v>
      </c>
      <c r="D39" s="1401"/>
      <c r="E39" s="1197">
        <v>48194.497456444245</v>
      </c>
      <c r="F39" s="1197"/>
      <c r="G39" s="1178">
        <f>[1]SUMMARY!$AT$33</f>
        <v>17065.725000000002</v>
      </c>
      <c r="H39" s="1177"/>
      <c r="I39" s="1197">
        <v>22819.08</v>
      </c>
      <c r="J39" s="1198"/>
      <c r="K39" s="1520">
        <f>[1]SUMMARY!$AT$35</f>
        <v>15699.253000000001</v>
      </c>
      <c r="L39" s="1177"/>
      <c r="M39" s="1197">
        <v>25197.113000000001</v>
      </c>
      <c r="N39" s="1198"/>
      <c r="O39" s="1177">
        <f>G39-K39</f>
        <v>1366.4720000000016</v>
      </c>
      <c r="P39" s="1178"/>
      <c r="Q39" s="1197">
        <v>-2378.0330000000031</v>
      </c>
      <c r="R39" s="1198"/>
    </row>
    <row r="40" spans="2:18">
      <c r="B40" s="1394" t="s">
        <v>29</v>
      </c>
      <c r="C40" s="1178">
        <f>'Equity local2'!AA81+'Equity local 3'!AA81+'Equity local 4'!I82+'Equity local 4'!AE82+'Equity local 5'!AC81+'Growth local'!P82+'Value local'!V81+'Small Co 2'!B81+'Small Co 2'!F81+'Small Co 2'!J81+'Finsec local'!J34+'Finsec local'!R34+'Pru Low'!R60+'Pru Med2'!D60+'Pru Med2'!V60+'Pru Med2'!AP60+'Prud Med3'!J61+'Prud Med3'!T60+'Prud Med3'!Z60+'FLEX LOC3'!R60+'FLEX LOC3'!AD60+'TARGET ABS'!R61+'TARGET ABS'!AB61+'TARGET ABS2'!P61+'TARGET ABS2'!T61+PROPERTY!L56+PROPERTY!AJ57+PROPERTY!AL57+PROPERTY!AF57+'Bond loc (2)'!N71+'Bond loc (2)'!V20+'D Inc '!H71+'D Inc '!J71+'D Money '!X69+'D Money '!N69+'D Varied'!AB63+'D Varied'!AD63+'D Varied'!AF63+'D Varied'!AH63+'D Varied (2)'!R62+'D Varied (2)'!V62+'D Varied (2)'!AH62+'FORGEN '!T34+'FORGEN '!V34+'FORGEN '!X34+'FORGEN '!R68+'FOR3 INC'!N42+FORBOND!J42</f>
        <v>20987.584999999995</v>
      </c>
      <c r="D40" s="1401"/>
      <c r="E40" s="1197">
        <v>17504.821999999996</v>
      </c>
      <c r="F40" s="1197"/>
      <c r="G40" s="1178">
        <f>[1]SUMMARY!$AT$28</f>
        <v>5488.8600000000006</v>
      </c>
      <c r="H40" s="1177"/>
      <c r="I40" s="1197">
        <v>7184.09</v>
      </c>
      <c r="J40" s="1198"/>
      <c r="K40" s="1520">
        <f>[1]SUMMARY!$AT$30</f>
        <v>2961.66</v>
      </c>
      <c r="L40" s="1177"/>
      <c r="M40" s="1197">
        <v>9699</v>
      </c>
      <c r="N40" s="1198"/>
      <c r="O40" s="1177">
        <f>G40-K40</f>
        <v>2527.2000000000007</v>
      </c>
      <c r="P40" s="1178"/>
      <c r="Q40" s="1197">
        <v>-2514.91</v>
      </c>
      <c r="R40" s="1198"/>
    </row>
    <row r="41" spans="2:18">
      <c r="B41" s="674" t="s">
        <v>26</v>
      </c>
      <c r="C41" s="1178">
        <f>SUM(C39:C40)</f>
        <v>73899.510019538822</v>
      </c>
      <c r="D41" s="1401">
        <f>C41/C44*100</f>
        <v>23.135931565789942</v>
      </c>
      <c r="E41" s="1197">
        <v>65699.319456444238</v>
      </c>
      <c r="F41" s="1197">
        <v>21.474241360612869</v>
      </c>
      <c r="G41" s="1178">
        <f>SUM(G39:G40)</f>
        <v>22554.585000000003</v>
      </c>
      <c r="H41" s="1177">
        <f>G41/G44*100</f>
        <v>29.819193207481902</v>
      </c>
      <c r="I41" s="1197">
        <v>30003.17</v>
      </c>
      <c r="J41" s="1198">
        <v>36.179910292225969</v>
      </c>
      <c r="K41" s="1520">
        <f>SUM(K39:K40)</f>
        <v>18660.913</v>
      </c>
      <c r="L41" s="1177">
        <f>K41/K44*100</f>
        <v>28.881537475056845</v>
      </c>
      <c r="M41" s="1197">
        <v>34896.113000000005</v>
      </c>
      <c r="N41" s="1198">
        <v>45.665331027234608</v>
      </c>
      <c r="O41" s="1177">
        <f>SUM(O39:O40)</f>
        <v>3893.6720000000023</v>
      </c>
      <c r="P41" s="1178">
        <f>O41/O44*100</f>
        <v>35.313866866753116</v>
      </c>
      <c r="Q41" s="1197">
        <v>-4892.9430000000048</v>
      </c>
      <c r="R41" s="1198">
        <v>-75.153188034453208</v>
      </c>
    </row>
    <row r="42" spans="2:18">
      <c r="B42" s="674"/>
      <c r="C42" s="1178"/>
      <c r="D42" s="1401"/>
      <c r="E42" s="1197"/>
      <c r="F42" s="1197"/>
      <c r="G42" s="1178"/>
      <c r="H42" s="1177"/>
      <c r="I42" s="1197"/>
      <c r="J42" s="1198"/>
      <c r="K42" s="1520"/>
      <c r="L42" s="1177"/>
      <c r="M42" s="1197"/>
      <c r="N42" s="1198"/>
      <c r="O42" s="1177"/>
      <c r="P42" s="1178"/>
      <c r="Q42" s="1197"/>
      <c r="R42" s="1198"/>
    </row>
    <row r="43" spans="2:18">
      <c r="B43" s="674"/>
      <c r="C43" s="1399"/>
      <c r="D43" s="1401"/>
      <c r="E43" s="1197"/>
      <c r="F43" s="1197"/>
      <c r="G43" s="1178"/>
      <c r="H43" s="1177"/>
      <c r="I43" s="1197"/>
      <c r="J43" s="1196"/>
      <c r="K43" s="1520"/>
      <c r="L43" s="1177"/>
      <c r="M43" s="1197"/>
      <c r="N43" s="1198"/>
      <c r="O43" s="1177"/>
      <c r="P43" s="1178"/>
      <c r="Q43" s="1197"/>
      <c r="R43" s="1198"/>
    </row>
    <row r="44" spans="2:18">
      <c r="B44" s="674" t="s">
        <v>30</v>
      </c>
      <c r="C44" s="1178">
        <f>C25</f>
        <v>319414.45629451418</v>
      </c>
      <c r="D44" s="1401">
        <f>SUM(D33:D42)</f>
        <v>100.00000000000001</v>
      </c>
      <c r="E44" s="1197">
        <v>305944.77519912348</v>
      </c>
      <c r="F44" s="1197">
        <v>100</v>
      </c>
      <c r="G44" s="1178">
        <f>G25</f>
        <v>75637.811000000016</v>
      </c>
      <c r="H44" s="1177">
        <f>SUM(H33:H43)</f>
        <v>100</v>
      </c>
      <c r="I44" s="1197">
        <v>82927.707000000009</v>
      </c>
      <c r="J44" s="1198">
        <v>100</v>
      </c>
      <c r="K44" s="1520">
        <f>K25</f>
        <v>64611.909999999996</v>
      </c>
      <c r="L44" s="1177">
        <f>SUM(L33:L43)</f>
        <v>100</v>
      </c>
      <c r="M44" s="1197">
        <v>76417.081000000006</v>
      </c>
      <c r="N44" s="1198">
        <v>100</v>
      </c>
      <c r="O44" s="1177">
        <f>O25</f>
        <v>11025.901000000005</v>
      </c>
      <c r="P44" s="1178">
        <f>SUM(P33:P43)</f>
        <v>100</v>
      </c>
      <c r="Q44" s="1197">
        <v>6510.6260000000066</v>
      </c>
      <c r="R44" s="1198">
        <v>100</v>
      </c>
    </row>
    <row r="45" spans="2:18" ht="13.5" thickBot="1">
      <c r="B45" s="1398"/>
      <c r="C45" s="1400"/>
      <c r="D45" s="1402"/>
      <c r="E45" s="1199"/>
      <c r="F45" s="1518"/>
      <c r="G45" s="1400"/>
      <c r="H45" s="1398"/>
      <c r="I45" s="1199"/>
      <c r="J45" s="1200"/>
      <c r="K45" s="1521"/>
      <c r="L45" s="1398"/>
      <c r="M45" s="1199"/>
      <c r="N45" s="1200"/>
      <c r="O45" s="1176"/>
      <c r="P45" s="1173"/>
      <c r="Q45" s="1199"/>
      <c r="R45" s="1200"/>
    </row>
    <row r="47" spans="2:18">
      <c r="B47" s="1181" t="s">
        <v>31</v>
      </c>
    </row>
    <row r="48" spans="2:18">
      <c r="B48" s="1179"/>
    </row>
    <row r="49" spans="2:25" s="183" customFormat="1">
      <c r="B49" s="1180" t="s">
        <v>32</v>
      </c>
      <c r="C49" s="1059"/>
      <c r="E49" s="1059"/>
      <c r="G49" s="1059"/>
      <c r="I49" s="1059"/>
      <c r="K49" s="1059"/>
      <c r="M49" s="1059"/>
      <c r="O49" s="1059"/>
      <c r="Q49" s="1059"/>
      <c r="S49" s="256"/>
      <c r="U49" s="256"/>
      <c r="W49" s="256"/>
      <c r="Y49" s="256"/>
    </row>
    <row r="50" spans="2:25">
      <c r="B50" s="8" t="s">
        <v>33</v>
      </c>
    </row>
    <row r="52" spans="2:25">
      <c r="B52" s="1243" t="s">
        <v>34</v>
      </c>
    </row>
    <row r="53" spans="2:25">
      <c r="B53" s="1180"/>
    </row>
    <row r="54" spans="2:25">
      <c r="B54" s="1180" t="s">
        <v>35</v>
      </c>
    </row>
    <row r="55" spans="2:25">
      <c r="B55" s="8" t="s">
        <v>36</v>
      </c>
    </row>
    <row r="56" spans="2:25">
      <c r="B56" s="8" t="s">
        <v>37</v>
      </c>
    </row>
    <row r="58" spans="2:25">
      <c r="B58" s="1244"/>
    </row>
  </sheetData>
  <sheetProtection password="DFA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>&amp;CAssociation of Collective Investments
Quarterly Report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2"/>
  <sheetViews>
    <sheetView workbookViewId="0" xr3:uid="{958C4451-9541-5A59-BF78-D2F731DF1C81}">
      <selection activeCell="D21" sqref="D21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MARCH 2005</v>
      </c>
      <c r="W1" s="1"/>
      <c r="X1" s="1"/>
      <c r="Y1" s="1"/>
      <c r="Z1" s="1"/>
      <c r="AA1" s="4"/>
    </row>
    <row r="2" spans="1:27">
      <c r="A2" s="10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39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31/03/2005</v>
      </c>
      <c r="D6" s="29"/>
      <c r="E6" s="92" t="str">
        <f>Summary!E6</f>
        <v>31/12/2004</v>
      </c>
      <c r="F6" s="33"/>
      <c r="G6" s="92" t="str">
        <f>Summary!C6</f>
        <v>31/03/2005</v>
      </c>
      <c r="H6" s="29"/>
      <c r="I6" s="32" t="str">
        <f>Summary!E6</f>
        <v>31/12/2004</v>
      </c>
      <c r="J6" s="33"/>
      <c r="K6" s="92" t="str">
        <f>Summary!C6</f>
        <v>31/03/2005</v>
      </c>
      <c r="L6" s="29"/>
      <c r="M6" s="32" t="str">
        <f>Summary!E6</f>
        <v>31/12/2004</v>
      </c>
      <c r="N6" s="33"/>
      <c r="O6" s="92" t="str">
        <f>Summary!C6</f>
        <v>31/03/2005</v>
      </c>
      <c r="P6" s="29"/>
      <c r="Q6" s="32" t="str">
        <f>Summary!E6</f>
        <v>31/12/2004</v>
      </c>
      <c r="R6" s="33"/>
      <c r="S6" s="92" t="str">
        <f>Summary!C6</f>
        <v>31/03/2005</v>
      </c>
      <c r="T6" s="29"/>
      <c r="U6" s="32" t="str">
        <f>Summary!E6</f>
        <v>31/12/2004</v>
      </c>
      <c r="V6" s="33"/>
      <c r="W6" s="92" t="str">
        <f>Summary!C6</f>
        <v>31/03/2005</v>
      </c>
      <c r="X6" s="29"/>
      <c r="Y6" s="32" t="str">
        <f>Summary!E6</f>
        <v>31/12/2004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40</v>
      </c>
      <c r="C12" s="52">
        <f>EQAA!H15</f>
        <v>87012.99346696974</v>
      </c>
      <c r="D12" s="53">
        <f>C12/$C$50*100</f>
        <v>27.241407441728288</v>
      </c>
      <c r="E12" s="55">
        <v>84203.32814187558</v>
      </c>
      <c r="F12" s="55">
        <v>27.522394552112235</v>
      </c>
      <c r="G12" s="672">
        <f>Summ3!G32</f>
        <v>9836.452000000003</v>
      </c>
      <c r="H12" s="53">
        <f>G12/$G$50*100</f>
        <v>13.004675664133114</v>
      </c>
      <c r="I12" s="55">
        <v>7544.5280000000021</v>
      </c>
      <c r="J12" s="55">
        <v>9.0977168824889869</v>
      </c>
      <c r="K12" s="53">
        <f>Summ3!K32</f>
        <v>6877.0409999999993</v>
      </c>
      <c r="L12" s="53">
        <f>K12/$K$50*100</f>
        <v>10.643611990420961</v>
      </c>
      <c r="M12" s="55">
        <v>9862.93</v>
      </c>
      <c r="N12" s="55">
        <v>12.906708645413973</v>
      </c>
      <c r="O12" s="53">
        <f>Summ3!O32</f>
        <v>2959.4110000000001</v>
      </c>
      <c r="P12" s="58">
        <f>O12/$O$50*100</f>
        <v>26.840536659997206</v>
      </c>
      <c r="Q12" s="101">
        <v>-2318.4019999999996</v>
      </c>
      <c r="R12" s="101">
        <v>-35.609509746067388</v>
      </c>
      <c r="S12" s="53">
        <f>EQAA!H46</f>
        <v>1288291</v>
      </c>
      <c r="T12" s="53">
        <f>S12/$S$50*100</f>
        <v>55.584434523770994</v>
      </c>
      <c r="U12" s="55">
        <v>1303679</v>
      </c>
      <c r="V12" s="55">
        <v>57.399033838545719</v>
      </c>
      <c r="W12" s="53">
        <f>Summ3!W32</f>
        <v>151</v>
      </c>
      <c r="X12" s="53">
        <f>W12/$W$50*100</f>
        <v>27.404718693284934</v>
      </c>
      <c r="Y12" s="55">
        <v>152</v>
      </c>
      <c r="Z12" s="56">
        <v>28.305400372439475</v>
      </c>
      <c r="AA12" s="10"/>
    </row>
    <row r="13" spans="1:27">
      <c r="A13" s="9"/>
      <c r="B13" s="98" t="s">
        <v>41</v>
      </c>
      <c r="C13" s="52">
        <f>EQAA!Q11</f>
        <v>49942.810428362456</v>
      </c>
      <c r="D13" s="53">
        <f>C13/$C$50*100</f>
        <v>15.635738910424577</v>
      </c>
      <c r="E13" s="55">
        <v>46581.709821993529</v>
      </c>
      <c r="F13" s="55">
        <v>15.225528787564988</v>
      </c>
      <c r="G13" s="672">
        <f>Summ3!G48</f>
        <v>7488.8739999999998</v>
      </c>
      <c r="H13" s="53">
        <f>G13/$G$50*100</f>
        <v>9.900966065768344</v>
      </c>
      <c r="I13" s="55">
        <v>8571.9060000000009</v>
      </c>
      <c r="J13" s="55">
        <v>10.336600769631794</v>
      </c>
      <c r="K13" s="53">
        <f>Summ3!K48</f>
        <v>4866.9660000000003</v>
      </c>
      <c r="L13" s="53">
        <f>K13/$K$50*100</f>
        <v>7.5326143430831882</v>
      </c>
      <c r="M13" s="55">
        <v>4494.5550000000003</v>
      </c>
      <c r="N13" s="55">
        <v>5.8816104216281175</v>
      </c>
      <c r="O13" s="53">
        <f>Summ3!O48</f>
        <v>2621.9079999999994</v>
      </c>
      <c r="P13" s="58">
        <f>O13/$O$50*100</f>
        <v>23.779535114635966</v>
      </c>
      <c r="Q13" s="101">
        <v>4077.3510000000006</v>
      </c>
      <c r="R13" s="101">
        <v>62.626097705504755</v>
      </c>
      <c r="S13" s="53">
        <f>EQAA!Q41</f>
        <v>120902</v>
      </c>
      <c r="T13" s="53">
        <f>S13/$S$50*100</f>
        <v>5.2164218354338896</v>
      </c>
      <c r="U13" s="55">
        <v>99462</v>
      </c>
      <c r="V13" s="55">
        <v>4.3791628948916372</v>
      </c>
      <c r="W13" s="53">
        <f>Summ3!W48</f>
        <v>182</v>
      </c>
      <c r="X13" s="53">
        <f>W13/$W$50*100</f>
        <v>33.030852994555353</v>
      </c>
      <c r="Y13" s="55">
        <v>168</v>
      </c>
      <c r="Z13" s="56">
        <v>31.284916201117319</v>
      </c>
      <c r="AA13" s="10"/>
    </row>
    <row r="14" spans="1:27">
      <c r="A14" s="9"/>
      <c r="B14" s="98" t="s">
        <v>42</v>
      </c>
      <c r="C14" s="52">
        <f>'FIX Int'!C37+'FIX Int'!G37+'FIX Int'!L37+'FIX Int'!T11+'FIX Int'!P37</f>
        <v>161049.23231821702</v>
      </c>
      <c r="D14" s="53">
        <f>C14/$C$50*100</f>
        <v>50.420145095036816</v>
      </c>
      <c r="E14" s="55">
        <v>156697.13663782761</v>
      </c>
      <c r="F14" s="55">
        <v>51.21745796634103</v>
      </c>
      <c r="G14" s="672">
        <f>Summ3!G60+Summ3!G63</f>
        <v>55724.276000000005</v>
      </c>
      <c r="H14" s="53">
        <f>G14/$G$50*100</f>
        <v>73.672512812408044</v>
      </c>
      <c r="I14" s="55">
        <v>65610.29800000001</v>
      </c>
      <c r="J14" s="55">
        <v>79.117463117604345</v>
      </c>
      <c r="K14" s="53">
        <f>Summ3!K60+Summ3!K63</f>
        <v>51270.695999999996</v>
      </c>
      <c r="L14" s="53">
        <f>K14/$K$50*100</f>
        <v>79.351772761399559</v>
      </c>
      <c r="M14" s="55">
        <v>60163.205000000002</v>
      </c>
      <c r="N14" s="55">
        <v>78.730048586912133</v>
      </c>
      <c r="O14" s="53">
        <f>Summ3!O60+Summ3!O63</f>
        <v>4453.5800000000063</v>
      </c>
      <c r="P14" s="58">
        <f>O14/$O$50*100</f>
        <v>40.391982478348062</v>
      </c>
      <c r="Q14" s="101">
        <v>5447.0930000000053</v>
      </c>
      <c r="R14" s="101">
        <v>83.66465836004096</v>
      </c>
      <c r="S14" s="53">
        <f>'FIX Int'!C40+'FIX Int'!G40+'FIX Int'!L40+'FIX Int'!T41+'FIX Int'!P40</f>
        <v>713875</v>
      </c>
      <c r="T14" s="53">
        <f>S14/$S$50*100</f>
        <v>30.800757123706539</v>
      </c>
      <c r="U14" s="55">
        <v>671902</v>
      </c>
      <c r="V14" s="55">
        <v>29.582838746490932</v>
      </c>
      <c r="W14" s="53">
        <f>Summ3!W60+Summ3!W63</f>
        <v>109</v>
      </c>
      <c r="X14" s="53">
        <f>W14/$W$50*100</f>
        <v>19.782214156079856</v>
      </c>
      <c r="Y14" s="55">
        <v>107</v>
      </c>
      <c r="Z14" s="56">
        <v>19.925512104283055</v>
      </c>
      <c r="AA14" s="10"/>
    </row>
    <row r="15" spans="1:27">
      <c r="A15" s="9"/>
      <c r="B15" s="98"/>
      <c r="C15" s="52"/>
      <c r="D15" s="53"/>
      <c r="E15" s="55"/>
      <c r="F15" s="55"/>
      <c r="G15" s="668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43</v>
      </c>
      <c r="C16" s="52">
        <f>SUM(C12:C15)</f>
        <v>298005.0362135492</v>
      </c>
      <c r="D16" s="53">
        <f>SUM(D12:D15)</f>
        <v>93.297291447189679</v>
      </c>
      <c r="E16" s="55">
        <v>287482.17460169672</v>
      </c>
      <c r="F16" s="55">
        <v>93.965381306018259</v>
      </c>
      <c r="G16" s="672">
        <f>SUM(G12:G15)</f>
        <v>73049.602000000014</v>
      </c>
      <c r="H16" s="53">
        <f>SUM(H12:H14)</f>
        <v>96.578154542309505</v>
      </c>
      <c r="I16" s="55">
        <v>81726.732000000018</v>
      </c>
      <c r="J16" s="55">
        <v>98.551780769725127</v>
      </c>
      <c r="K16" s="53">
        <f>SUM(K12:K15)</f>
        <v>63014.702999999994</v>
      </c>
      <c r="L16" s="53">
        <f>SUM(L12:L14)</f>
        <v>97.527999094903706</v>
      </c>
      <c r="M16" s="55">
        <v>74520.69</v>
      </c>
      <c r="N16" s="55">
        <v>97.518367653954215</v>
      </c>
      <c r="O16" s="53">
        <f>SUM(O12:O15)</f>
        <v>10034.899000000005</v>
      </c>
      <c r="P16" s="58">
        <f>SUM(P12:P14)</f>
        <v>91.012054252981244</v>
      </c>
      <c r="Q16" s="55">
        <v>7206.0420000000067</v>
      </c>
      <c r="R16" s="101">
        <v>110.68124631947833</v>
      </c>
      <c r="S16" s="53">
        <f>SUM(S12:S15)</f>
        <v>2123068</v>
      </c>
      <c r="T16" s="53">
        <f>SUM(T12:T14)</f>
        <v>91.601613482911432</v>
      </c>
      <c r="U16" s="55">
        <v>2075043</v>
      </c>
      <c r="V16" s="55">
        <v>91.36103547992829</v>
      </c>
      <c r="W16" s="53">
        <f>SUM(W12:W15)</f>
        <v>442</v>
      </c>
      <c r="X16" s="53">
        <f>SUM(X12:X14)</f>
        <v>80.21778584392014</v>
      </c>
      <c r="Y16" s="55">
        <v>427</v>
      </c>
      <c r="Z16" s="56">
        <v>79.515828677839849</v>
      </c>
      <c r="AA16" s="10"/>
    </row>
    <row r="17" spans="1:27">
      <c r="A17" s="9"/>
      <c r="B17" s="98"/>
      <c r="C17" s="52"/>
      <c r="D17" s="53"/>
      <c r="E17" s="55"/>
      <c r="F17" s="55"/>
      <c r="G17" s="668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/>
      <c r="C18" s="52"/>
      <c r="D18" s="53"/>
      <c r="E18" s="55"/>
      <c r="F18" s="55"/>
      <c r="G18" s="668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68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 t="s">
        <v>14</v>
      </c>
      <c r="C20" s="52"/>
      <c r="D20" s="53"/>
      <c r="E20" s="55"/>
      <c r="F20" s="55"/>
      <c r="G20" s="668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/>
      <c r="C21" s="52"/>
      <c r="D21" s="53"/>
      <c r="E21" s="55"/>
      <c r="F21" s="55"/>
      <c r="G21" s="668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 t="s">
        <v>40</v>
      </c>
      <c r="C22" s="52">
        <f>WWSUM!B13+WWSUM!F13</f>
        <v>787.93697556999996</v>
      </c>
      <c r="D22" s="53">
        <f>C22/$C$50*100</f>
        <v>0.24668168896009121</v>
      </c>
      <c r="E22" s="55">
        <v>911.34085461999996</v>
      </c>
      <c r="F22" s="55">
        <v>0.29787756761881479</v>
      </c>
      <c r="G22" s="672">
        <f>Summ4!G12+Summ4!G14</f>
        <v>21.779999999999998</v>
      </c>
      <c r="H22" s="53">
        <f>G22/$G$50*100</f>
        <v>2.8795122058727994E-2</v>
      </c>
      <c r="I22" s="55">
        <v>7.335</v>
      </c>
      <c r="J22" s="55">
        <v>8.8450534391358478E-3</v>
      </c>
      <c r="K22" s="53">
        <f>Summ4!K12+Summ4!K14</f>
        <v>38.499000000000002</v>
      </c>
      <c r="L22" s="53">
        <f>K22/$K$50*100</f>
        <v>5.9584989826179109E-2</v>
      </c>
      <c r="M22" s="55">
        <v>73.991</v>
      </c>
      <c r="N22" s="55">
        <v>9.6825211106925158E-2</v>
      </c>
      <c r="O22" s="53">
        <f>Summ4!O12+Summ4!O14</f>
        <v>-16.719000000000001</v>
      </c>
      <c r="P22" s="58">
        <f>O22/$O$50*100</f>
        <v>-0.15163386647494834</v>
      </c>
      <c r="Q22" s="101">
        <v>-66.656000000000006</v>
      </c>
      <c r="R22" s="101">
        <v>-1.0238032410401079</v>
      </c>
      <c r="S22" s="53">
        <f>Summ4!S12+Summ4!S14</f>
        <v>22231</v>
      </c>
      <c r="T22" s="53">
        <f>S22/$S$50*100</f>
        <v>0.95917581035492216</v>
      </c>
      <c r="U22" s="55">
        <v>19292</v>
      </c>
      <c r="V22" s="55">
        <v>0.849397866202665</v>
      </c>
      <c r="W22" s="53">
        <f>Summ4!W12+Summ4!W14</f>
        <v>8</v>
      </c>
      <c r="X22" s="53">
        <f>W22/$W$50*100</f>
        <v>1.4519056261343013</v>
      </c>
      <c r="Y22" s="55">
        <v>10</v>
      </c>
      <c r="Z22" s="56">
        <v>1.8621973929236499</v>
      </c>
      <c r="AA22" s="10"/>
    </row>
    <row r="23" spans="1:27">
      <c r="A23" s="9"/>
      <c r="B23" s="98" t="s">
        <v>41</v>
      </c>
      <c r="C23" s="52">
        <f>WWSUM!M10</f>
        <v>2604.2435075240001</v>
      </c>
      <c r="D23" s="53">
        <f>C23/$C$50*100</f>
        <v>0.81531798458200422</v>
      </c>
      <c r="E23" s="55">
        <v>2233.3409302199998</v>
      </c>
      <c r="F23" s="55">
        <v>0.72998171933690803</v>
      </c>
      <c r="G23" s="672">
        <f>Summ4!G18</f>
        <v>61.099999999999994</v>
      </c>
      <c r="H23" s="53">
        <f>G23/$G$50*100</f>
        <v>8.0779704214337944E-2</v>
      </c>
      <c r="I23" s="55">
        <v>45.67</v>
      </c>
      <c r="J23" s="55">
        <v>5.5072064153419781E-2</v>
      </c>
      <c r="K23" s="53">
        <f>Summ4!K18</f>
        <v>120.5</v>
      </c>
      <c r="L23" s="53">
        <f>K23/$K$50*100</f>
        <v>0.18649812395268925</v>
      </c>
      <c r="M23" s="55">
        <v>56.09</v>
      </c>
      <c r="N23" s="55">
        <v>7.3399820126602303E-2</v>
      </c>
      <c r="O23" s="53">
        <f>Summ4!O18</f>
        <v>-59.400000000000006</v>
      </c>
      <c r="P23" s="58">
        <f>O23/$O$50*100</f>
        <v>-0.53873148325928177</v>
      </c>
      <c r="Q23" s="101">
        <v>-10.42</v>
      </c>
      <c r="R23" s="101">
        <v>-0.16004605394319979</v>
      </c>
      <c r="S23" s="53">
        <f>Summ4!S18</f>
        <v>2315</v>
      </c>
      <c r="T23" s="53">
        <f>S23/$S$50*100</f>
        <v>9.9882686382602892E-2</v>
      </c>
      <c r="U23" s="55">
        <v>2293</v>
      </c>
      <c r="V23" s="55">
        <v>0.10095735575382081</v>
      </c>
      <c r="W23" s="53">
        <f>Summ4!W18</f>
        <v>15</v>
      </c>
      <c r="X23" s="53">
        <f>W23/$W$50*100</f>
        <v>2.7223230490018149</v>
      </c>
      <c r="Y23" s="55">
        <v>15</v>
      </c>
      <c r="Z23" s="56">
        <v>2.7932960893854748</v>
      </c>
      <c r="AA23" s="10"/>
    </row>
    <row r="24" spans="1:27">
      <c r="A24" s="9"/>
      <c r="B24" s="98" t="s">
        <v>42</v>
      </c>
      <c r="C24" s="52">
        <v>0</v>
      </c>
      <c r="D24" s="53">
        <f>C24/$C$50*100</f>
        <v>0</v>
      </c>
      <c r="E24" s="55">
        <v>0</v>
      </c>
      <c r="F24" s="55">
        <v>0</v>
      </c>
      <c r="G24" s="668">
        <v>0</v>
      </c>
      <c r="H24" s="53">
        <f>G24/$G$50*100</f>
        <v>0</v>
      </c>
      <c r="I24" s="55">
        <v>0</v>
      </c>
      <c r="J24" s="55">
        <v>0</v>
      </c>
      <c r="K24" s="53">
        <v>0</v>
      </c>
      <c r="L24" s="53">
        <f>K24/$K$50*100</f>
        <v>0</v>
      </c>
      <c r="M24" s="55">
        <v>0</v>
      </c>
      <c r="N24" s="55">
        <v>0</v>
      </c>
      <c r="O24" s="53">
        <v>0</v>
      </c>
      <c r="P24" s="58">
        <f>O24/$O$50*1200</f>
        <v>0</v>
      </c>
      <c r="Q24" s="101">
        <v>0</v>
      </c>
      <c r="R24" s="101">
        <v>0</v>
      </c>
      <c r="S24" s="53">
        <v>0</v>
      </c>
      <c r="T24" s="53">
        <f>S24/$S$50*100</f>
        <v>0</v>
      </c>
      <c r="U24" s="55">
        <v>0</v>
      </c>
      <c r="V24" s="55">
        <v>0</v>
      </c>
      <c r="W24" s="53">
        <v>0</v>
      </c>
      <c r="X24" s="53">
        <f>W24/$W$50*100</f>
        <v>0</v>
      </c>
      <c r="Y24" s="55">
        <v>0</v>
      </c>
      <c r="Z24" s="56">
        <v>0</v>
      </c>
      <c r="AA24" s="10"/>
    </row>
    <row r="25" spans="1:27">
      <c r="A25" s="9"/>
      <c r="B25" s="98"/>
      <c r="C25" s="52"/>
      <c r="D25" s="53"/>
      <c r="E25" s="55"/>
      <c r="F25" s="55"/>
      <c r="G25" s="668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 t="s">
        <v>43</v>
      </c>
      <c r="C26" s="52">
        <f>SUM(C22:C25)</f>
        <v>3392.180483094</v>
      </c>
      <c r="D26" s="53">
        <f>SUM(D22:D25)</f>
        <v>1.0619996735420953</v>
      </c>
      <c r="E26" s="55">
        <v>3144.6817848399996</v>
      </c>
      <c r="F26" s="55">
        <v>1.0278592869557228</v>
      </c>
      <c r="G26" s="672">
        <f>SUM(G22:G25)</f>
        <v>82.88</v>
      </c>
      <c r="H26" s="53">
        <f>SUM(H22:H25)</f>
        <v>0.10957482627306595</v>
      </c>
      <c r="I26" s="55">
        <v>53.005000000000003</v>
      </c>
      <c r="J26" s="55">
        <v>6.3917117592555625E-2</v>
      </c>
      <c r="K26" s="53">
        <f>SUM(K22:K25)</f>
        <v>158.999</v>
      </c>
      <c r="L26" s="53">
        <f>SUM(L22:L24)</f>
        <v>0.24608311377886835</v>
      </c>
      <c r="M26" s="55">
        <v>130.08099999999999</v>
      </c>
      <c r="N26" s="55">
        <v>0.17022503123352745</v>
      </c>
      <c r="O26" s="53">
        <f>SUM(O22:O25)</f>
        <v>-76.119</v>
      </c>
      <c r="P26" s="58">
        <f>SUM(P22:P24)</f>
        <v>-0.69036534973423014</v>
      </c>
      <c r="Q26" s="55">
        <v>-77.076000000000008</v>
      </c>
      <c r="R26" s="101">
        <v>-1.1838492949833077</v>
      </c>
      <c r="S26" s="53">
        <f>SUM(S22:S25)</f>
        <v>24546</v>
      </c>
      <c r="T26" s="53">
        <f>SUM(T22:T24)</f>
        <v>1.0590584967375252</v>
      </c>
      <c r="U26" s="55">
        <v>21585</v>
      </c>
      <c r="V26" s="55">
        <v>0.95035522195648581</v>
      </c>
      <c r="W26" s="53">
        <f>SUM(W22:W25)</f>
        <v>23</v>
      </c>
      <c r="X26" s="53">
        <f>SUM(X22:X24)</f>
        <v>4.1742286751361162</v>
      </c>
      <c r="Y26" s="55">
        <v>25</v>
      </c>
      <c r="Z26" s="56">
        <v>4.655493482309125</v>
      </c>
      <c r="AA26" s="10"/>
    </row>
    <row r="27" spans="1:27">
      <c r="A27" s="9"/>
      <c r="B27" s="98"/>
      <c r="C27" s="52"/>
      <c r="D27" s="53"/>
      <c r="E27" s="55"/>
      <c r="F27" s="55"/>
      <c r="G27" s="668"/>
      <c r="H27" s="53"/>
      <c r="I27" s="55"/>
      <c r="J27" s="55"/>
      <c r="K27" s="53"/>
      <c r="L27" s="53"/>
      <c r="M27" s="55"/>
      <c r="N27" s="55"/>
      <c r="O27" s="53"/>
      <c r="P27" s="58"/>
      <c r="Q27" s="101"/>
      <c r="R27" s="101"/>
      <c r="S27" s="53"/>
      <c r="T27" s="53"/>
      <c r="U27" s="55"/>
      <c r="V27" s="55"/>
      <c r="W27" s="53"/>
      <c r="X27" s="53"/>
      <c r="Y27" s="55"/>
      <c r="Z27" s="56"/>
      <c r="AA27" s="10"/>
    </row>
    <row r="28" spans="1:27">
      <c r="A28" s="9"/>
      <c r="B28" s="98"/>
      <c r="C28" s="52" t="s">
        <v>2</v>
      </c>
      <c r="D28" s="53"/>
      <c r="E28" s="55" t="s">
        <v>2</v>
      </c>
      <c r="F28" s="55"/>
      <c r="G28" s="668"/>
      <c r="H28" s="53"/>
      <c r="I28" s="55"/>
      <c r="J28" s="55"/>
      <c r="K28" s="53"/>
      <c r="L28" s="53"/>
      <c r="M28" s="55"/>
      <c r="N28" s="55"/>
      <c r="O28" s="102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 ht="12.75" customHeight="1">
      <c r="A29" s="9"/>
      <c r="B29" s="98" t="s">
        <v>15</v>
      </c>
      <c r="C29" s="52"/>
      <c r="D29" s="53"/>
      <c r="E29" s="55"/>
      <c r="F29" s="55"/>
      <c r="G29" s="668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98"/>
      <c r="C30" s="52"/>
      <c r="D30" s="53"/>
      <c r="E30" s="55"/>
      <c r="F30" s="55"/>
      <c r="G30" s="668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40</v>
      </c>
      <c r="C31" s="52">
        <f>Summ4!C27+Summ4!C29</f>
        <v>11367.761041960001</v>
      </c>
      <c r="D31" s="53">
        <f>C31/$C$50*100</f>
        <v>3.5589375552490412</v>
      </c>
      <c r="E31" s="55">
        <v>9728.3729558685554</v>
      </c>
      <c r="F31" s="55">
        <v>3.1797807135411498</v>
      </c>
      <c r="G31" s="672">
        <f>Summ4!G27+Summ4!G29</f>
        <v>1375.8450000000003</v>
      </c>
      <c r="H31" s="53">
        <f>G31/$G$50*100</f>
        <v>1.8189910334660528</v>
      </c>
      <c r="I31" s="55">
        <v>500.49200000000002</v>
      </c>
      <c r="J31" s="55">
        <v>0.60352808259849744</v>
      </c>
      <c r="K31" s="53">
        <f>Summ4!K27+Summ4!K29</f>
        <v>932.66300000000001</v>
      </c>
      <c r="L31" s="53">
        <f>K31/$K$50*100</f>
        <v>1.4434846454779005</v>
      </c>
      <c r="M31" s="55">
        <v>1315.4859999999999</v>
      </c>
      <c r="N31" s="55">
        <v>1.7214554426647095</v>
      </c>
      <c r="O31" s="53">
        <f>Summ4!O27+Summ4!O29</f>
        <v>443.18200000000013</v>
      </c>
      <c r="P31" s="58">
        <f>O31/$O$50*100</f>
        <v>4.0194628992224759</v>
      </c>
      <c r="Q31" s="101">
        <v>-814.99399999999991</v>
      </c>
      <c r="R31" s="101">
        <v>-12.517905344278708</v>
      </c>
      <c r="S31" s="53">
        <f>Summ4!S27+Summ4!S29</f>
        <v>145029</v>
      </c>
      <c r="T31" s="53">
        <f>S31/$S$50*100</f>
        <v>6.2574022131241964</v>
      </c>
      <c r="U31" s="55">
        <v>149008</v>
      </c>
      <c r="V31" s="55">
        <v>6.5605990694135752</v>
      </c>
      <c r="W31" s="53">
        <f>Summ4!W27+Summ4!W29</f>
        <v>33</v>
      </c>
      <c r="X31" s="53">
        <f>W31/$W$50*100</f>
        <v>5.9891107078039925</v>
      </c>
      <c r="Y31" s="55">
        <v>33</v>
      </c>
      <c r="Z31" s="56">
        <v>6.1452513966480442</v>
      </c>
      <c r="AA31" s="10"/>
    </row>
    <row r="32" spans="1:27">
      <c r="A32" s="9"/>
      <c r="B32" s="98" t="s">
        <v>41</v>
      </c>
      <c r="C32" s="52">
        <f>Summ4!C33</f>
        <v>2677.4630001999994</v>
      </c>
      <c r="D32" s="53">
        <f>C32/$C$50*100</f>
        <v>0.83824102116757693</v>
      </c>
      <c r="E32" s="55">
        <v>2430.3020001999998</v>
      </c>
      <c r="F32" s="55">
        <v>0.79435970057610672</v>
      </c>
      <c r="G32" s="672">
        <f>Summ4!G33</f>
        <v>220.31900000000002</v>
      </c>
      <c r="H32" s="53">
        <f>G32/$G$50*100</f>
        <v>0.29128156551225409</v>
      </c>
      <c r="I32" s="55">
        <v>446.84600000000006</v>
      </c>
      <c r="J32" s="55">
        <v>0.53883800259905901</v>
      </c>
      <c r="K32" s="53">
        <f>Summ4!K33</f>
        <v>142.98599999999999</v>
      </c>
      <c r="L32" s="53">
        <f>K32/$K$50*100</f>
        <v>0.22129975727385245</v>
      </c>
      <c r="M32" s="55">
        <v>116.22499999999999</v>
      </c>
      <c r="N32" s="55">
        <v>0.15209295942617854</v>
      </c>
      <c r="O32" s="53">
        <f>Summ4!O33</f>
        <v>77.333000000000027</v>
      </c>
      <c r="P32" s="58">
        <f>O32/$O$50*100</f>
        <v>0.70137578779276166</v>
      </c>
      <c r="Q32" s="101">
        <v>330.62100000000004</v>
      </c>
      <c r="R32" s="101">
        <v>5.0781752783833642</v>
      </c>
      <c r="S32" s="53">
        <f>Summ4!S33</f>
        <v>14029</v>
      </c>
      <c r="T32" s="53">
        <f>S32/$S$50*100</f>
        <v>0.60529339406545835</v>
      </c>
      <c r="U32" s="55">
        <v>14288</v>
      </c>
      <c r="V32" s="55">
        <v>0.62907924073728372</v>
      </c>
      <c r="W32" s="53">
        <f>Summ4!W33</f>
        <v>23</v>
      </c>
      <c r="X32" s="53">
        <f>W32/$W$50*100</f>
        <v>4.1742286751361162</v>
      </c>
      <c r="Y32" s="55">
        <v>22</v>
      </c>
      <c r="Z32" s="56">
        <v>4.0968342644320295</v>
      </c>
      <c r="AA32" s="10"/>
    </row>
    <row r="33" spans="1:27">
      <c r="A33" s="9"/>
      <c r="B33" s="98" t="s">
        <v>42</v>
      </c>
      <c r="C33" s="52">
        <f>Summ4!C37+Summ4!C39</f>
        <v>2472.7360000009999</v>
      </c>
      <c r="D33" s="53">
        <f>C33/$C$50*100</f>
        <v>0.77414655200233906</v>
      </c>
      <c r="E33" s="55">
        <v>1696.7138455174381</v>
      </c>
      <c r="F33" s="55">
        <v>0.55458173600550476</v>
      </c>
      <c r="G33" s="672">
        <f>Summ4!G37+Summ4!G39</f>
        <v>791.29500000000007</v>
      </c>
      <c r="H33" s="53">
        <f>G33/$G$50*100</f>
        <v>1.0461632740799436</v>
      </c>
      <c r="I33" s="55">
        <v>99.701999999999998</v>
      </c>
      <c r="J33" s="55">
        <v>0.12022760981441341</v>
      </c>
      <c r="K33" s="53">
        <f>Summ4!K37+Summ4!K39</f>
        <v>138.35900000000001</v>
      </c>
      <c r="L33" s="53">
        <f>K33/$K$50*100</f>
        <v>0.21413853885452389</v>
      </c>
      <c r="M33" s="55">
        <v>188.459</v>
      </c>
      <c r="N33" s="55">
        <v>0.246618946358341</v>
      </c>
      <c r="O33" s="53">
        <f>Summ4!O37+Summ4!O39</f>
        <v>652.93600000000015</v>
      </c>
      <c r="P33" s="58">
        <f>O33/$O$50*100</f>
        <v>5.9218380429862361</v>
      </c>
      <c r="Q33" s="101">
        <v>-88.757000000000005</v>
      </c>
      <c r="R33" s="101">
        <v>-1.3632636861647391</v>
      </c>
      <c r="S33" s="53">
        <f>Summ4!S37+Summ4!S39</f>
        <v>2043</v>
      </c>
      <c r="T33" s="53">
        <f>S33/$S$50*100</f>
        <v>8.8147010056007655E-2</v>
      </c>
      <c r="U33" s="55">
        <v>2072</v>
      </c>
      <c r="V33" s="55">
        <v>9.1227056747456042E-2</v>
      </c>
      <c r="W33" s="53">
        <f>Summ4!W37+Summ4!W39</f>
        <v>16</v>
      </c>
      <c r="X33" s="53">
        <f>W33/$W$50*100</f>
        <v>2.9038112522686026</v>
      </c>
      <c r="Y33" s="55">
        <v>15</v>
      </c>
      <c r="Z33" s="56">
        <v>2.7932960893854748</v>
      </c>
      <c r="AA33" s="10"/>
    </row>
    <row r="34" spans="1:27">
      <c r="A34" s="9"/>
      <c r="B34" s="98"/>
      <c r="C34" s="52"/>
      <c r="D34" s="53"/>
      <c r="E34" s="55"/>
      <c r="F34" s="55"/>
      <c r="G34" s="668"/>
      <c r="H34" s="53"/>
      <c r="I34" s="55"/>
      <c r="J34" s="55"/>
      <c r="K34" s="53"/>
      <c r="L34" s="53"/>
      <c r="M34" s="55"/>
      <c r="N34" s="55"/>
      <c r="O34" s="10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43</v>
      </c>
      <c r="C35" s="52">
        <f>SUM(C31:C34)</f>
        <v>16517.960042161001</v>
      </c>
      <c r="D35" s="53">
        <f>SUM(D31:D34)</f>
        <v>5.1713251284189568</v>
      </c>
      <c r="E35" s="55">
        <v>13855.388801585992</v>
      </c>
      <c r="F35" s="55">
        <v>4.5287221501227606</v>
      </c>
      <c r="G35" s="672">
        <f>SUM(G31:G34)</f>
        <v>2387.4590000000003</v>
      </c>
      <c r="H35" s="53">
        <f>SUM(H31:H33)</f>
        <v>3.1564358730582507</v>
      </c>
      <c r="I35" s="55">
        <v>1047.04</v>
      </c>
      <c r="J35" s="55">
        <v>1.2625936950119701</v>
      </c>
      <c r="K35" s="53">
        <f>SUM(K31:K34)</f>
        <v>1214.0079999999998</v>
      </c>
      <c r="L35" s="53">
        <f>SUM(L31:L33)</f>
        <v>1.8789229416062767</v>
      </c>
      <c r="M35" s="55">
        <v>1620.17</v>
      </c>
      <c r="N35" s="55">
        <v>2.1201673484492289</v>
      </c>
      <c r="O35" s="53">
        <f>SUM(O31:O34)</f>
        <v>1173.4510000000002</v>
      </c>
      <c r="P35" s="58">
        <f>SUM(P31:P33)</f>
        <v>10.642676730001472</v>
      </c>
      <c r="Q35" s="55">
        <v>-573.13</v>
      </c>
      <c r="R35" s="101">
        <v>-8.8029937520600825</v>
      </c>
      <c r="S35" s="53">
        <f>SUM(S31:S34)</f>
        <v>161101</v>
      </c>
      <c r="T35" s="53">
        <f>SUM(T31:T33)</f>
        <v>6.9508426172456623</v>
      </c>
      <c r="U35" s="55">
        <v>165368</v>
      </c>
      <c r="V35" s="55">
        <v>7.280905366898315</v>
      </c>
      <c r="W35" s="53">
        <f>SUM(W31:W34)</f>
        <v>72</v>
      </c>
      <c r="X35" s="53">
        <f>SUM(X31:X33)</f>
        <v>13.067150635208712</v>
      </c>
      <c r="Y35" s="55">
        <v>70</v>
      </c>
      <c r="Z35" s="56">
        <v>13.035381750465548</v>
      </c>
      <c r="AA35" s="10"/>
    </row>
    <row r="36" spans="1:27">
      <c r="A36" s="9"/>
      <c r="B36" s="98"/>
      <c r="C36" s="52"/>
      <c r="D36" s="53"/>
      <c r="E36" s="55"/>
      <c r="F36" s="55"/>
      <c r="G36" s="668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/>
      <c r="C37" s="52"/>
      <c r="D37" s="53"/>
      <c r="E37" s="55"/>
      <c r="F37" s="55"/>
      <c r="G37" s="668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68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 t="s">
        <v>16</v>
      </c>
      <c r="C39" s="60"/>
      <c r="D39" s="53"/>
      <c r="E39" s="55"/>
      <c r="F39" s="55"/>
      <c r="G39" s="668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68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 t="s">
        <v>40</v>
      </c>
      <c r="C41" s="52">
        <f>Summ4!C46+Summ4!C48</f>
        <v>670.34955571</v>
      </c>
      <c r="D41" s="53">
        <f>C41/$C$50*100</f>
        <v>0.20986825815169377</v>
      </c>
      <c r="E41" s="55">
        <v>667.06700999999998</v>
      </c>
      <c r="F41" s="55">
        <v>0.21803510439615806</v>
      </c>
      <c r="G41" s="672">
        <f>Summ4!G46+Summ4!G48</f>
        <v>52.24</v>
      </c>
      <c r="H41" s="53">
        <f>G41/$G$50*100</f>
        <v>6.9065986058216289E-2</v>
      </c>
      <c r="I41" s="55">
        <v>10.37</v>
      </c>
      <c r="J41" s="55">
        <v>1.25048676433318E-2</v>
      </c>
      <c r="K41" s="53">
        <f>Summ4!K46+Summ4!K48</f>
        <v>130.6</v>
      </c>
      <c r="L41" s="53">
        <f>K41/$K$50*100</f>
        <v>0.20212991691469884</v>
      </c>
      <c r="M41" s="55">
        <v>27.9</v>
      </c>
      <c r="N41" s="55">
        <v>3.6510161910005431E-2</v>
      </c>
      <c r="O41" s="53">
        <f>Summ4!O46+Summ4!O48</f>
        <v>-78.36</v>
      </c>
      <c r="P41" s="58">
        <f>O41/$O$50*100</f>
        <v>-0.71069021932992105</v>
      </c>
      <c r="Q41" s="101">
        <v>-17.53</v>
      </c>
      <c r="R41" s="101">
        <v>-0.26925214257430818</v>
      </c>
      <c r="S41" s="53">
        <f>Summ4!S46+Summ4!S48</f>
        <v>9000</v>
      </c>
      <c r="T41" s="53">
        <f>S41/$S$50*100</f>
        <v>0.38831281962998965</v>
      </c>
      <c r="U41" s="55">
        <v>9256</v>
      </c>
      <c r="V41" s="55">
        <v>0.40752781720774761</v>
      </c>
      <c r="W41" s="53">
        <f>Summ4!W46+Summ4!W48</f>
        <v>10</v>
      </c>
      <c r="X41" s="53">
        <f>W41/$W$50*100</f>
        <v>1.8148820326678767</v>
      </c>
      <c r="Y41" s="55">
        <v>11</v>
      </c>
      <c r="Z41" s="56">
        <v>2.0484171322160147</v>
      </c>
      <c r="AA41" s="10"/>
    </row>
    <row r="42" spans="1:27">
      <c r="A42" s="9"/>
      <c r="B42" s="98" t="s">
        <v>41</v>
      </c>
      <c r="C42" s="52">
        <v>0</v>
      </c>
      <c r="D42" s="53">
        <f>C42/$C$50*100</f>
        <v>0</v>
      </c>
      <c r="E42" s="55">
        <v>0</v>
      </c>
      <c r="F42" s="55">
        <v>0</v>
      </c>
      <c r="G42" s="668">
        <v>0</v>
      </c>
      <c r="H42" s="53">
        <f>G42/$G$50*100</f>
        <v>0</v>
      </c>
      <c r="I42" s="55">
        <v>0</v>
      </c>
      <c r="J42" s="55">
        <v>0</v>
      </c>
      <c r="K42" s="53">
        <v>0</v>
      </c>
      <c r="L42" s="53">
        <f>K42/$K$50*100</f>
        <v>0</v>
      </c>
      <c r="M42" s="55">
        <v>0</v>
      </c>
      <c r="N42" s="55">
        <v>0</v>
      </c>
      <c r="O42" s="53">
        <v>0</v>
      </c>
      <c r="P42" s="58">
        <f>O42/$O$50*100</f>
        <v>0</v>
      </c>
      <c r="Q42" s="101">
        <v>0</v>
      </c>
      <c r="R42" s="101">
        <v>0</v>
      </c>
      <c r="S42" s="53">
        <v>0</v>
      </c>
      <c r="T42" s="53">
        <f>S42/$S$50*100</f>
        <v>0</v>
      </c>
      <c r="U42" s="55">
        <v>0</v>
      </c>
      <c r="V42" s="55">
        <v>0</v>
      </c>
      <c r="W42" s="53">
        <v>0</v>
      </c>
      <c r="X42" s="53">
        <f>W42/$W$50*100</f>
        <v>0</v>
      </c>
      <c r="Y42" s="55">
        <v>0</v>
      </c>
      <c r="Z42" s="56">
        <v>0</v>
      </c>
      <c r="AA42" s="10"/>
    </row>
    <row r="43" spans="1:27">
      <c r="A43" s="9"/>
      <c r="B43" s="98" t="s">
        <v>42</v>
      </c>
      <c r="C43" s="52">
        <f>Summ4!C52</f>
        <v>828.93</v>
      </c>
      <c r="D43" s="53">
        <f>C43/$C$50*100</f>
        <v>0.25951549269757851</v>
      </c>
      <c r="E43" s="55">
        <v>795.46300100077622</v>
      </c>
      <c r="F43" s="55">
        <v>0.26000215250711534</v>
      </c>
      <c r="G43" s="672">
        <f>Summ4!G52</f>
        <v>65.63</v>
      </c>
      <c r="H43" s="53">
        <f>G43/$G$50*100</f>
        <v>8.6768772300932884E-2</v>
      </c>
      <c r="I43" s="55">
        <v>90.56</v>
      </c>
      <c r="J43" s="55">
        <v>0.10920355002701328</v>
      </c>
      <c r="K43" s="53">
        <f>Summ4!K52</f>
        <v>93.6</v>
      </c>
      <c r="L43" s="53">
        <f>K43/$K$50*100</f>
        <v>0.14486493279644572</v>
      </c>
      <c r="M43" s="55">
        <v>118.24</v>
      </c>
      <c r="N43" s="55">
        <v>0.15472980445301227</v>
      </c>
      <c r="O43" s="53">
        <f>Summ4!O52</f>
        <v>-27.97</v>
      </c>
      <c r="P43" s="58">
        <f>O43/$O$50*100</f>
        <v>-0.25367541391855403</v>
      </c>
      <c r="Q43" s="101">
        <v>-27.68</v>
      </c>
      <c r="R43" s="101">
        <v>-0.42515112986063058</v>
      </c>
      <c r="S43" s="53">
        <f>Summ4!S52</f>
        <v>4</v>
      </c>
      <c r="T43" s="53">
        <f>S43/$S$50*100</f>
        <v>1.725834753911065E-4</v>
      </c>
      <c r="U43" s="55">
        <v>4</v>
      </c>
      <c r="V43" s="55">
        <v>1.7611400916497304E-4</v>
      </c>
      <c r="W43" s="53">
        <f>Summ4!W52</f>
        <v>4</v>
      </c>
      <c r="X43" s="53">
        <f>W43/$W$50*100</f>
        <v>0.72595281306715065</v>
      </c>
      <c r="Y43" s="55">
        <v>4</v>
      </c>
      <c r="Z43" s="56">
        <v>0.74487895716945995</v>
      </c>
      <c r="AA43" s="10"/>
    </row>
    <row r="44" spans="1:27">
      <c r="A44" s="9"/>
      <c r="B44" s="98"/>
      <c r="C44" s="52"/>
      <c r="D44" s="53"/>
      <c r="E44" s="55"/>
      <c r="F44" s="55"/>
      <c r="G44" s="668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 t="s">
        <v>43</v>
      </c>
      <c r="C45" s="52">
        <f>SUM(C41:C44)</f>
        <v>1499.2795557099998</v>
      </c>
      <c r="D45" s="53">
        <f>SUM(D41:D44)</f>
        <v>0.46938375084927231</v>
      </c>
      <c r="E45" s="55">
        <v>1462.5300110007761</v>
      </c>
      <c r="F45" s="55">
        <v>0.47803725690327337</v>
      </c>
      <c r="G45" s="672">
        <f>SUM(G41:G44)</f>
        <v>117.87</v>
      </c>
      <c r="H45" s="53">
        <f>SUM(H41:H43)</f>
        <v>0.15583475835914917</v>
      </c>
      <c r="I45" s="55">
        <v>100.93</v>
      </c>
      <c r="J45" s="55">
        <v>0.12170841767034507</v>
      </c>
      <c r="K45" s="53">
        <f>SUM(K41:K44)</f>
        <v>224.2</v>
      </c>
      <c r="L45" s="53">
        <f>SUM(L41:L43)</f>
        <v>0.34699484971114458</v>
      </c>
      <c r="M45" s="55">
        <v>146.13999999999999</v>
      </c>
      <c r="N45" s="55">
        <v>0.19123996636301771</v>
      </c>
      <c r="O45" s="53">
        <f>SUM(O41:O44)</f>
        <v>-106.33</v>
      </c>
      <c r="P45" s="58">
        <f>SUM(P41:P43)</f>
        <v>-0.96436563324847513</v>
      </c>
      <c r="Q45" s="101">
        <v>-45.21</v>
      </c>
      <c r="R45" s="101">
        <v>-0.69440327243493871</v>
      </c>
      <c r="S45" s="53">
        <f>SUM(S41:S44)</f>
        <v>9004</v>
      </c>
      <c r="T45" s="53">
        <f>SUM(T41:T43)</f>
        <v>0.38848540310538077</v>
      </c>
      <c r="U45" s="55">
        <v>9260</v>
      </c>
      <c r="V45" s="55">
        <v>0.40770393121691256</v>
      </c>
      <c r="W45" s="53">
        <f>SUM(W41:W44)</f>
        <v>14</v>
      </c>
      <c r="X45" s="53">
        <f>SUM(X41:X43)</f>
        <v>2.5408348457350272</v>
      </c>
      <c r="Y45" s="55">
        <v>15</v>
      </c>
      <c r="Z45" s="56">
        <v>2.7932960893854748</v>
      </c>
      <c r="AA45" s="10"/>
    </row>
    <row r="46" spans="1:27">
      <c r="A46" s="9"/>
      <c r="B46" s="98"/>
      <c r="C46" s="52"/>
      <c r="D46" s="53"/>
      <c r="E46" s="55"/>
      <c r="F46" s="55"/>
      <c r="G46" s="668"/>
      <c r="H46" s="53"/>
      <c r="I46" s="55"/>
      <c r="J46" s="55"/>
      <c r="K46" s="53"/>
      <c r="L46" s="53"/>
      <c r="M46" s="55"/>
      <c r="N46" s="55"/>
      <c r="O46" s="53"/>
      <c r="P46" s="58"/>
      <c r="Q46" s="101"/>
      <c r="R46" s="101"/>
      <c r="S46" s="53"/>
      <c r="T46" s="53"/>
      <c r="U46" s="55"/>
      <c r="V46" s="55"/>
      <c r="W46" s="53"/>
      <c r="X46" s="53"/>
      <c r="Y46" s="55"/>
      <c r="Z46" s="56"/>
      <c r="AA46" s="10"/>
    </row>
    <row r="47" spans="1:27">
      <c r="A47" s="9"/>
      <c r="B47" s="98"/>
      <c r="C47" s="52"/>
      <c r="D47" s="53"/>
      <c r="E47" s="55"/>
      <c r="F47" s="55"/>
      <c r="G47" s="668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 ht="13.5" thickBot="1">
      <c r="A48" s="9"/>
      <c r="B48" s="98"/>
      <c r="C48" s="52"/>
      <c r="D48" s="53"/>
      <c r="E48" s="55"/>
      <c r="F48" s="55"/>
      <c r="G48" s="668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84"/>
      <c r="C49" s="104"/>
      <c r="D49" s="105"/>
      <c r="E49" s="106"/>
      <c r="F49" s="669"/>
      <c r="G49" s="671"/>
      <c r="H49" s="105"/>
      <c r="I49" s="106"/>
      <c r="J49" s="106"/>
      <c r="K49" s="105"/>
      <c r="L49" s="105"/>
      <c r="M49" s="106"/>
      <c r="N49" s="106"/>
      <c r="O49" s="105"/>
      <c r="P49" s="107"/>
      <c r="Q49" s="106"/>
      <c r="R49" s="106"/>
      <c r="S49" s="105"/>
      <c r="T49" s="105"/>
      <c r="U49" s="106"/>
      <c r="V49" s="106"/>
      <c r="W49" s="105"/>
      <c r="X49" s="105"/>
      <c r="Y49" s="106"/>
      <c r="Z49" s="108"/>
      <c r="AA49" s="110"/>
    </row>
    <row r="50" spans="1:27" ht="13.5" thickBot="1">
      <c r="A50" s="9"/>
      <c r="B50" s="111" t="s">
        <v>44</v>
      </c>
      <c r="C50" s="112">
        <f>C16+C26+C35+C45</f>
        <v>319414.45629451418</v>
      </c>
      <c r="D50" s="113">
        <f>D16+D26+D35+D45</f>
        <v>100</v>
      </c>
      <c r="E50" s="1021">
        <v>305944.77519912348</v>
      </c>
      <c r="F50" s="670">
        <v>100</v>
      </c>
      <c r="G50" s="673">
        <f>G16+G26+G35+G41+G43+G42</f>
        <v>75637.811000000031</v>
      </c>
      <c r="H50" s="667">
        <f>H16+H26+H35+H45</f>
        <v>99.999999999999972</v>
      </c>
      <c r="I50" s="1022">
        <v>82927.707000000009</v>
      </c>
      <c r="J50" s="114">
        <v>100</v>
      </c>
      <c r="K50" s="113">
        <f>K16+K26+K35+K45</f>
        <v>64611.909999999996</v>
      </c>
      <c r="L50" s="113">
        <f>L16+L26+L35+L45</f>
        <v>100</v>
      </c>
      <c r="M50" s="1023">
        <v>76417.081000000006</v>
      </c>
      <c r="N50" s="114">
        <v>100</v>
      </c>
      <c r="O50" s="115">
        <f>O16+O26+O35+O45</f>
        <v>11025.901000000005</v>
      </c>
      <c r="P50" s="116">
        <f>P45+P35+P26+P16</f>
        <v>100.00000000000001</v>
      </c>
      <c r="Q50" s="1024">
        <v>6510.6260000000066</v>
      </c>
      <c r="R50" s="114">
        <v>100</v>
      </c>
      <c r="S50" s="113">
        <f>S16+S26+S35+S45</f>
        <v>2317719</v>
      </c>
      <c r="T50" s="113">
        <f>T16+T26+T35+T45</f>
        <v>99.999999999999986</v>
      </c>
      <c r="U50" s="1023">
        <v>2271256</v>
      </c>
      <c r="V50" s="114">
        <v>100</v>
      </c>
      <c r="W50" s="113">
        <f>W16+W26+W35+W45</f>
        <v>551</v>
      </c>
      <c r="X50" s="113">
        <f>X16+X26+X35+X45</f>
        <v>100</v>
      </c>
      <c r="Y50" s="114">
        <v>537</v>
      </c>
      <c r="Z50" s="117">
        <v>100</v>
      </c>
      <c r="AA50" s="10"/>
    </row>
    <row r="51" spans="1:27">
      <c r="A51" s="9"/>
      <c r="B51" s="61"/>
      <c r="C51" s="118" t="s">
        <v>11</v>
      </c>
      <c r="D51" s="119"/>
      <c r="E51" s="120" t="s">
        <v>11</v>
      </c>
      <c r="F51" s="121"/>
      <c r="G51" s="1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0"/>
    </row>
    <row r="52" spans="1:27">
      <c r="A52" s="9"/>
      <c r="B52" s="44" t="s">
        <v>45</v>
      </c>
      <c r="C52" s="123"/>
      <c r="D52" s="49"/>
      <c r="E52" s="124"/>
      <c r="F52" s="5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0"/>
    </row>
    <row r="53" spans="1:27" ht="13.5" thickBot="1">
      <c r="A53" s="9"/>
      <c r="B53" s="44"/>
      <c r="C53" s="125">
        <f>Summ3!C69</f>
        <v>2715265</v>
      </c>
      <c r="D53" s="126"/>
      <c r="E53" s="127">
        <v>2566352</v>
      </c>
      <c r="F53" s="1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0"/>
    </row>
    <row r="54" spans="1:27">
      <c r="A54" s="9"/>
      <c r="B54" s="44" t="s">
        <v>46</v>
      </c>
      <c r="C54" s="129"/>
      <c r="D54" s="53"/>
      <c r="E54" s="130"/>
      <c r="F54" s="5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0"/>
    </row>
    <row r="55" spans="1:27">
      <c r="A55" s="9"/>
      <c r="B55" s="44" t="s">
        <v>47</v>
      </c>
      <c r="C55" s="747">
        <f>Summ3!C71</f>
        <v>4.5929355426183438</v>
      </c>
      <c r="D55" s="53"/>
      <c r="E55" s="688">
        <v>4.6459017922368071</v>
      </c>
      <c r="F55" s="5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0"/>
    </row>
    <row r="56" spans="1:27">
      <c r="A56" s="9"/>
      <c r="B56" s="44"/>
      <c r="C56" s="129"/>
      <c r="D56" s="53"/>
      <c r="E56" s="130"/>
      <c r="F56" s="5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</row>
    <row r="57" spans="1:27" ht="13.5" thickBot="1">
      <c r="A57" s="9"/>
      <c r="B57" s="66"/>
      <c r="C57" s="131"/>
      <c r="D57" s="126"/>
      <c r="E57" s="132"/>
      <c r="F57" s="1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</row>
    <row r="58" spans="1:27">
      <c r="A58" s="9"/>
      <c r="B58" s="133"/>
      <c r="C58" s="134"/>
      <c r="D58" s="134"/>
      <c r="E58" s="134"/>
      <c r="F58" s="134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0"/>
    </row>
    <row r="59" spans="1:27">
      <c r="A59" s="133"/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3"/>
    </row>
    <row r="60" spans="1:27" hidden="1">
      <c r="A60" s="133"/>
      <c r="B60" s="133"/>
      <c r="C60" s="134" t="e">
        <f>SUM([2]EQ!C13:C19)</f>
        <v>#REF!</v>
      </c>
      <c r="D60" s="134"/>
      <c r="E60" s="134">
        <v>63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3"/>
    </row>
    <row r="61" spans="1:27" s="81" customFormat="1" ht="18.75">
      <c r="A61" s="136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6"/>
    </row>
    <row r="62" spans="1:27" s="81" customFormat="1" ht="18.7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 spans="1:27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6"/>
  <sheetViews>
    <sheetView topLeftCell="A10" workbookViewId="0" xr3:uid="{842E5F09-E766-5B8D-85AF-A39847EA96FD}">
      <selection activeCell="D21" sqref="D21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31 MARCH 2005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31/03/2005</v>
      </c>
      <c r="D6" s="29"/>
      <c r="E6" s="32" t="str">
        <f>Summary!E6</f>
        <v>31/12/2004</v>
      </c>
      <c r="F6" s="33"/>
      <c r="G6" s="92" t="str">
        <f>Summary!G6</f>
        <v>31/03/2005</v>
      </c>
      <c r="H6" s="29"/>
      <c r="I6" s="32" t="str">
        <f>Summary!I6</f>
        <v>31/12/2004</v>
      </c>
      <c r="J6" s="33"/>
      <c r="K6" s="92" t="str">
        <f>Summary!K6</f>
        <v>31/03/2005</v>
      </c>
      <c r="L6" s="29"/>
      <c r="M6" s="32" t="str">
        <f>Summary!M6</f>
        <v>31/12/2004</v>
      </c>
      <c r="N6" s="33"/>
      <c r="O6" s="92" t="str">
        <f>Summary!O6</f>
        <v>31/03/2005</v>
      </c>
      <c r="P6" s="29"/>
      <c r="Q6" s="32" t="str">
        <f>Summary!Q6</f>
        <v>31/12/2004</v>
      </c>
      <c r="R6" s="33"/>
      <c r="S6" s="92" t="str">
        <f>Summary!S6</f>
        <v>31/03/2005</v>
      </c>
      <c r="T6" s="29"/>
      <c r="U6" s="32" t="str">
        <f>Summary!U6</f>
        <v>31/12/2004</v>
      </c>
      <c r="V6" s="33"/>
      <c r="W6" s="92" t="str">
        <f>Summary!W6</f>
        <v>31/03/2005</v>
      </c>
      <c r="X6" s="29"/>
      <c r="Y6" s="32" t="str">
        <f>Summary!Y6</f>
        <v>31/12/2004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50308.177299420982</v>
      </c>
      <c r="D11" s="53">
        <f>C11/$C$67*100</f>
        <v>16.88165339037101</v>
      </c>
      <c r="E11" s="55">
        <v>47806.235910197123</v>
      </c>
      <c r="F11" s="55">
        <v>16.62928700759695</v>
      </c>
      <c r="G11" s="53">
        <f>[1]EQ!$C$10</f>
        <v>6897.2309999999998</v>
      </c>
      <c r="H11" s="53">
        <f>G11/$G$67*100</f>
        <v>9.441846103418877</v>
      </c>
      <c r="I11" s="55">
        <v>4368.2060000000001</v>
      </c>
      <c r="J11" s="55">
        <v>5.3448925377317176</v>
      </c>
      <c r="K11" s="53">
        <f>[1]EQ!$C$12</f>
        <v>3765.39</v>
      </c>
      <c r="L11" s="53">
        <f>K11/$K$67*100</f>
        <v>5.9754149757716073</v>
      </c>
      <c r="M11" s="55">
        <v>7007.2909999999993</v>
      </c>
      <c r="N11" s="55">
        <v>9.4031483068661856</v>
      </c>
      <c r="O11" s="53">
        <f>[1]EQ!$C$15</f>
        <v>3131.8409999999999</v>
      </c>
      <c r="P11" s="58">
        <f>O11/$O$67*100</f>
        <v>31.209491993890502</v>
      </c>
      <c r="Q11" s="101">
        <v>-2639.0849999999991</v>
      </c>
      <c r="R11" s="55">
        <v>-36.623225343399284</v>
      </c>
      <c r="S11" s="53">
        <f>EquA!B74</f>
        <v>834386</v>
      </c>
      <c r="T11" s="53">
        <f>S11/$S$67*100</f>
        <v>39.300955032999411</v>
      </c>
      <c r="U11" s="55">
        <v>841852</v>
      </c>
      <c r="V11" s="55">
        <v>40.570339988135181</v>
      </c>
      <c r="W11" s="53">
        <v>73</v>
      </c>
      <c r="X11" s="53">
        <f>W11/$W$67*100</f>
        <v>16.515837104072396</v>
      </c>
      <c r="Y11" s="55">
        <v>71</v>
      </c>
      <c r="Z11" s="55">
        <v>16.627634660421545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5367.43290213</v>
      </c>
      <c r="D13" s="53">
        <f>C13/$C$67*100</f>
        <v>1.8011215415445929</v>
      </c>
      <c r="E13" s="55">
        <v>5241.6262270400002</v>
      </c>
      <c r="F13" s="55">
        <v>1.8232873861839312</v>
      </c>
      <c r="G13" s="53">
        <f>'[1]GR SM LA EM OTH'!$C$10</f>
        <v>363.1</v>
      </c>
      <c r="H13" s="53">
        <f>G13/$G$67*100</f>
        <v>0.49705951854467323</v>
      </c>
      <c r="I13" s="55">
        <v>357.37</v>
      </c>
      <c r="J13" s="55">
        <v>0.43727430579262611</v>
      </c>
      <c r="K13" s="53">
        <f>'[1]GR SM LA EM OTH'!$C$12</f>
        <v>303.7</v>
      </c>
      <c r="L13" s="53">
        <f>K13/$K$67*100</f>
        <v>0.48195101387687256</v>
      </c>
      <c r="M13" s="55">
        <v>381.8</v>
      </c>
      <c r="N13" s="55">
        <v>0.51234093511479817</v>
      </c>
      <c r="O13" s="53">
        <f>'[1]GR SM LA EM OTH'!$C$15</f>
        <v>59.400000000000034</v>
      </c>
      <c r="P13" s="58">
        <f>O13/$O$67*100</f>
        <v>0.59193420880469261</v>
      </c>
      <c r="Q13" s="101">
        <v>-24.42999999999995</v>
      </c>
      <c r="R13" s="55">
        <v>-0.33902106038238367</v>
      </c>
      <c r="S13" s="53">
        <f>EquB!F74</f>
        <v>144493</v>
      </c>
      <c r="T13" s="53">
        <f>S13/$S$67*100</f>
        <v>6.805858314476974</v>
      </c>
      <c r="U13" s="55">
        <v>145956</v>
      </c>
      <c r="V13" s="55">
        <v>7.0338783340875342</v>
      </c>
      <c r="W13" s="53">
        <v>10</v>
      </c>
      <c r="X13" s="53">
        <f>W13/$W$67*100</f>
        <v>2.2624434389140271</v>
      </c>
      <c r="Y13" s="55">
        <v>11</v>
      </c>
      <c r="Z13" s="55">
        <v>2.5761124121779861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68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6401.4016027799998</v>
      </c>
      <c r="D15" s="53">
        <f>C15/$C$67*100</f>
        <v>2.1480850404799137</v>
      </c>
      <c r="E15" s="55">
        <v>6165.0226941600004</v>
      </c>
      <c r="F15" s="55">
        <v>2.1444886809770276</v>
      </c>
      <c r="G15" s="53">
        <f>'[1]FIN MIN GO VA'!$C$56</f>
        <v>812.43999999999994</v>
      </c>
      <c r="H15" s="53">
        <f>G15/$G$67*100</f>
        <v>1.1121758062419009</v>
      </c>
      <c r="I15" s="55">
        <v>754.56</v>
      </c>
      <c r="J15" s="55">
        <v>0.92327195953461094</v>
      </c>
      <c r="K15" s="53">
        <f>'[1]FIN MIN GO VA'!$C$58</f>
        <v>531.44999999999993</v>
      </c>
      <c r="L15" s="53">
        <f>K15/$K$67*100</f>
        <v>0.84337460100383232</v>
      </c>
      <c r="M15" s="55">
        <v>474.21</v>
      </c>
      <c r="N15" s="55">
        <v>0.63634676490515585</v>
      </c>
      <c r="O15" s="53">
        <f>'[1]FIN MIN GO VA'!$C$61</f>
        <v>280.99</v>
      </c>
      <c r="P15" s="58">
        <f>O15/$O$67*100</f>
        <v>2.8001278338725668</v>
      </c>
      <c r="Q15" s="101">
        <v>280.35000000000002</v>
      </c>
      <c r="R15" s="55">
        <v>3.8904852344740664</v>
      </c>
      <c r="S15" s="53">
        <f>EquA!R74</f>
        <v>17019</v>
      </c>
      <c r="T15" s="53">
        <f>S15/$S$67*100</f>
        <v>0.8016229343572604</v>
      </c>
      <c r="U15" s="55">
        <v>15512</v>
      </c>
      <c r="V15" s="55">
        <v>0.74755077364661837</v>
      </c>
      <c r="W15" s="53">
        <v>10</v>
      </c>
      <c r="X15" s="53">
        <f>W15/$W$67*100</f>
        <v>2.2624434389140271</v>
      </c>
      <c r="Y15" s="55">
        <v>10</v>
      </c>
      <c r="Z15" s="55">
        <v>2.3419203747072603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9043.0927792199982</v>
      </c>
      <c r="D17" s="53">
        <f>C17/$C$67*100</f>
        <v>3.0345436084307496</v>
      </c>
      <c r="E17" s="55">
        <v>8688.1342097500019</v>
      </c>
      <c r="F17" s="55">
        <v>3.0221471024376778</v>
      </c>
      <c r="G17" s="53">
        <f>'[1]GR SM LA EM OTH'!$C$56</f>
        <v>275.49</v>
      </c>
      <c r="H17" s="53">
        <f>G17/$G$67*100</f>
        <v>0.37712731138494082</v>
      </c>
      <c r="I17" s="55">
        <v>260.69</v>
      </c>
      <c r="J17" s="55">
        <v>0.31897763879754792</v>
      </c>
      <c r="K17" s="53">
        <f>'[1]GR SM LA EM OTH'!$C$58</f>
        <v>342.4</v>
      </c>
      <c r="L17" s="53">
        <f>K17/$K$67*100</f>
        <v>0.54336525239196953</v>
      </c>
      <c r="M17" s="55">
        <v>501.46</v>
      </c>
      <c r="N17" s="55">
        <v>0.67291379078749802</v>
      </c>
      <c r="O17" s="53">
        <f>'[1]GR SM LA EM OTH'!$C$61</f>
        <v>-66.909999999999968</v>
      </c>
      <c r="P17" s="58">
        <f>O17/$O$67*100</f>
        <v>-0.66677302880676659</v>
      </c>
      <c r="Q17" s="101">
        <v>-240.77</v>
      </c>
      <c r="R17" s="55">
        <v>-3.3412239340264693</v>
      </c>
      <c r="S17" s="53">
        <f>EquB!B74</f>
        <v>75952</v>
      </c>
      <c r="T17" s="53">
        <f>S17/$S$67*100</f>
        <v>3.5774643110818869</v>
      </c>
      <c r="U17" s="55">
        <v>76629</v>
      </c>
      <c r="V17" s="55">
        <v>3.6928873281180197</v>
      </c>
      <c r="W17" s="53">
        <v>10</v>
      </c>
      <c r="X17" s="53">
        <f>W17/$W$67*100</f>
        <v>2.2624434389140271</v>
      </c>
      <c r="Y17" s="55">
        <v>10</v>
      </c>
      <c r="Z17" s="55">
        <v>2.3419203747072603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3911.3577438900002</v>
      </c>
      <c r="D19" s="53">
        <f>C19/$C$67*100</f>
        <v>1.3125139741219463</v>
      </c>
      <c r="E19" s="55">
        <v>4616.6127871300005</v>
      </c>
      <c r="F19" s="55">
        <v>1.6058779273971564</v>
      </c>
      <c r="G19" s="53">
        <f>'[1]GR SM LA EM OTH'!$C$32</f>
        <v>543.59100000000001</v>
      </c>
      <c r="H19" s="53">
        <f>G19/$G$67*100</f>
        <v>0.74413957792678997</v>
      </c>
      <c r="I19" s="55">
        <v>703.96500000000003</v>
      </c>
      <c r="J19" s="55">
        <v>0.86136443091839265</v>
      </c>
      <c r="K19" s="53">
        <f>'[1]GR SM LA EM OTH'!$C$34</f>
        <v>1132.6799999999998</v>
      </c>
      <c r="L19" s="53">
        <f>K19/$K$67*100</f>
        <v>1.7974852630821732</v>
      </c>
      <c r="M19" s="55">
        <v>737.21</v>
      </c>
      <c r="N19" s="55">
        <v>0.98926888626500908</v>
      </c>
      <c r="O19" s="53">
        <f>'[1]GR SM LA EM OTH'!$C$37</f>
        <v>-589.08899999999983</v>
      </c>
      <c r="P19" s="58">
        <f>O19/$O$67*100</f>
        <v>-5.8704028809856439</v>
      </c>
      <c r="Q19" s="101">
        <v>-33.245000000000118</v>
      </c>
      <c r="R19" s="55">
        <v>-0.46134896244013129</v>
      </c>
      <c r="S19" s="53">
        <f>EquA!N74</f>
        <v>45784</v>
      </c>
      <c r="T19" s="53">
        <f>S19/$S$67*100</f>
        <v>2.1565018171815504</v>
      </c>
      <c r="U19" s="55">
        <v>45746</v>
      </c>
      <c r="V19" s="55">
        <v>2.2045808207347992</v>
      </c>
      <c r="W19" s="53">
        <v>13</v>
      </c>
      <c r="X19" s="53">
        <f>W19/$W$67*100</f>
        <v>2.9411764705882351</v>
      </c>
      <c r="Y19" s="55">
        <v>13</v>
      </c>
      <c r="Z19" s="55">
        <v>3.0444964871194378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3901.9959702287606</v>
      </c>
      <c r="D21" s="53">
        <f>C21/$C$67*100</f>
        <v>1.309372492427479</v>
      </c>
      <c r="E21" s="55">
        <v>3651.2547599084569</v>
      </c>
      <c r="F21" s="55">
        <v>1.2700804023648526</v>
      </c>
      <c r="G21" s="53">
        <f>'[1]GR SM LA EM OTH'!$C$70</f>
        <v>407.49</v>
      </c>
      <c r="H21" s="53">
        <f>G21/$G$67*100</f>
        <v>0.55782644784293267</v>
      </c>
      <c r="I21" s="55">
        <v>765.88800000000003</v>
      </c>
      <c r="J21" s="55">
        <v>0.93713278539021982</v>
      </c>
      <c r="K21" s="53">
        <f>'[1]GR SM LA EM OTH'!$C$72</f>
        <v>208.721</v>
      </c>
      <c r="L21" s="53">
        <f>K21/$K$67*100</f>
        <v>0.33122587279352889</v>
      </c>
      <c r="M21" s="55">
        <v>378.73599999999999</v>
      </c>
      <c r="N21" s="55">
        <v>0.50822932530549569</v>
      </c>
      <c r="O21" s="53">
        <f>'[1]GR SM LA EM OTH'!$C$75</f>
        <v>198.76900000000001</v>
      </c>
      <c r="P21" s="58">
        <f>O21/$O$67*100</f>
        <v>1.9807772853518497</v>
      </c>
      <c r="Q21" s="101">
        <v>387.15200000000004</v>
      </c>
      <c r="R21" s="55">
        <v>5.3726026020941831</v>
      </c>
      <c r="S21" s="53">
        <f>EquA!F74</f>
        <v>20759</v>
      </c>
      <c r="T21" s="53">
        <f>S21/$S$67*100</f>
        <v>0.97778309503039951</v>
      </c>
      <c r="U21" s="55">
        <v>20587</v>
      </c>
      <c r="V21" s="55">
        <v>0.99212401863479449</v>
      </c>
      <c r="W21" s="53">
        <v>10</v>
      </c>
      <c r="X21" s="53">
        <f>W21/$W$67*100</f>
        <v>2.2624434389140271</v>
      </c>
      <c r="Y21" s="55">
        <v>10</v>
      </c>
      <c r="Z21" s="55">
        <v>2.3419203747072603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2017.1417268800001</v>
      </c>
      <c r="D23" s="53">
        <f>C23/$C$67*100</f>
        <v>0.67688175760711788</v>
      </c>
      <c r="E23" s="55">
        <v>1735.40864044</v>
      </c>
      <c r="F23" s="55">
        <v>0.6036578242961983</v>
      </c>
      <c r="G23" s="53">
        <f>'[1]FIN MIN GO VA'!$C$32</f>
        <v>276.5</v>
      </c>
      <c r="H23" s="53">
        <f>G23/$G$67*100</f>
        <v>0.37850993356541485</v>
      </c>
      <c r="I23" s="55">
        <v>70.02</v>
      </c>
      <c r="J23" s="55">
        <v>8.5675761512157361E-2</v>
      </c>
      <c r="K23" s="53">
        <f>'[1]FIN MIN GO VA'!$C$34</f>
        <v>124.1</v>
      </c>
      <c r="L23" s="53">
        <f>K23/$K$67*100</f>
        <v>0.19693816536753336</v>
      </c>
      <c r="M23" s="55">
        <v>109.23</v>
      </c>
      <c r="N23" s="55">
        <v>0.14657674264690784</v>
      </c>
      <c r="O23" s="53">
        <f>'[1]FIN MIN GO VA'!$C$37</f>
        <v>152.4</v>
      </c>
      <c r="P23" s="58">
        <f>O23/$O$67*100</f>
        <v>1.5186998892564831</v>
      </c>
      <c r="Q23" s="101">
        <v>-39.21</v>
      </c>
      <c r="R23" s="55">
        <v>-0.54412672032719167</v>
      </c>
      <c r="S23" s="53">
        <f>EquB!J74</f>
        <v>32931</v>
      </c>
      <c r="T23" s="53">
        <f>S23/$S$67*100</f>
        <v>1.551104345221161</v>
      </c>
      <c r="U23" s="55">
        <v>39724</v>
      </c>
      <c r="V23" s="55">
        <v>1.9143699672729675</v>
      </c>
      <c r="W23" s="53">
        <v>8</v>
      </c>
      <c r="X23" s="53">
        <f>W23/$W$67*100</f>
        <v>1.809954751131222</v>
      </c>
      <c r="Y23" s="55">
        <v>9</v>
      </c>
      <c r="Z23" s="55">
        <v>2.1077283372365341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2372.6269732099995</v>
      </c>
      <c r="D25" s="53">
        <f>C25/$C$67*100</f>
        <v>0.79617009274627981</v>
      </c>
      <c r="E25" s="55">
        <v>2504.3281670599999</v>
      </c>
      <c r="F25" s="55">
        <v>0.87112467774035673</v>
      </c>
      <c r="G25" s="53">
        <f>'[1]FIN MIN GO VA'!$C$44</f>
        <v>75.12</v>
      </c>
      <c r="H25" s="53">
        <f>G25/$G$67*100</f>
        <v>0.10283423583882084</v>
      </c>
      <c r="I25" s="55">
        <v>126.18</v>
      </c>
      <c r="J25" s="55">
        <v>0.15439256766072573</v>
      </c>
      <c r="K25" s="53">
        <f>'[1]FIN MIN GO VA'!$C$46</f>
        <v>186.6</v>
      </c>
      <c r="L25" s="53">
        <f>K25/$K$67*100</f>
        <v>0.29612136710380121</v>
      </c>
      <c r="M25" s="55">
        <v>75.349999999999994</v>
      </c>
      <c r="N25" s="55">
        <v>0.10111285872420131</v>
      </c>
      <c r="O25" s="53">
        <f>'[1]FIN MIN GO VA'!$C$49</f>
        <v>-111.47999999999999</v>
      </c>
      <c r="P25" s="58">
        <f>O25/$O$67*100</f>
        <v>-1.1109229898576951</v>
      </c>
      <c r="Q25" s="101">
        <v>50.83</v>
      </c>
      <c r="R25" s="55">
        <v>0.7053802905950306</v>
      </c>
      <c r="S25" s="53">
        <f>EquB!R74</f>
        <v>76377</v>
      </c>
      <c r="T25" s="53">
        <f>S25/$S$67*100</f>
        <v>3.5974825111583799</v>
      </c>
      <c r="U25" s="55">
        <v>76589</v>
      </c>
      <c r="V25" s="55">
        <v>3.6909596572215611</v>
      </c>
      <c r="W25" s="53">
        <v>8</v>
      </c>
      <c r="X25" s="53">
        <f>W25/$W$67*100</f>
        <v>1.809954751131222</v>
      </c>
      <c r="Y25" s="55">
        <v>8</v>
      </c>
      <c r="Z25" s="55">
        <v>1.873536299765808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374.8</v>
      </c>
      <c r="D27" s="53">
        <f>C27/$C$67*100</f>
        <v>0.12576968656711554</v>
      </c>
      <c r="E27" s="55">
        <v>403.35715324</v>
      </c>
      <c r="F27" s="55">
        <v>0.14030683947582032</v>
      </c>
      <c r="G27" s="53">
        <f>'[1]FIN MIN GO VA'!$C$10</f>
        <v>11.2</v>
      </c>
      <c r="H27" s="53">
        <f>G27/$G$67*100</f>
        <v>1.533204794189022E-2</v>
      </c>
      <c r="I27" s="55">
        <v>19.519000000000002</v>
      </c>
      <c r="J27" s="55">
        <v>2.388325034212796E-2</v>
      </c>
      <c r="K27" s="53">
        <f>'[1]FIN MIN GO VA'!$C$12</f>
        <v>27.2</v>
      </c>
      <c r="L27" s="53">
        <f>K27/$K$67*100</f>
        <v>4.3164529395623756E-2</v>
      </c>
      <c r="M27" s="55">
        <v>16.132999999999999</v>
      </c>
      <c r="N27" s="55">
        <v>2.1649021231553277E-2</v>
      </c>
      <c r="O27" s="53">
        <f>'[1]FIN MIN GO VA'!$C$15</f>
        <v>-16</v>
      </c>
      <c r="P27" s="58">
        <f>O27/$O$67*100</f>
        <v>-0.15944355792718981</v>
      </c>
      <c r="Q27" s="101">
        <v>3.3860000000000028</v>
      </c>
      <c r="R27" s="55">
        <v>4.6988346723485647E-2</v>
      </c>
      <c r="S27" s="53">
        <f>EquB!V74</f>
        <v>12512</v>
      </c>
      <c r="T27" s="53">
        <f>S27/$S$67*100</f>
        <v>0.58933581025195614</v>
      </c>
      <c r="U27" s="55">
        <v>13014</v>
      </c>
      <c r="V27" s="55">
        <v>0.62716772616278316</v>
      </c>
      <c r="W27" s="53">
        <v>1</v>
      </c>
      <c r="X27" s="53">
        <f>W27/$W$67*100</f>
        <v>0.22624434389140274</v>
      </c>
      <c r="Y27" s="55">
        <v>2</v>
      </c>
      <c r="Z27" s="55">
        <v>0.46838407494145201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3314.96646921</v>
      </c>
      <c r="D29" s="53">
        <f>C29/$C$67*100</f>
        <v>1.1123860560646728</v>
      </c>
      <c r="E29" s="55">
        <v>3391.34759295</v>
      </c>
      <c r="F29" s="55">
        <v>1.179672304082392</v>
      </c>
      <c r="G29" s="53">
        <f>'[1]FIN MIN GO VA'!$C$21</f>
        <v>174.29</v>
      </c>
      <c r="H29" s="53">
        <f>G29/$G$67*100</f>
        <v>0.23859130676714704</v>
      </c>
      <c r="I29" s="55">
        <v>118.13</v>
      </c>
      <c r="J29" s="55">
        <v>0.14454266934348969</v>
      </c>
      <c r="K29" s="53">
        <f>'[1]FIN MIN GO VA'!$C$23</f>
        <v>254.8</v>
      </c>
      <c r="L29" s="53">
        <f>K29/$K$67*100</f>
        <v>0.40435007683841662</v>
      </c>
      <c r="M29" s="55">
        <v>181.51</v>
      </c>
      <c r="N29" s="55">
        <v>0.24356994010656641</v>
      </c>
      <c r="O29" s="53">
        <f>'[1]FIN MIN GO VA'!$C$26</f>
        <v>-80.510000000000019</v>
      </c>
      <c r="P29" s="58">
        <f>O29/$O$67*100</f>
        <v>-0.8023000530448785</v>
      </c>
      <c r="Q29" s="101">
        <v>-63.38</v>
      </c>
      <c r="R29" s="55">
        <v>-0.87953969738172444</v>
      </c>
      <c r="S29" s="53">
        <f>EquB!Z74</f>
        <v>28078</v>
      </c>
      <c r="T29" s="53">
        <f>S29/$S$67*100</f>
        <v>1.3225200511712296</v>
      </c>
      <c r="U29" s="55">
        <v>28070</v>
      </c>
      <c r="V29" s="55">
        <v>1.3527430515897743</v>
      </c>
      <c r="W29" s="53">
        <v>8</v>
      </c>
      <c r="X29" s="53">
        <f>W29/$W$67*100</f>
        <v>1.809954751131222</v>
      </c>
      <c r="Y29" s="55">
        <v>8</v>
      </c>
      <c r="Z29" s="55">
        <v>1.873536299765808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87012.993466969754</v>
      </c>
      <c r="D32" s="311">
        <f>SUM(D11:D31)</f>
        <v>29.19849764036087</v>
      </c>
      <c r="E32" s="312">
        <v>84203.328141875565</v>
      </c>
      <c r="F32" s="312">
        <v>29.289930152552365</v>
      </c>
      <c r="G32" s="311">
        <f>SUM(G11:G31)</f>
        <v>9836.452000000003</v>
      </c>
      <c r="H32" s="311">
        <f>SUM(H11:H31)</f>
        <v>13.465442289473385</v>
      </c>
      <c r="I32" s="312">
        <v>7544.5280000000021</v>
      </c>
      <c r="J32" s="312">
        <v>9.2314079070236144</v>
      </c>
      <c r="K32" s="311">
        <f>SUM(K11:K31)</f>
        <v>6877.0409999999993</v>
      </c>
      <c r="L32" s="311">
        <f>SUM(L11:L31)</f>
        <v>10.913391117625359</v>
      </c>
      <c r="M32" s="312">
        <v>9862.93</v>
      </c>
      <c r="N32" s="312">
        <v>13.235156571953372</v>
      </c>
      <c r="O32" s="311">
        <f>SUM(O11:O31)</f>
        <v>2959.4110000000001</v>
      </c>
      <c r="P32" s="313">
        <f>SUM(P11:P31)</f>
        <v>29.49118870055392</v>
      </c>
      <c r="Q32" s="312">
        <v>-2318.4019999999996</v>
      </c>
      <c r="R32" s="314">
        <v>-32.173029244070428</v>
      </c>
      <c r="S32" s="311">
        <f>SUM(S11:S31)</f>
        <v>1288291</v>
      </c>
      <c r="T32" s="311">
        <f>SUM(T11:T31)</f>
        <v>60.68062822293021</v>
      </c>
      <c r="U32" s="312">
        <v>1303679</v>
      </c>
      <c r="V32" s="312">
        <v>62.826601665604031</v>
      </c>
      <c r="W32" s="311">
        <f>SUM(W11:W31)</f>
        <v>151</v>
      </c>
      <c r="X32" s="311">
        <f>SUM(X11:X31)</f>
        <v>34.162895927601802</v>
      </c>
      <c r="Y32" s="312">
        <v>152</v>
      </c>
      <c r="Z32" s="312">
        <v>35.597189695550362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6252.7315551200008</v>
      </c>
      <c r="D36" s="53">
        <f>C36/$C$67*100</f>
        <v>2.0981966058584725</v>
      </c>
      <c r="E36" s="55">
        <v>5376.28906388</v>
      </c>
      <c r="F36" s="55">
        <v>1.8701295380587641</v>
      </c>
      <c r="G36" s="53">
        <f>[1]AA!$C$7</f>
        <v>1005.832</v>
      </c>
      <c r="H36" s="53">
        <f>G36/$G$67*100</f>
        <v>1.3769164683470825</v>
      </c>
      <c r="I36" s="55">
        <v>1042.94</v>
      </c>
      <c r="J36" s="55">
        <v>1.2761308013637447</v>
      </c>
      <c r="K36" s="53">
        <f>[1]AA!$C$9</f>
        <v>318.274</v>
      </c>
      <c r="L36" s="53">
        <f>K36/$K$67*100</f>
        <v>0.50507894959054245</v>
      </c>
      <c r="M36" s="55">
        <v>295.23</v>
      </c>
      <c r="N36" s="55">
        <v>0.39617185509151887</v>
      </c>
      <c r="O36" s="53">
        <f>[1]AA!$C$12</f>
        <v>687.55799999999999</v>
      </c>
      <c r="P36" s="58">
        <f>O36/$O$67*100</f>
        <v>6.8516683625814245</v>
      </c>
      <c r="Q36" s="101">
        <v>747.71</v>
      </c>
      <c r="R36" s="101">
        <v>10.376153788723398</v>
      </c>
      <c r="S36" s="53">
        <f>'Pru Low'!B44</f>
        <v>5944</v>
      </c>
      <c r="T36" s="53">
        <f>S36/$S$67*100</f>
        <v>0.27997219118747024</v>
      </c>
      <c r="U36" s="55">
        <v>5282</v>
      </c>
      <c r="V36" s="55">
        <v>0.25454894187734906</v>
      </c>
      <c r="W36" s="53">
        <v>24</v>
      </c>
      <c r="X36" s="53">
        <f>W36/$W$67*100</f>
        <v>5.4298642533936654</v>
      </c>
      <c r="Y36" s="55">
        <v>20</v>
      </c>
      <c r="Z36" s="56">
        <v>4.6838407494145207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16374.600344230001</v>
      </c>
      <c r="D38" s="53">
        <f>C38/$C$67*100</f>
        <v>5.4947394689316686</v>
      </c>
      <c r="E38" s="55">
        <v>15178.622516220385</v>
      </c>
      <c r="F38" s="55">
        <v>5.2798482331122605</v>
      </c>
      <c r="G38" s="53">
        <f>[1]AA!$C$18</f>
        <v>1677.1519999999998</v>
      </c>
      <c r="H38" s="53">
        <f>G38/$G$67*100</f>
        <v>2.2959084705211663</v>
      </c>
      <c r="I38" s="55">
        <v>2083.83</v>
      </c>
      <c r="J38" s="55">
        <v>2.5497532435286905</v>
      </c>
      <c r="K38" s="53">
        <f>[1]AA!$C$20</f>
        <v>778.14799999999991</v>
      </c>
      <c r="L38" s="53">
        <f t="shared" ref="L38:L44" si="0">K38/$K$67*100</f>
        <v>1.2348673610347731</v>
      </c>
      <c r="M38" s="55">
        <v>1052.1370000000002</v>
      </c>
      <c r="N38" s="55">
        <v>1.4118723270007298</v>
      </c>
      <c r="O38" s="53">
        <f>[1]AA!$C$23</f>
        <v>899.00399999999991</v>
      </c>
      <c r="P38" s="58">
        <f>O38/$O$67*100</f>
        <v>8.9587747719234585</v>
      </c>
      <c r="Q38" s="101">
        <v>1031.6930000000002</v>
      </c>
      <c r="R38" s="101">
        <v>14.317055049082411</v>
      </c>
      <c r="S38" s="53">
        <f>'Pru Med'!B44</f>
        <v>44950</v>
      </c>
      <c r="T38" s="53">
        <f>S38/$S$67*100</f>
        <v>2.1172190433843854</v>
      </c>
      <c r="U38" s="55">
        <v>43584</v>
      </c>
      <c r="V38" s="55">
        <v>2.1003902087812154</v>
      </c>
      <c r="W38" s="53">
        <v>45</v>
      </c>
      <c r="X38" s="53">
        <f>W38/$W$67*100</f>
        <v>10.180995475113122</v>
      </c>
      <c r="Y38" s="55">
        <v>44</v>
      </c>
      <c r="Z38" s="56">
        <v>10.304449648711945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283.51124900099995</v>
      </c>
      <c r="D40" s="53">
        <f>C40/$C$67*100</f>
        <v>9.5136395211065136E-2</v>
      </c>
      <c r="E40" s="55">
        <v>288.35131068099997</v>
      </c>
      <c r="F40" s="55">
        <v>0.10030232694618632</v>
      </c>
      <c r="G40" s="53">
        <f>[1]AA!$C$54</f>
        <v>3.31</v>
      </c>
      <c r="H40" s="53">
        <f>G40/$G$67*100</f>
        <v>4.5311677399693419E-3</v>
      </c>
      <c r="I40" s="55">
        <v>3.7</v>
      </c>
      <c r="J40" s="55">
        <v>4.5272824563693552E-3</v>
      </c>
      <c r="K40" s="53">
        <f>[1]AA!$C$56</f>
        <v>1.7</v>
      </c>
      <c r="L40" s="53">
        <f t="shared" si="0"/>
        <v>2.6977830872264848E-3</v>
      </c>
      <c r="M40" s="55">
        <v>1</v>
      </c>
      <c r="N40" s="55">
        <v>1.341909206691457E-3</v>
      </c>
      <c r="O40" s="53">
        <f>[1]AA!$C$59</f>
        <v>1.61</v>
      </c>
      <c r="P40" s="58">
        <f>O40/$O$67*100</f>
        <v>1.6044008016423476E-2</v>
      </c>
      <c r="Q40" s="101">
        <v>2.7</v>
      </c>
      <c r="R40" s="101">
        <v>3.7468557635384273E-2</v>
      </c>
      <c r="S40" s="53">
        <f>'Prud High'!B44</f>
        <v>53</v>
      </c>
      <c r="T40" s="53">
        <f>S40/$S$67*100</f>
        <v>2.4963873036567834E-3</v>
      </c>
      <c r="U40" s="55">
        <v>51</v>
      </c>
      <c r="V40" s="55">
        <v>2.4577803929846272E-3</v>
      </c>
      <c r="W40" s="53">
        <v>15</v>
      </c>
      <c r="X40" s="53">
        <f>W40/$W$67*100</f>
        <v>3.3936651583710407</v>
      </c>
      <c r="Y40" s="55">
        <v>12</v>
      </c>
      <c r="Z40" s="56">
        <v>2.810304449648712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9103.2355401200002</v>
      </c>
      <c r="D42" s="53">
        <f>C42/$C$67*100</f>
        <v>3.0547254018877248</v>
      </c>
      <c r="E42" s="55">
        <v>8615.5466281200006</v>
      </c>
      <c r="F42" s="55">
        <v>2.9968976824586582</v>
      </c>
      <c r="G42" s="53">
        <f>[1]AA!$C$65</f>
        <v>1494.9499999999998</v>
      </c>
      <c r="H42" s="53">
        <f>G42/$G$67*100</f>
        <v>2.0464861670293559</v>
      </c>
      <c r="I42" s="55">
        <v>1350.91</v>
      </c>
      <c r="J42" s="55">
        <v>1.6529597684145747</v>
      </c>
      <c r="K42" s="53">
        <f>[1]AA!$C$67</f>
        <v>977.5920000000001</v>
      </c>
      <c r="L42" s="53">
        <f t="shared" si="0"/>
        <v>1.5513712728281845</v>
      </c>
      <c r="M42" s="55">
        <v>810.59899999999993</v>
      </c>
      <c r="N42" s="55">
        <v>1.0877502610348884</v>
      </c>
      <c r="O42" s="53">
        <f>[1]AA!$C$70</f>
        <v>517.35799999999972</v>
      </c>
      <c r="P42" s="58">
        <f>O42/$O$67*100</f>
        <v>5.1555875151309394</v>
      </c>
      <c r="Q42" s="101">
        <v>540.31100000000015</v>
      </c>
      <c r="R42" s="101">
        <v>7.4980273498267094</v>
      </c>
      <c r="S42" s="53">
        <f>'FLEX LOC1'!B44</f>
        <v>26648</v>
      </c>
      <c r="T42" s="53">
        <f>S42/$S$67*100</f>
        <v>1.2551646956197351</v>
      </c>
      <c r="U42" s="55">
        <v>23764</v>
      </c>
      <c r="V42" s="55">
        <v>1.1452292795860135</v>
      </c>
      <c r="W42" s="53">
        <v>38</v>
      </c>
      <c r="X42" s="53">
        <f>W42/$W$67*100</f>
        <v>8.5972850678733028</v>
      </c>
      <c r="Y42" s="55">
        <v>36</v>
      </c>
      <c r="Z42" s="56">
        <v>8.4309133489461363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8901.9915047553859</v>
      </c>
      <c r="D44" s="53">
        <f>C44/$C$67*100</f>
        <v>2.9871949876633144</v>
      </c>
      <c r="E44" s="55">
        <v>9445.7207237921339</v>
      </c>
      <c r="F44" s="55">
        <v>3.2856717940439517</v>
      </c>
      <c r="G44" s="53">
        <f>[1]AA!$C$87</f>
        <v>1634.655</v>
      </c>
      <c r="H44" s="53">
        <f>G44/$G$67*100</f>
        <v>2.2377329311116569</v>
      </c>
      <c r="I44" s="55">
        <v>2803.6659999999997</v>
      </c>
      <c r="J44" s="55">
        <v>3.430537269005201</v>
      </c>
      <c r="K44" s="53">
        <f>[1]AA!$C$89</f>
        <v>2245.7620000000002</v>
      </c>
      <c r="L44" s="53">
        <f t="shared" si="0"/>
        <v>3.5638698479623088</v>
      </c>
      <c r="M44" s="55">
        <v>1874.6889999999999</v>
      </c>
      <c r="N44" s="55">
        <v>2.5156624287832008</v>
      </c>
      <c r="O44" s="53">
        <f>[1]AA!$C$92</f>
        <v>-611.1070000000002</v>
      </c>
      <c r="P44" s="58">
        <f>O44/$O$67*100</f>
        <v>-6.0898171471382012</v>
      </c>
      <c r="Q44" s="101">
        <v>928.97699999999986</v>
      </c>
      <c r="R44" s="101">
        <v>12.89164009868384</v>
      </c>
      <c r="S44" s="53">
        <f>'TARGET ABS'!B45</f>
        <v>24924</v>
      </c>
      <c r="T44" s="53">
        <f>S44/$S$67*100</f>
        <v>1.1739614557800315</v>
      </c>
      <c r="U44" s="55">
        <v>11307</v>
      </c>
      <c r="V44" s="55">
        <v>0.54490437065641528</v>
      </c>
      <c r="W44" s="53">
        <v>41</v>
      </c>
      <c r="X44" s="53">
        <f>W44/$W$67*100</f>
        <v>9.2760180995475121</v>
      </c>
      <c r="Y44" s="55">
        <v>39</v>
      </c>
      <c r="Z44" s="56">
        <v>9.1334894613583142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68</v>
      </c>
      <c r="C46" s="52">
        <f>PROPERTY!B10</f>
        <v>9026.7402351360761</v>
      </c>
      <c r="D46" s="53">
        <f>C46/$C$67*100</f>
        <v>3.029056270266369</v>
      </c>
      <c r="E46" s="55">
        <v>7677.1795793000001</v>
      </c>
      <c r="F46" s="55">
        <v>2.6704889059423063</v>
      </c>
      <c r="G46" s="53">
        <f>[1]AA!$C$110</f>
        <v>1672.9749999999999</v>
      </c>
      <c r="H46" s="53">
        <f>G46/$G$67*100</f>
        <v>2.2901904379985529</v>
      </c>
      <c r="I46" s="55">
        <v>1286.8599999999999</v>
      </c>
      <c r="J46" s="55">
        <v>1.574588838325262</v>
      </c>
      <c r="K46" s="53">
        <f>[1]AA!$C$112</f>
        <v>545.49000000000012</v>
      </c>
      <c r="L46" s="53">
        <f>K46/$K$67*100</f>
        <v>0.86565511544186791</v>
      </c>
      <c r="M46" s="55">
        <v>460.9</v>
      </c>
      <c r="N46" s="55">
        <v>0.61848595336409251</v>
      </c>
      <c r="O46" s="53">
        <f>[1]AA!$C$115</f>
        <v>1127.4849999999997</v>
      </c>
      <c r="P46" s="58">
        <f>O46/$O$67*100</f>
        <v>11.235638744346097</v>
      </c>
      <c r="Q46" s="101">
        <v>825.96</v>
      </c>
      <c r="R46" s="101">
        <v>11.46204809797111</v>
      </c>
      <c r="S46" s="53">
        <f>PROPERTY!B40</f>
        <v>18383</v>
      </c>
      <c r="T46" s="53">
        <f>S46/$S$67*100</f>
        <v>0.86586958119099344</v>
      </c>
      <c r="U46" s="55">
        <v>15474</v>
      </c>
      <c r="V46" s="55">
        <v>0.74571948629498286</v>
      </c>
      <c r="W46" s="53">
        <v>19</v>
      </c>
      <c r="X46" s="53">
        <f>W46/$W$67*100</f>
        <v>4.2986425339366514</v>
      </c>
      <c r="Y46" s="55">
        <v>17</v>
      </c>
      <c r="Z46" s="56">
        <v>3.9812646370023423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309" t="s">
        <v>61</v>
      </c>
      <c r="C48" s="310">
        <f>SUM(C36:C46)</f>
        <v>49942.810428362456</v>
      </c>
      <c r="D48" s="311">
        <f>SUM(D36:D47)</f>
        <v>16.759049129818614</v>
      </c>
      <c r="E48" s="312">
        <v>46581.709821993514</v>
      </c>
      <c r="F48" s="312">
        <v>16.203338480562127</v>
      </c>
      <c r="G48" s="311">
        <f>SUM(G36:G47)</f>
        <v>7488.8739999999998</v>
      </c>
      <c r="H48" s="311">
        <f>SUM(H36:H46)</f>
        <v>10.251765642747785</v>
      </c>
      <c r="I48" s="312">
        <v>8571.9060000000009</v>
      </c>
      <c r="J48" s="312">
        <v>10.488497203093843</v>
      </c>
      <c r="K48" s="311">
        <f>SUM(K36:K47)</f>
        <v>4866.9660000000003</v>
      </c>
      <c r="L48" s="311">
        <f>SUM(L36:L47)</f>
        <v>7.7235403299449032</v>
      </c>
      <c r="M48" s="312">
        <v>4494.5550000000003</v>
      </c>
      <c r="N48" s="312">
        <v>6.0312847344811216</v>
      </c>
      <c r="O48" s="311">
        <f>SUM(O36:O47)</f>
        <v>2621.9079999999994</v>
      </c>
      <c r="P48" s="313">
        <f>SUM(P36:P47)</f>
        <v>26.127896254860143</v>
      </c>
      <c r="Q48" s="312">
        <v>4077.3510000000006</v>
      </c>
      <c r="R48" s="314">
        <v>56.582392941922848</v>
      </c>
      <c r="S48" s="311">
        <f>SUM(S36:S46)</f>
        <v>120902</v>
      </c>
      <c r="T48" s="311">
        <f>SUM(T36:T47)</f>
        <v>5.6946833544662727</v>
      </c>
      <c r="U48" s="312">
        <v>99462</v>
      </c>
      <c r="V48" s="312">
        <v>4.7932500675889615</v>
      </c>
      <c r="W48" s="311">
        <f>SUM(W36:W47)</f>
        <v>182</v>
      </c>
      <c r="X48" s="311">
        <f>SUM(X36:X47)</f>
        <v>41.176470588235297</v>
      </c>
      <c r="Y48" s="312">
        <v>168</v>
      </c>
      <c r="Z48" s="312">
        <v>39.344262295081968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 ht="11.25" customHeight="1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 t="s">
        <v>70</v>
      </c>
      <c r="C52" s="52">
        <f>'FIX Int'!G37</f>
        <v>21899.373808014436</v>
      </c>
      <c r="D52" s="53">
        <f>C52/$C$67*100</f>
        <v>7.3486589643812037</v>
      </c>
      <c r="E52" s="55">
        <v>22211.564598667534</v>
      </c>
      <c r="F52" s="55">
        <v>7.7262406371599939</v>
      </c>
      <c r="G52" s="53">
        <f>'[1]FIX INT'!$C$10</f>
        <v>1468.1959999999999</v>
      </c>
      <c r="H52" s="53">
        <f>(G52/$G$67*100)</f>
        <v>2.0098617375081655</v>
      </c>
      <c r="I52" s="55">
        <v>2138.643</v>
      </c>
      <c r="J52" s="55">
        <v>2.6168218741451694</v>
      </c>
      <c r="K52" s="53">
        <f>'[1]FIX INT'!$C$12</f>
        <v>1324.6120000000001</v>
      </c>
      <c r="L52" s="53">
        <f>K52/$K$67*100</f>
        <v>2.1020681474924992</v>
      </c>
      <c r="M52" s="55">
        <v>1507.13</v>
      </c>
      <c r="N52" s="55">
        <v>2.0224316226808958</v>
      </c>
      <c r="O52" s="53">
        <f>'[1]FIX INT'!$C$15</f>
        <v>143.58399999999983</v>
      </c>
      <c r="P52" s="58">
        <f>O52/$O$67*100</f>
        <v>1.4308464888385999</v>
      </c>
      <c r="Q52" s="101">
        <v>631.51300000000015</v>
      </c>
      <c r="R52" s="101">
        <v>8.763659717775715</v>
      </c>
      <c r="S52" s="53">
        <f>'FIX Int'!G40</f>
        <v>36325</v>
      </c>
      <c r="T52" s="53">
        <f>S52/$S$67*100</f>
        <v>1.7109673359496731</v>
      </c>
      <c r="U52" s="55">
        <v>11219</v>
      </c>
      <c r="V52" s="55">
        <v>0.54066349468420649</v>
      </c>
      <c r="W52" s="53">
        <v>33</v>
      </c>
      <c r="X52" s="53">
        <f>W52/$W$67*100</f>
        <v>7.4660633484162897</v>
      </c>
      <c r="Y52" s="55">
        <v>33</v>
      </c>
      <c r="Z52" s="56">
        <v>7.7283372365339584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98" t="s">
        <v>71</v>
      </c>
      <c r="C54" s="52">
        <f>'FIX Int'!C37</f>
        <v>8792.5100593020579</v>
      </c>
      <c r="D54" s="53">
        <f>C54/$C$67*100</f>
        <v>2.9504568684541899</v>
      </c>
      <c r="E54" s="55">
        <v>8344.4656222300619</v>
      </c>
      <c r="F54" s="55">
        <v>2.9026027905177862</v>
      </c>
      <c r="G54" s="53">
        <f>'[1]FIX INT'!$C$38</f>
        <v>1515.9099999999999</v>
      </c>
      <c r="H54" s="53">
        <f>G54/$G$67*100</f>
        <v>2.0751789996063219</v>
      </c>
      <c r="I54" s="55">
        <v>1180.01</v>
      </c>
      <c r="J54" s="55">
        <v>1.4438482625244335</v>
      </c>
      <c r="K54" s="53">
        <f>'[1]FIX INT'!$C$40</f>
        <v>704.58</v>
      </c>
      <c r="L54" s="53">
        <f>K54/$K$67*100</f>
        <v>1.1181200044694333</v>
      </c>
      <c r="M54" s="55">
        <v>834.49</v>
      </c>
      <c r="N54" s="55">
        <v>1.1198098138919541</v>
      </c>
      <c r="O54" s="53">
        <f>'[1]FIX INT'!$C$43</f>
        <v>811.32999999999981</v>
      </c>
      <c r="P54" s="58">
        <f>O54/$O$67*100</f>
        <v>8.0850838658166815</v>
      </c>
      <c r="Q54" s="101">
        <v>345.52</v>
      </c>
      <c r="R54" s="101">
        <v>4.7948651978436967</v>
      </c>
      <c r="S54" s="53">
        <f>'FIX Int'!C40</f>
        <v>60237</v>
      </c>
      <c r="T54" s="53">
        <f>S54/$S$67*100</f>
        <v>2.8372619247240314</v>
      </c>
      <c r="U54" s="55">
        <v>58635</v>
      </c>
      <c r="V54" s="55">
        <v>2.8257245753461495</v>
      </c>
      <c r="W54" s="53">
        <v>11</v>
      </c>
      <c r="X54" s="53">
        <f>W54/$W$67*100</f>
        <v>2.4886877828054299</v>
      </c>
      <c r="Y54" s="55">
        <v>11</v>
      </c>
      <c r="Z54" s="56">
        <v>2.5761124121779861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56</v>
      </c>
      <c r="C56" s="52">
        <f>'FIX Int'!T11</f>
        <v>24367.319510880501</v>
      </c>
      <c r="D56" s="53">
        <f>C56/$C$67*100</f>
        <v>8.176814667460512</v>
      </c>
      <c r="E56" s="55">
        <v>22581.118674050002</v>
      </c>
      <c r="F56" s="55">
        <v>7.8547891553053288</v>
      </c>
      <c r="G56" s="53">
        <f>'[1]FIX INT'!$C$85</f>
        <v>8676.1200000000008</v>
      </c>
      <c r="H56" s="53">
        <f>G56/$G$67*100</f>
        <v>11.87702569549934</v>
      </c>
      <c r="I56" s="55">
        <v>7602.4639999999999</v>
      </c>
      <c r="J56" s="55">
        <v>9.3022978087512413</v>
      </c>
      <c r="K56" s="53">
        <f>'[1]FIX INT'!$C$87</f>
        <v>7137.7150000000001</v>
      </c>
      <c r="L56" s="53">
        <f>K56/$K$67*100</f>
        <v>11.327062828495757</v>
      </c>
      <c r="M56" s="55">
        <v>11865.449000000001</v>
      </c>
      <c r="N56" s="55">
        <v>15.922355254627943</v>
      </c>
      <c r="O56" s="53">
        <f>'[1]FIX INT'!$C$90</f>
        <v>1538.4050000000007</v>
      </c>
      <c r="P56" s="58">
        <f>O56/$O$67*100</f>
        <v>15.33054792081116</v>
      </c>
      <c r="Q56" s="101">
        <v>-4262.9850000000006</v>
      </c>
      <c r="R56" s="101">
        <v>-59.158481174547653</v>
      </c>
      <c r="S56" s="53">
        <f>'FIX Int'!T41</f>
        <v>35570</v>
      </c>
      <c r="T56" s="53">
        <f>S56/$S$67*100</f>
        <v>1.6754055922843731</v>
      </c>
      <c r="U56" s="55">
        <v>33903</v>
      </c>
      <c r="V56" s="55">
        <v>1.6338456600658395</v>
      </c>
      <c r="W56" s="53">
        <v>40</v>
      </c>
      <c r="X56" s="53">
        <f>W56/$W$67*100</f>
        <v>9.0497737556561084</v>
      </c>
      <c r="Y56" s="55">
        <v>38</v>
      </c>
      <c r="Z56" s="56">
        <v>8.8992974238875888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/>
      <c r="C58" s="52"/>
      <c r="D58" s="53"/>
      <c r="E58" s="55"/>
      <c r="F58" s="55"/>
      <c r="G58" s="53"/>
      <c r="H58" s="53"/>
      <c r="I58" s="55"/>
      <c r="J58" s="55"/>
      <c r="K58" s="53"/>
      <c r="L58" s="53"/>
      <c r="M58" s="55"/>
      <c r="N58" s="55"/>
      <c r="O58" s="53"/>
      <c r="P58" s="58"/>
      <c r="Q58" s="101"/>
      <c r="R58" s="101"/>
      <c r="S58" s="53"/>
      <c r="T58" s="53"/>
      <c r="U58" s="55"/>
      <c r="V58" s="55"/>
      <c r="W58" s="53"/>
      <c r="X58" s="53"/>
      <c r="Y58" s="55"/>
      <c r="Z58" s="56"/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309" t="s">
        <v>61</v>
      </c>
      <c r="C60" s="310">
        <f>SUM(C52:C59)</f>
        <v>55059.203378196995</v>
      </c>
      <c r="D60" s="311">
        <f>SUM(D52:D59)</f>
        <v>18.475930500295906</v>
      </c>
      <c r="E60" s="312">
        <v>53137.148894947597</v>
      </c>
      <c r="F60" s="312">
        <v>18.483632582983109</v>
      </c>
      <c r="G60" s="311">
        <f>SUM(G52:G59)</f>
        <v>11660.226000000001</v>
      </c>
      <c r="H60" s="311">
        <f>SUM(H52:H58)</f>
        <v>15.962066432613828</v>
      </c>
      <c r="I60" s="312">
        <v>10921.117</v>
      </c>
      <c r="J60" s="312">
        <v>13.362967945420845</v>
      </c>
      <c r="K60" s="311">
        <f>SUM(K52:K59)</f>
        <v>9166.9069999999992</v>
      </c>
      <c r="L60" s="311">
        <f>SUM(L52:L59)</f>
        <v>14.54725098045769</v>
      </c>
      <c r="M60" s="312">
        <v>14207.069</v>
      </c>
      <c r="N60" s="312">
        <v>19.064596691200794</v>
      </c>
      <c r="O60" s="311">
        <f>SUM(O52:O59)</f>
        <v>2493.3190000000004</v>
      </c>
      <c r="P60" s="313">
        <f>SUM(P52:P58)</f>
        <v>24.846478275466442</v>
      </c>
      <c r="Q60" s="312">
        <v>-3285.9520000000002</v>
      </c>
      <c r="R60" s="314">
        <v>-45.599956258928245</v>
      </c>
      <c r="S60" s="311">
        <f>SUM(S52:S59)</f>
        <v>132132</v>
      </c>
      <c r="T60" s="311">
        <f>SUM(T52:T59)</f>
        <v>6.2236348529580772</v>
      </c>
      <c r="U60" s="312">
        <v>103757</v>
      </c>
      <c r="V60" s="312">
        <v>5.0002337300961957</v>
      </c>
      <c r="W60" s="311">
        <f>SUM(W52:W59)</f>
        <v>84</v>
      </c>
      <c r="X60" s="311">
        <f>SUM(X52:X59)</f>
        <v>19.004524886877828</v>
      </c>
      <c r="Y60" s="312">
        <v>82</v>
      </c>
      <c r="Z60" s="312">
        <v>19.203747072599533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 s="183" customFormat="1">
      <c r="A62" s="185"/>
      <c r="B62" s="706" t="s">
        <v>61</v>
      </c>
      <c r="C62" s="707">
        <f>C32+C48+C60</f>
        <v>192015.00727352919</v>
      </c>
      <c r="D62" s="708">
        <f>C62/$C$67*100</f>
        <v>64.433477270475393</v>
      </c>
      <c r="E62" s="1025">
        <v>183922.18685881668</v>
      </c>
      <c r="F62" s="307">
        <v>63.976901216097595</v>
      </c>
      <c r="G62" s="708">
        <f>G32+G48+G60</f>
        <v>28985.552000000003</v>
      </c>
      <c r="H62" s="708">
        <f>H32+H48+H60</f>
        <v>39.679274364834995</v>
      </c>
      <c r="I62" s="307">
        <v>27037.551000000003</v>
      </c>
      <c r="J62" s="307">
        <v>33.0828730555383</v>
      </c>
      <c r="K62" s="708">
        <f>K32+K48+K60</f>
        <v>20910.913999999997</v>
      </c>
      <c r="L62" s="708">
        <f>L32+L48+L60</f>
        <v>33.184182428027952</v>
      </c>
      <c r="M62" s="307">
        <v>28564.553999999996</v>
      </c>
      <c r="N62" s="307">
        <v>38.331037997635292</v>
      </c>
      <c r="O62" s="708">
        <f>O32+O48+O60</f>
        <v>8074.6379999999999</v>
      </c>
      <c r="P62" s="709">
        <f>P32+P48+P60</f>
        <v>80.465563230880505</v>
      </c>
      <c r="Q62" s="710">
        <v>-1527.0029999999992</v>
      </c>
      <c r="R62" s="710">
        <v>-21.190592561075825</v>
      </c>
      <c r="S62" s="708">
        <f>S32+S48+S60</f>
        <v>1541325</v>
      </c>
      <c r="T62" s="708">
        <f>T32+T48+T60</f>
        <v>72.598946430354559</v>
      </c>
      <c r="U62" s="307">
        <v>1506898</v>
      </c>
      <c r="V62" s="307">
        <v>72.620085463289186</v>
      </c>
      <c r="W62" s="708">
        <f>W32+W48+W60</f>
        <v>417</v>
      </c>
      <c r="X62" s="708">
        <f>X32+X48+X60</f>
        <v>94.343891402714931</v>
      </c>
      <c r="Y62" s="307">
        <v>402</v>
      </c>
      <c r="Z62" s="307">
        <v>94.145199063231871</v>
      </c>
      <c r="AA62" s="261"/>
    </row>
    <row r="63" spans="1:27">
      <c r="A63" s="9"/>
      <c r="B63" s="98" t="s">
        <v>72</v>
      </c>
      <c r="C63" s="52">
        <f>'FIX Int'!L37</f>
        <v>105990.02894002001</v>
      </c>
      <c r="D63" s="53">
        <f>C63/$C$67*100</f>
        <v>35.566522729524607</v>
      </c>
      <c r="E63" s="55">
        <v>103559.98774288001</v>
      </c>
      <c r="F63" s="55">
        <v>36.023098783902412</v>
      </c>
      <c r="G63" s="53">
        <f>'[1]FIX INT'!$C$63</f>
        <v>44064.05</v>
      </c>
      <c r="H63" s="53">
        <f>G63/$G$67*100</f>
        <v>60.320725635164983</v>
      </c>
      <c r="I63" s="55">
        <v>54689.181000000004</v>
      </c>
      <c r="J63" s="55">
        <v>66.9171269444617</v>
      </c>
      <c r="K63" s="53">
        <f>'[1]FIX INT'!$C$65</f>
        <v>42103.788999999997</v>
      </c>
      <c r="L63" s="53">
        <f>K63/$K$67*100</f>
        <v>66.815817571972062</v>
      </c>
      <c r="M63" s="55">
        <v>45956.135999999999</v>
      </c>
      <c r="N63" s="55">
        <v>61.668962002364715</v>
      </c>
      <c r="O63" s="53">
        <f>'[1]FIX INT'!$C$68</f>
        <v>1960.2610000000059</v>
      </c>
      <c r="P63" s="58">
        <f>O63/$O$67*100</f>
        <v>19.534436769119498</v>
      </c>
      <c r="Q63" s="101">
        <v>8733.0450000000055</v>
      </c>
      <c r="R63" s="101">
        <v>121.1905925610758</v>
      </c>
      <c r="S63" s="53">
        <f>'FIX Int'!L40</f>
        <v>581743</v>
      </c>
      <c r="T63" s="53">
        <f>S63/$S$67*100</f>
        <v>27.401053569645441</v>
      </c>
      <c r="U63" s="55">
        <v>568145</v>
      </c>
      <c r="V63" s="55">
        <v>27.379914536710803</v>
      </c>
      <c r="W63" s="53">
        <v>25</v>
      </c>
      <c r="X63" s="53">
        <f>W63/$W$67*100</f>
        <v>5.6561085972850682</v>
      </c>
      <c r="Y63" s="55">
        <v>25</v>
      </c>
      <c r="Z63" s="56">
        <v>5.8548009367681502</v>
      </c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18</v>
      </c>
      <c r="C67" s="112">
        <f>C62+C63</f>
        <v>298005.0362135492</v>
      </c>
      <c r="D67" s="113">
        <f>SUM(D62:D66)</f>
        <v>100</v>
      </c>
      <c r="E67" s="1067">
        <v>287482.17460169666</v>
      </c>
      <c r="F67" s="114">
        <v>100</v>
      </c>
      <c r="G67" s="113">
        <f>G62+G63</f>
        <v>73049.602000000014</v>
      </c>
      <c r="H67" s="113">
        <f>SUM(H62:H63)</f>
        <v>99.999999999999972</v>
      </c>
      <c r="I67" s="114">
        <v>81726.732000000004</v>
      </c>
      <c r="J67" s="114">
        <v>100</v>
      </c>
      <c r="K67" s="113">
        <f>K62+K63</f>
        <v>63014.702999999994</v>
      </c>
      <c r="L67" s="113">
        <f>SUM(L62:L65)</f>
        <v>100.00000000000001</v>
      </c>
      <c r="M67" s="114">
        <v>74520.69</v>
      </c>
      <c r="N67" s="114">
        <v>100</v>
      </c>
      <c r="O67" s="115">
        <f>O62+O63</f>
        <v>10034.899000000005</v>
      </c>
      <c r="P67" s="116">
        <f>SUM(P62:P63)</f>
        <v>100</v>
      </c>
      <c r="Q67" s="114">
        <v>7206.0420000000067</v>
      </c>
      <c r="R67" s="114">
        <v>100</v>
      </c>
      <c r="S67" s="113">
        <f>+S62+S63</f>
        <v>2123068</v>
      </c>
      <c r="T67" s="113">
        <f>SUM(T62:T65)</f>
        <v>100</v>
      </c>
      <c r="U67" s="114">
        <v>2075043</v>
      </c>
      <c r="V67" s="114">
        <v>100</v>
      </c>
      <c r="W67" s="113">
        <f>W62+W63</f>
        <v>442</v>
      </c>
      <c r="X67" s="113">
        <f>SUM(X62:X65)</f>
        <v>100</v>
      </c>
      <c r="Y67" s="1023">
        <v>427</v>
      </c>
      <c r="Z67" s="117">
        <v>100</v>
      </c>
      <c r="AA67" s="10"/>
    </row>
    <row r="68" spans="1:27">
      <c r="A68" s="9"/>
      <c r="B68" s="61"/>
      <c r="C68" s="118" t="s">
        <v>11</v>
      </c>
      <c r="D68" s="119"/>
      <c r="E68" s="120" t="s">
        <v>11</v>
      </c>
      <c r="F68" s="121"/>
      <c r="G68" s="1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0"/>
    </row>
    <row r="69" spans="1:27" ht="13.5" thickBot="1">
      <c r="A69" s="9"/>
      <c r="B69" s="44" t="s">
        <v>45</v>
      </c>
      <c r="C69" s="125">
        <v>2715265</v>
      </c>
      <c r="D69" s="126"/>
      <c r="E69" s="127">
        <v>2566352</v>
      </c>
      <c r="F69" s="12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0"/>
    </row>
    <row r="70" spans="1:27" ht="13.5" thickBot="1">
      <c r="A70" s="9"/>
      <c r="B70" s="44" t="s">
        <v>73</v>
      </c>
      <c r="C70" s="746">
        <f>(EQAA!H40+EQAA!Q26+WWSUM!B71+WWSUM!F71+WWSUM!M25+FORSUM!B28+FORSUM!F28+FORSUM!L25+REGSUM!B28+REGSUM!F28)/Summ3!C69*100</f>
        <v>4.2483694569383115</v>
      </c>
      <c r="D70" s="126"/>
      <c r="E70" s="132">
        <v>4.3255054868636549</v>
      </c>
      <c r="F70" s="12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0"/>
    </row>
    <row r="71" spans="1:27" ht="13.5" thickBot="1">
      <c r="A71" s="9"/>
      <c r="B71" s="315" t="s">
        <v>74</v>
      </c>
      <c r="C71" s="746">
        <f>(EQAA!H43+EQAA!Q28+WWSUM!B73+WWSUM!F73+WWSUM!M27+FORSUM!L27+FORSUM!B30+FORSUM!F30+REGSUM!B30+REGSUM!F30)/Summ3!C69*100</f>
        <v>4.5929355426183438</v>
      </c>
      <c r="D71" s="126"/>
      <c r="E71" s="132">
        <v>4.6459017922368071</v>
      </c>
      <c r="F71" s="12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0"/>
    </row>
    <row r="72" spans="1:27">
      <c r="A72" s="9"/>
      <c r="B72" s="1466"/>
      <c r="C72" s="134"/>
      <c r="D72" s="134"/>
      <c r="E72" s="134"/>
      <c r="F72" s="134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0"/>
    </row>
    <row r="73" spans="1:27">
      <c r="A73" s="133"/>
      <c r="B73" s="133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3"/>
    </row>
    <row r="74" spans="1:27">
      <c r="A74" s="133"/>
      <c r="B74" s="133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3"/>
    </row>
    <row r="75" spans="1:27" s="81" customFormat="1" ht="18.75">
      <c r="A75" s="136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6"/>
    </row>
    <row r="76" spans="1:27" s="81" customFormat="1" ht="18.7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</row>
    <row r="77" spans="1:27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9"/>
  <sheetViews>
    <sheetView workbookViewId="0" xr3:uid="{51F8DEE0-4D01-5F28-A812-FC0BD7CAC4A5}">
      <selection activeCell="D21" sqref="D21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MARCH 2005</v>
      </c>
      <c r="W1" s="1"/>
      <c r="X1" s="1"/>
      <c r="Y1" s="1"/>
      <c r="Z1" s="1"/>
      <c r="AA1" s="4"/>
    </row>
    <row r="2" spans="1:27">
      <c r="A2" s="10"/>
      <c r="B2" s="2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76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31/03/2005</v>
      </c>
      <c r="D6" s="29"/>
      <c r="E6" s="32" t="str">
        <f>Summary!E6</f>
        <v>31/12/2004</v>
      </c>
      <c r="F6" s="33"/>
      <c r="G6" s="92" t="str">
        <f>Summary!C6</f>
        <v>31/03/2005</v>
      </c>
      <c r="H6" s="29"/>
      <c r="I6" s="32" t="str">
        <f>Summary!E6</f>
        <v>31/12/2004</v>
      </c>
      <c r="J6" s="33"/>
      <c r="K6" s="92" t="str">
        <f>Summary!C6</f>
        <v>31/03/2005</v>
      </c>
      <c r="L6" s="29"/>
      <c r="M6" s="32" t="str">
        <f>Summary!E6</f>
        <v>31/12/2004</v>
      </c>
      <c r="N6" s="33"/>
      <c r="O6" s="92" t="str">
        <f>Summary!C6</f>
        <v>31/03/2005</v>
      </c>
      <c r="P6" s="29"/>
      <c r="Q6" s="32" t="str">
        <f>Summary!E6</f>
        <v>31/12/2004</v>
      </c>
      <c r="R6" s="33"/>
      <c r="S6" s="92" t="str">
        <f>Summary!C6</f>
        <v>31/03/2005</v>
      </c>
      <c r="T6" s="29"/>
      <c r="U6" s="32" t="str">
        <f>Summary!E6</f>
        <v>31/12/2004</v>
      </c>
      <c r="V6" s="33"/>
      <c r="W6" s="92" t="str">
        <f>Summary!C6</f>
        <v>31/03/2005</v>
      </c>
      <c r="X6" s="29"/>
      <c r="Y6" s="32" t="str">
        <f>Summary!E6</f>
        <v>31/12/2004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567.58700393999993</v>
      </c>
      <c r="D12" s="53">
        <f>C12/$C$22*100</f>
        <v>16.73221713198188</v>
      </c>
      <c r="E12" s="55">
        <v>631.83905320999997</v>
      </c>
      <c r="F12" s="55">
        <v>20.09230492751265</v>
      </c>
      <c r="G12" s="53">
        <f>[1]WW!$C$10</f>
        <v>17.149999999999999</v>
      </c>
      <c r="H12" s="53">
        <f>G12/$G$22*100</f>
        <v>20.692567567567565</v>
      </c>
      <c r="I12" s="55">
        <v>4.34</v>
      </c>
      <c r="J12" s="55">
        <v>8.1879068012451661</v>
      </c>
      <c r="K12" s="53">
        <f>[1]WW!$C$12</f>
        <v>29.8</v>
      </c>
      <c r="L12" s="53">
        <f>K12/$K$22*100</f>
        <v>18.742256240605286</v>
      </c>
      <c r="M12" s="55">
        <v>17.190000000000001</v>
      </c>
      <c r="N12" s="55">
        <v>13.214843059324574</v>
      </c>
      <c r="O12" s="53">
        <f>[1]WW!$C$15</f>
        <v>-12.650000000000002</v>
      </c>
      <c r="P12" s="58">
        <f>-O12/$O$22*100</f>
        <v>-16.618715432415037</v>
      </c>
      <c r="Q12" s="101">
        <v>-12.85</v>
      </c>
      <c r="R12" s="101">
        <v>-16.671856349577034</v>
      </c>
      <c r="S12" s="53">
        <f>WWSUM!B75</f>
        <v>11318</v>
      </c>
      <c r="T12" s="53">
        <f>S12/$S$22*100</f>
        <v>46.109345718243297</v>
      </c>
      <c r="U12" s="55">
        <v>5975</v>
      </c>
      <c r="V12" s="55">
        <v>27.681260134352559</v>
      </c>
      <c r="W12" s="53">
        <v>4</v>
      </c>
      <c r="X12" s="53">
        <f>W12/$W$22*100</f>
        <v>17.391304347826086</v>
      </c>
      <c r="Y12" s="55">
        <v>4</v>
      </c>
      <c r="Z12" s="56">
        <v>16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77</v>
      </c>
      <c r="C14" s="52">
        <f>WWSUM!F13</f>
        <v>220.34997163</v>
      </c>
      <c r="D14" s="53">
        <f>C14/$C$22*100</f>
        <v>6.49582098382393</v>
      </c>
      <c r="E14" s="55">
        <v>279.50180140999998</v>
      </c>
      <c r="F14" s="55">
        <v>8.8880790023789622</v>
      </c>
      <c r="G14" s="53">
        <f>[1]WW!$C$23</f>
        <v>4.63</v>
      </c>
      <c r="H14" s="53">
        <f>G14/$G$22*100</f>
        <v>5.586389961389961</v>
      </c>
      <c r="I14" s="55">
        <v>2.9950000000000001</v>
      </c>
      <c r="J14" s="55">
        <v>5.6504103386472977</v>
      </c>
      <c r="K14" s="53">
        <f>[1]WW!$C$25</f>
        <v>8.6989999999999998</v>
      </c>
      <c r="L14" s="53">
        <f>K14/$K$22*100</f>
        <v>5.4711035918464903</v>
      </c>
      <c r="M14" s="55">
        <v>56.801000000000002</v>
      </c>
      <c r="N14" s="55">
        <v>43.665869727323745</v>
      </c>
      <c r="O14" s="53">
        <f>[1]WW!$C$28</f>
        <v>-4.069</v>
      </c>
      <c r="P14" s="58">
        <f>-O14/$O$22*100</f>
        <v>-5.3455773197230654</v>
      </c>
      <c r="Q14" s="101">
        <v>-53.806000000000004</v>
      </c>
      <c r="R14" s="101">
        <v>-69.80901966889823</v>
      </c>
      <c r="S14" s="53">
        <f>WWSUM!F75</f>
        <v>10913</v>
      </c>
      <c r="T14" s="53">
        <f>S14/$S$22*100</f>
        <v>44.459382384095171</v>
      </c>
      <c r="U14" s="55">
        <v>13317</v>
      </c>
      <c r="V14" s="55">
        <v>61.695621959694236</v>
      </c>
      <c r="W14" s="53">
        <v>4</v>
      </c>
      <c r="X14" s="53">
        <f>W14/$W$22*100</f>
        <v>17.391304347826086</v>
      </c>
      <c r="Y14" s="55">
        <v>6</v>
      </c>
      <c r="Z14" s="56">
        <v>24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2604.2435075240001</v>
      </c>
      <c r="D18" s="53">
        <f>C18/$C$22*100</f>
        <v>76.771961884194198</v>
      </c>
      <c r="E18" s="55">
        <v>2233.3409302199998</v>
      </c>
      <c r="F18" s="55">
        <v>71.019616070108398</v>
      </c>
      <c r="G18" s="53">
        <f>[1]WW!$C$38</f>
        <v>61.099999999999994</v>
      </c>
      <c r="H18" s="53">
        <f>G18/$G$22*100</f>
        <v>73.721042471042466</v>
      </c>
      <c r="I18" s="55">
        <v>45.67</v>
      </c>
      <c r="J18" s="55">
        <v>86.161682860107533</v>
      </c>
      <c r="K18" s="53">
        <f>[1]WW!$C$40</f>
        <v>120.5</v>
      </c>
      <c r="L18" s="53">
        <f>K18/$K$22*100</f>
        <v>75.786640167548228</v>
      </c>
      <c r="M18" s="55">
        <v>56.09</v>
      </c>
      <c r="N18" s="55">
        <v>43.119287213351683</v>
      </c>
      <c r="O18" s="53">
        <f>[1]WW!$C$43</f>
        <v>-59.400000000000006</v>
      </c>
      <c r="P18" s="58">
        <f>-O18/$O$22*100</f>
        <v>-78.035707247861907</v>
      </c>
      <c r="Q18" s="101">
        <v>-10.42</v>
      </c>
      <c r="R18" s="101">
        <v>-13.51912398152473</v>
      </c>
      <c r="S18" s="53">
        <f>WWSUM!M43</f>
        <v>2315</v>
      </c>
      <c r="T18" s="53">
        <f>S18/$S$22*100</f>
        <v>9.4312718976615333</v>
      </c>
      <c r="U18" s="55">
        <v>2293</v>
      </c>
      <c r="V18" s="55">
        <v>10.623117905953208</v>
      </c>
      <c r="W18" s="53">
        <v>15</v>
      </c>
      <c r="X18" s="53">
        <f>W18/$W$22*100</f>
        <v>65.217391304347828</v>
      </c>
      <c r="Y18" s="55">
        <v>15</v>
      </c>
      <c r="Z18" s="56">
        <v>60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78</v>
      </c>
      <c r="C22" s="112">
        <f>SUM(C11:C18)</f>
        <v>3392.180483094</v>
      </c>
      <c r="D22" s="113">
        <f>SUM(D11:D18)</f>
        <v>100</v>
      </c>
      <c r="E22" s="114">
        <v>3144.6817848399996</v>
      </c>
      <c r="F22" s="114">
        <v>100</v>
      </c>
      <c r="G22" s="113">
        <f>SUM(G11:G18)</f>
        <v>82.88</v>
      </c>
      <c r="H22" s="113">
        <f>SUM(H11:H18)</f>
        <v>100</v>
      </c>
      <c r="I22" s="114">
        <v>53.005000000000003</v>
      </c>
      <c r="J22" s="114">
        <v>100</v>
      </c>
      <c r="K22" s="113">
        <f>SUM(K11:K18)</f>
        <v>158.999</v>
      </c>
      <c r="L22" s="113">
        <f>SUM(L11:L18)</f>
        <v>100</v>
      </c>
      <c r="M22" s="114">
        <v>130.08099999999999</v>
      </c>
      <c r="N22" s="114">
        <v>100</v>
      </c>
      <c r="O22" s="115">
        <f>SUM(O11:O18)</f>
        <v>-76.119</v>
      </c>
      <c r="P22" s="116">
        <f>SUM(P11:P18)</f>
        <v>-100.00000000000001</v>
      </c>
      <c r="Q22" s="114">
        <v>-77.076000000000008</v>
      </c>
      <c r="R22" s="114">
        <v>-100</v>
      </c>
      <c r="S22" s="113">
        <f>SUM(S11:S18)</f>
        <v>24546</v>
      </c>
      <c r="T22" s="113">
        <f>SUM(T11:T18)</f>
        <v>100</v>
      </c>
      <c r="U22" s="114">
        <v>21585</v>
      </c>
      <c r="V22" s="114">
        <v>100</v>
      </c>
      <c r="W22" s="113">
        <f>SUM(W11:W18)</f>
        <v>23</v>
      </c>
      <c r="X22" s="113">
        <f>SUM(X11:X18)</f>
        <v>100</v>
      </c>
      <c r="Y22" s="114">
        <v>25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11159.96722796</v>
      </c>
      <c r="D27" s="53">
        <f>C27/$C$41*100</f>
        <v>67.562623952806049</v>
      </c>
      <c r="E27" s="55">
        <v>9522.5912418685548</v>
      </c>
      <c r="F27" s="55">
        <v>68.728430347465434</v>
      </c>
      <c r="G27" s="53">
        <f>[1]FOR!$C$10</f>
        <v>1357.4450000000002</v>
      </c>
      <c r="H27" s="53">
        <f>G27/$G$41*100</f>
        <v>56.857311476343675</v>
      </c>
      <c r="I27" s="55">
        <v>493.69200000000001</v>
      </c>
      <c r="J27" s="55">
        <v>47.151207212713928</v>
      </c>
      <c r="K27" s="53">
        <f>[1]FOR!$C$12</f>
        <v>914.66300000000001</v>
      </c>
      <c r="L27" s="53">
        <f>K27/$K$41*100</f>
        <v>75.342419489822149</v>
      </c>
      <c r="M27" s="55">
        <v>1294.1859999999999</v>
      </c>
      <c r="N27" s="55">
        <v>79.879642259762861</v>
      </c>
      <c r="O27" s="53">
        <f>[1]FOR!$C$15</f>
        <v>442.78200000000015</v>
      </c>
      <c r="P27" s="58">
        <f>O27/$O$41*100</f>
        <v>37.733318221212478</v>
      </c>
      <c r="Q27" s="101">
        <v>-800.49399999999991</v>
      </c>
      <c r="R27" s="101">
        <v>-139.67058084553244</v>
      </c>
      <c r="S27" s="53">
        <f>FORSUM!B32</f>
        <v>144114</v>
      </c>
      <c r="T27" s="53">
        <f>S27/$S$41*100</f>
        <v>89.455683080800242</v>
      </c>
      <c r="U27" s="55">
        <v>148072</v>
      </c>
      <c r="V27" s="55">
        <v>89.540902713947077</v>
      </c>
      <c r="W27" s="53">
        <v>30</v>
      </c>
      <c r="X27" s="53">
        <f>W27/$W$41*100</f>
        <v>41.666666666666671</v>
      </c>
      <c r="Y27" s="55">
        <v>30</v>
      </c>
      <c r="Z27" s="56">
        <v>42.857142857142854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207.793814</v>
      </c>
      <c r="D29" s="53">
        <f>C29/$C$41*100</f>
        <v>1.2579871453231515</v>
      </c>
      <c r="E29" s="55">
        <v>205.78171399999999</v>
      </c>
      <c r="F29" s="55">
        <v>1.4852106782917895</v>
      </c>
      <c r="G29" s="53">
        <f>[1]FOR!$M$34</f>
        <v>18.399999999999999</v>
      </c>
      <c r="H29" s="53">
        <f>G29/$G$41*100</f>
        <v>0.77069386322445732</v>
      </c>
      <c r="I29" s="55">
        <v>6.8</v>
      </c>
      <c r="J29" s="55">
        <v>0.64944987775061114</v>
      </c>
      <c r="K29" s="53">
        <f>[1]FOR!$M$36</f>
        <v>18</v>
      </c>
      <c r="L29" s="53">
        <f>K29/$K$41*100</f>
        <v>1.4826920415680951</v>
      </c>
      <c r="M29" s="55">
        <v>21.3</v>
      </c>
      <c r="N29" s="55">
        <v>1.3146768548979428</v>
      </c>
      <c r="O29" s="53">
        <f>[1]FOR!$M$39</f>
        <v>0.39999999999999858</v>
      </c>
      <c r="P29" s="58">
        <f>O29/$O$41*100</f>
        <v>3.4087490657896964E-2</v>
      </c>
      <c r="Q29" s="101">
        <v>-14.5</v>
      </c>
      <c r="R29" s="101">
        <v>-2.529967023188457</v>
      </c>
      <c r="S29" s="53">
        <f>FORSUM!F32</f>
        <v>915</v>
      </c>
      <c r="T29" s="53">
        <f>S29/$S$41*100</f>
        <v>0.56796667928814848</v>
      </c>
      <c r="U29" s="55">
        <v>936</v>
      </c>
      <c r="V29" s="55">
        <v>0.56601035266798894</v>
      </c>
      <c r="W29" s="53">
        <v>3</v>
      </c>
      <c r="X29" s="53">
        <f>W29/$W$41*100</f>
        <v>4.1666666666666661</v>
      </c>
      <c r="Y29" s="55">
        <v>3</v>
      </c>
      <c r="Z29" s="56">
        <v>4.2857142857142856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2677.4630001999994</v>
      </c>
      <c r="D33" s="53">
        <f>C33/$C$41*100</f>
        <v>16.209404753165355</v>
      </c>
      <c r="E33" s="55">
        <v>2430.3020001999998</v>
      </c>
      <c r="F33" s="55">
        <v>17.540482154653134</v>
      </c>
      <c r="G33" s="53">
        <f>[1]FOR!$C$48</f>
        <v>220.31900000000002</v>
      </c>
      <c r="H33" s="53">
        <f>G33/$G$41*100</f>
        <v>9.2281794158559372</v>
      </c>
      <c r="I33" s="55">
        <v>446.84600000000006</v>
      </c>
      <c r="J33" s="55">
        <v>42.677070599022002</v>
      </c>
      <c r="K33" s="53">
        <f>[1]FOR!$C$50</f>
        <v>142.98599999999999</v>
      </c>
      <c r="L33" s="53">
        <f>K33/$K$41*100</f>
        <v>11.778011347536424</v>
      </c>
      <c r="M33" s="55">
        <v>116.22499999999999</v>
      </c>
      <c r="N33" s="55">
        <v>7.1736299277236348</v>
      </c>
      <c r="O33" s="102">
        <f>[1]FOR!$C$53</f>
        <v>77.333000000000027</v>
      </c>
      <c r="P33" s="58">
        <f>O33/$O$41*100</f>
        <v>6.5902197876178903</v>
      </c>
      <c r="Q33" s="101">
        <v>330.62100000000004</v>
      </c>
      <c r="R33" s="101">
        <v>57.686912218868336</v>
      </c>
      <c r="S33" s="53">
        <f>FORSUM!L43</f>
        <v>14029</v>
      </c>
      <c r="T33" s="53">
        <f>S33/$S$41*100</f>
        <v>8.7082016871403649</v>
      </c>
      <c r="U33" s="55">
        <v>14288</v>
      </c>
      <c r="V33" s="55">
        <v>8.6401238450002413</v>
      </c>
      <c r="W33" s="53">
        <v>23</v>
      </c>
      <c r="X33" s="53">
        <f>W33/$W$41*100</f>
        <v>31.944444444444443</v>
      </c>
      <c r="Y33" s="55">
        <v>22</v>
      </c>
      <c r="Z33" s="56">
        <v>31.428571428571427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69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647.41000000099996</v>
      </c>
      <c r="D37" s="53">
        <f>C37/$C$41*100</f>
        <v>3.9194307187360229</v>
      </c>
      <c r="E37" s="55">
        <v>594.36</v>
      </c>
      <c r="F37" s="55">
        <v>4.2897388771361298</v>
      </c>
      <c r="G37" s="53">
        <f>[1]FOR!$C$73</f>
        <v>37.380000000000003</v>
      </c>
      <c r="H37" s="53">
        <f>G37/$G$41*100</f>
        <v>1.565681337354903</v>
      </c>
      <c r="I37" s="55">
        <v>42.37</v>
      </c>
      <c r="J37" s="55">
        <v>4.0466457823960873</v>
      </c>
      <c r="K37" s="53">
        <f>[1]FOR!$C$75</f>
        <v>45.690000000000005</v>
      </c>
      <c r="L37" s="53">
        <f>K37/$K$41*100</f>
        <v>3.7635666321803485</v>
      </c>
      <c r="M37" s="55">
        <v>83.45</v>
      </c>
      <c r="N37" s="55">
        <v>5.1506940629687001</v>
      </c>
      <c r="O37" s="53">
        <f>[1]FOR!$C$78</f>
        <v>-8.3100000000000023</v>
      </c>
      <c r="P37" s="58">
        <f>O37/$O$41*100</f>
        <v>-0.70816761841781206</v>
      </c>
      <c r="Q37" s="101">
        <v>-41.08</v>
      </c>
      <c r="R37" s="101">
        <v>-7.1676582974194343</v>
      </c>
      <c r="S37" s="53">
        <f>FORSUM!R22</f>
        <v>198</v>
      </c>
      <c r="T37" s="53">
        <f>S37/$S$41*100</f>
        <v>0.12290426502628786</v>
      </c>
      <c r="U37" s="55">
        <v>194</v>
      </c>
      <c r="V37" s="55">
        <v>0.11731411155725413</v>
      </c>
      <c r="W37" s="53">
        <v>7</v>
      </c>
      <c r="X37" s="53">
        <f>W37/$W$41*100</f>
        <v>9.7222222222222232</v>
      </c>
      <c r="Y37" s="55">
        <v>7</v>
      </c>
      <c r="Z37" s="56">
        <v>10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79</v>
      </c>
      <c r="C39" s="52">
        <f>FORSUM!V20</f>
        <v>1825.3259999999998</v>
      </c>
      <c r="D39" s="53">
        <f>C39/$C$41*100</f>
        <v>11.050553429969415</v>
      </c>
      <c r="E39" s="55">
        <v>1102.353845517438</v>
      </c>
      <c r="F39" s="55">
        <v>7.9561379424535099</v>
      </c>
      <c r="G39" s="53">
        <f>[1]FOR!$C$85</f>
        <v>753.91500000000008</v>
      </c>
      <c r="H39" s="53">
        <f>G39/$G$41*100</f>
        <v>31.578133907221023</v>
      </c>
      <c r="I39" s="55">
        <v>57.332000000000001</v>
      </c>
      <c r="J39" s="55">
        <v>5.4756265281173579</v>
      </c>
      <c r="K39" s="53">
        <f>[1]FOR!$C$87</f>
        <v>92.668999999999997</v>
      </c>
      <c r="L39" s="53">
        <f>K39/$K$41*100</f>
        <v>7.633310488892989</v>
      </c>
      <c r="M39" s="55">
        <v>105.00900000000001</v>
      </c>
      <c r="N39" s="55">
        <v>6.4813568946468596</v>
      </c>
      <c r="O39" s="53">
        <f>[1]FOR!$C$90</f>
        <v>661.24600000000009</v>
      </c>
      <c r="P39" s="58">
        <f>O39/$O$41*100</f>
        <v>56.350542118929546</v>
      </c>
      <c r="Q39" s="101">
        <v>-47.677000000000014</v>
      </c>
      <c r="R39" s="101">
        <v>-8.3187060527280057</v>
      </c>
      <c r="S39" s="53">
        <f>FORSUM!V22</f>
        <v>1845</v>
      </c>
      <c r="T39" s="53">
        <f>S39/$S$41*100</f>
        <v>1.1452442877449551</v>
      </c>
      <c r="U39" s="55">
        <v>1878</v>
      </c>
      <c r="V39" s="55">
        <v>1.1356489768274394</v>
      </c>
      <c r="W39" s="53">
        <v>9</v>
      </c>
      <c r="X39" s="53">
        <f>W39/$W$41*100</f>
        <v>12.5</v>
      </c>
      <c r="Y39" s="55">
        <v>8</v>
      </c>
      <c r="Z39" s="56">
        <v>11.428571428571429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78</v>
      </c>
      <c r="C41" s="112">
        <f>SUM(C27:C39)</f>
        <v>16517.960042161001</v>
      </c>
      <c r="D41" s="113">
        <f>SUM(D27:D39)</f>
        <v>100</v>
      </c>
      <c r="E41" s="114">
        <v>13855.388801585994</v>
      </c>
      <c r="F41" s="114">
        <v>100</v>
      </c>
      <c r="G41" s="113">
        <f>SUM(G27:G39)</f>
        <v>2387.4590000000003</v>
      </c>
      <c r="H41" s="113">
        <f>SUM(H27:H39)</f>
        <v>100</v>
      </c>
      <c r="I41" s="114">
        <v>1047.04</v>
      </c>
      <c r="J41" s="114">
        <v>100</v>
      </c>
      <c r="K41" s="113">
        <f>SUM(K27:K39)</f>
        <v>1214.008</v>
      </c>
      <c r="L41" s="113">
        <f>SUM(L27:L39)</f>
        <v>100</v>
      </c>
      <c r="M41" s="114">
        <v>1620.17</v>
      </c>
      <c r="N41" s="114">
        <v>100</v>
      </c>
      <c r="O41" s="115">
        <f>SUM(O27:O39)</f>
        <v>1173.4510000000002</v>
      </c>
      <c r="P41" s="116">
        <f>SUM(P27:P39)</f>
        <v>100</v>
      </c>
      <c r="Q41" s="114">
        <v>-573.13</v>
      </c>
      <c r="R41" s="114">
        <v>-100</v>
      </c>
      <c r="S41" s="113">
        <f>SUM(S27:S39)</f>
        <v>161101</v>
      </c>
      <c r="T41" s="113">
        <f>SUM(T27:T39)</f>
        <v>100</v>
      </c>
      <c r="U41" s="114">
        <v>165368</v>
      </c>
      <c r="V41" s="114">
        <v>100</v>
      </c>
      <c r="W41" s="113">
        <f>SUM(W27:W39)</f>
        <v>72</v>
      </c>
      <c r="X41" s="113">
        <f>SUM(X27:X39)</f>
        <v>100</v>
      </c>
      <c r="Y41" s="114">
        <v>70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 t="s">
        <v>16</v>
      </c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50</v>
      </c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51</v>
      </c>
      <c r="C46" s="52">
        <f>REGSUM!B13</f>
        <v>643.07955571000002</v>
      </c>
      <c r="D46" s="53">
        <f>C46/$C$54*100</f>
        <v>42.892571519489763</v>
      </c>
      <c r="E46" s="55">
        <v>648.61700999999994</v>
      </c>
      <c r="F46" s="55">
        <v>44.348970969571148</v>
      </c>
      <c r="G46" s="53">
        <f>[1]WW!$C$63</f>
        <v>52.14</v>
      </c>
      <c r="H46" s="53">
        <f>G46/$G$54*100</f>
        <v>44.235174344616951</v>
      </c>
      <c r="I46" s="55">
        <v>10.37</v>
      </c>
      <c r="J46" s="55">
        <v>10.274447636976122</v>
      </c>
      <c r="K46" s="53">
        <f>[1]WW!$C$65</f>
        <v>130.6</v>
      </c>
      <c r="L46" s="53">
        <f>K46/$K$54*100</f>
        <v>58.251561106155215</v>
      </c>
      <c r="M46" s="55">
        <v>27.9</v>
      </c>
      <c r="N46" s="55">
        <v>19.091282332010397</v>
      </c>
      <c r="O46" s="53">
        <f>[1]WW!$C$68</f>
        <v>-78.459999999999994</v>
      </c>
      <c r="P46" s="58">
        <f>-O46/$O$54*100</f>
        <v>-73.789146995203609</v>
      </c>
      <c r="Q46" s="101">
        <v>-17.53</v>
      </c>
      <c r="R46" s="101">
        <v>38.774607387746066</v>
      </c>
      <c r="S46" s="53">
        <f>REGSUM!B32</f>
        <v>8926</v>
      </c>
      <c r="T46" s="53">
        <f>S46/$S$54*100</f>
        <v>99.133718347401157</v>
      </c>
      <c r="U46" s="55">
        <v>9157</v>
      </c>
      <c r="V46" s="55">
        <v>98.887688984881208</v>
      </c>
      <c r="W46" s="53">
        <v>9</v>
      </c>
      <c r="X46" s="53">
        <f>W46/$W$54*100</f>
        <v>64.285714285714292</v>
      </c>
      <c r="Y46" s="55">
        <v>10</v>
      </c>
      <c r="Z46" s="56">
        <v>66.666666666666657</v>
      </c>
      <c r="AA46" s="10"/>
    </row>
    <row r="47" spans="1:27">
      <c r="A47" s="9"/>
      <c r="B47" s="98"/>
      <c r="C47" s="60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REGSUM!F13</f>
        <v>27.270000000000003</v>
      </c>
      <c r="D48" s="53">
        <f>C48/C54*100</f>
        <v>1.8188735980653057</v>
      </c>
      <c r="E48" s="55">
        <v>18.45</v>
      </c>
      <c r="F48" s="55">
        <v>1.2615125748684695</v>
      </c>
      <c r="G48" s="53">
        <f>[1]WW!$C$74</f>
        <v>0.1</v>
      </c>
      <c r="H48" s="53">
        <f>G48/$G$54*100</f>
        <v>8.4839229659794693E-2</v>
      </c>
      <c r="I48" s="55">
        <v>0</v>
      </c>
      <c r="J48" s="55">
        <v>0</v>
      </c>
      <c r="K48" s="53">
        <f>[1]WW!$C$76</f>
        <v>0</v>
      </c>
      <c r="L48" s="53">
        <f>K48/$K$54*100</f>
        <v>0</v>
      </c>
      <c r="M48" s="55">
        <v>0</v>
      </c>
      <c r="N48" s="55">
        <v>0</v>
      </c>
      <c r="O48" s="53">
        <f>[1]WW!$C$79</f>
        <v>0.1</v>
      </c>
      <c r="P48" s="58">
        <f>-O48/$O$54*100</f>
        <v>9.4046835323991357E-2</v>
      </c>
      <c r="Q48" s="101">
        <v>0</v>
      </c>
      <c r="R48" s="101">
        <v>0</v>
      </c>
      <c r="S48" s="53">
        <f>REGSUM!F32</f>
        <v>74</v>
      </c>
      <c r="T48" s="53">
        <f>S48/$S$54*100</f>
        <v>0.82185695246557078</v>
      </c>
      <c r="U48" s="55">
        <v>99</v>
      </c>
      <c r="V48" s="55">
        <v>1.0691144708423326</v>
      </c>
      <c r="W48" s="53">
        <v>1</v>
      </c>
      <c r="X48" s="53">
        <f>W48/$W$54*100</f>
        <v>7.1428571428571423</v>
      </c>
      <c r="Y48" s="55">
        <v>1</v>
      </c>
      <c r="Z48" s="56">
        <v>6.666666666666667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 ht="13.5" thickBot="1">
      <c r="A52" s="9"/>
      <c r="B52" s="98" t="s">
        <v>56</v>
      </c>
      <c r="C52" s="52">
        <f>REGSUM!M20</f>
        <v>828.93</v>
      </c>
      <c r="D52" s="53">
        <f>C52/C54*100</f>
        <v>55.288554882444942</v>
      </c>
      <c r="E52" s="55">
        <v>795.46300100077622</v>
      </c>
      <c r="F52" s="55">
        <v>54.389516455560383</v>
      </c>
      <c r="G52" s="53">
        <f>[1]WW!$G$74</f>
        <v>65.63</v>
      </c>
      <c r="H52" s="53">
        <f>G52/$G$54*100</f>
        <v>55.67998642572325</v>
      </c>
      <c r="I52" s="55">
        <v>90.56</v>
      </c>
      <c r="J52" s="55">
        <v>89.72555236302388</v>
      </c>
      <c r="K52" s="53">
        <f>[1]WW!$G$76</f>
        <v>93.6</v>
      </c>
      <c r="L52" s="53">
        <f>K52/$K$54*100</f>
        <v>41.748438893844778</v>
      </c>
      <c r="M52" s="55">
        <v>118.24</v>
      </c>
      <c r="N52" s="55">
        <v>80.908717667989592</v>
      </c>
      <c r="O52" s="53">
        <f>[1]WW!$G$79</f>
        <v>-27.97</v>
      </c>
      <c r="P52" s="58">
        <f>-O52/$O$54*100</f>
        <v>-26.304899840120378</v>
      </c>
      <c r="Q52" s="101">
        <v>-27.68</v>
      </c>
      <c r="R52" s="101">
        <v>61.225392612253927</v>
      </c>
      <c r="S52" s="53">
        <f>REGSUM!M22</f>
        <v>4</v>
      </c>
      <c r="T52" s="53">
        <f>S52/$S$54*100</f>
        <v>4.4424700133274098E-2</v>
      </c>
      <c r="U52" s="55">
        <v>4</v>
      </c>
      <c r="V52" s="55">
        <v>4.3196544276457881E-2</v>
      </c>
      <c r="W52" s="53">
        <v>4</v>
      </c>
      <c r="X52" s="53">
        <f>W52/$W$54*100</f>
        <v>28.571428571428569</v>
      </c>
      <c r="Y52" s="55">
        <v>4</v>
      </c>
      <c r="Z52" s="56">
        <v>26.666666666666668</v>
      </c>
      <c r="AA52" s="10"/>
    </row>
    <row r="53" spans="1:27">
      <c r="A53" s="9"/>
      <c r="B53" s="84"/>
      <c r="C53" s="104"/>
      <c r="D53" s="105"/>
      <c r="E53" s="106"/>
      <c r="F53" s="106"/>
      <c r="G53" s="105"/>
      <c r="H53" s="105"/>
      <c r="I53" s="106"/>
      <c r="J53" s="106"/>
      <c r="K53" s="105"/>
      <c r="L53" s="105"/>
      <c r="M53" s="106"/>
      <c r="N53" s="106"/>
      <c r="O53" s="105"/>
      <c r="P53" s="107"/>
      <c r="Q53" s="106"/>
      <c r="R53" s="106"/>
      <c r="S53" s="105"/>
      <c r="T53" s="105"/>
      <c r="U53" s="106"/>
      <c r="V53" s="106"/>
      <c r="W53" s="105"/>
      <c r="X53" s="105"/>
      <c r="Y53" s="106"/>
      <c r="Z53" s="108"/>
      <c r="AA53" s="110"/>
    </row>
    <row r="54" spans="1:27" ht="13.5" thickBot="1">
      <c r="A54" s="9"/>
      <c r="B54" s="111" t="s">
        <v>18</v>
      </c>
      <c r="C54" s="112">
        <f>SUM(C46:C52)</f>
        <v>1499.2795557099998</v>
      </c>
      <c r="D54" s="113">
        <f>SUM(D46:D52)</f>
        <v>100.00000000000001</v>
      </c>
      <c r="E54" s="114">
        <v>1462.5300110007761</v>
      </c>
      <c r="F54" s="114">
        <v>100</v>
      </c>
      <c r="G54" s="113">
        <f>SUM(G46:G52)</f>
        <v>117.87</v>
      </c>
      <c r="H54" s="113">
        <f>SUM(H46:H52)</f>
        <v>100</v>
      </c>
      <c r="I54" s="114">
        <v>100.93</v>
      </c>
      <c r="J54" s="114">
        <v>100</v>
      </c>
      <c r="K54" s="113">
        <f>SUM(K46:K52)</f>
        <v>224.2</v>
      </c>
      <c r="L54" s="113">
        <f>SUM(L46:L52)</f>
        <v>100</v>
      </c>
      <c r="M54" s="114">
        <v>146.13999999999999</v>
      </c>
      <c r="N54" s="114">
        <v>100</v>
      </c>
      <c r="O54" s="115">
        <f>SUM(O46:O52)</f>
        <v>-106.33</v>
      </c>
      <c r="P54" s="116">
        <f>SUM(P46:P52)</f>
        <v>-100</v>
      </c>
      <c r="Q54" s="114">
        <v>-45.21</v>
      </c>
      <c r="R54" s="114">
        <v>100</v>
      </c>
      <c r="S54" s="113">
        <f>SUM(S46:S52)</f>
        <v>9004</v>
      </c>
      <c r="T54" s="113">
        <f>SUM(T46:T53)</f>
        <v>100</v>
      </c>
      <c r="U54" s="114">
        <v>9260</v>
      </c>
      <c r="V54" s="114">
        <v>100</v>
      </c>
      <c r="W54" s="113">
        <f>SUM(W46:W52)</f>
        <v>14</v>
      </c>
      <c r="X54" s="113">
        <f>SUM(X46:X53)</f>
        <v>100</v>
      </c>
      <c r="Y54" s="114">
        <v>15</v>
      </c>
      <c r="Z54" s="117">
        <v>100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10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674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17</v>
      </c>
      <c r="C58" s="52">
        <f>'FOF1'!B13</f>
        <v>38106.143001205004</v>
      </c>
      <c r="D58" s="53">
        <v>100</v>
      </c>
      <c r="E58" s="55">
        <v>34571.49580207152</v>
      </c>
      <c r="F58" s="55">
        <v>100</v>
      </c>
      <c r="G58" s="53">
        <f>[1]FOF!$C$8</f>
        <v>4920.8149999999996</v>
      </c>
      <c r="H58" s="53">
        <f>G58/G67*100</f>
        <v>100</v>
      </c>
      <c r="I58" s="55">
        <v>4168.5439999999999</v>
      </c>
      <c r="J58" s="55">
        <v>100</v>
      </c>
      <c r="K58" s="53">
        <f>[1]FOF!$C$10</f>
        <v>1937.1260000000004</v>
      </c>
      <c r="L58" s="53">
        <f>K58/K67*100</f>
        <v>100</v>
      </c>
      <c r="M58" s="55">
        <v>3750.47</v>
      </c>
      <c r="N58" s="55">
        <v>100</v>
      </c>
      <c r="O58" s="53">
        <f>[1]FOF!$C$13</f>
        <v>2983.6889999999994</v>
      </c>
      <c r="P58" s="58">
        <f>O58/O67*100</f>
        <v>100</v>
      </c>
      <c r="Q58" s="101">
        <v>418.07399999999961</v>
      </c>
      <c r="R58" s="101">
        <v>100</v>
      </c>
      <c r="S58" s="53">
        <f>'FOF1'!B39</f>
        <v>128754</v>
      </c>
      <c r="T58" s="53">
        <f>S58/S67*100</f>
        <v>100</v>
      </c>
      <c r="U58" s="55">
        <v>129690</v>
      </c>
      <c r="V58" s="55">
        <v>100</v>
      </c>
      <c r="W58" s="53">
        <v>187</v>
      </c>
      <c r="X58" s="53">
        <f>W58/W67*100</f>
        <v>100</v>
      </c>
      <c r="Y58" s="55">
        <v>169</v>
      </c>
      <c r="Z58" s="56">
        <v>100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/>
      <c r="C60" s="60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8"/>
      <c r="Q60" s="101"/>
      <c r="R60" s="101"/>
      <c r="S60" s="53"/>
      <c r="T60" s="53"/>
      <c r="U60" s="55"/>
      <c r="V60" s="55"/>
      <c r="W60" s="53"/>
      <c r="X60" s="53"/>
      <c r="Y60" s="55"/>
      <c r="Z60" s="56"/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78</v>
      </c>
      <c r="C67" s="112">
        <f>SUM(C58:C66)</f>
        <v>38106.143001205004</v>
      </c>
      <c r="D67" s="113">
        <v>100</v>
      </c>
      <c r="E67" s="114">
        <v>34571.49580207152</v>
      </c>
      <c r="F67" s="114">
        <v>100</v>
      </c>
      <c r="G67" s="113">
        <f>SUM(G58:G66)</f>
        <v>4920.8149999999996</v>
      </c>
      <c r="H67" s="113">
        <f>SUM(H58:H65)</f>
        <v>100</v>
      </c>
      <c r="I67" s="114">
        <v>4168.5439999999999</v>
      </c>
      <c r="J67" s="114">
        <v>100</v>
      </c>
      <c r="K67" s="113">
        <f>SUM(K58:K66)</f>
        <v>1937.1260000000004</v>
      </c>
      <c r="L67" s="113">
        <f>SUM(L58:L65)</f>
        <v>100</v>
      </c>
      <c r="M67" s="114">
        <v>3750.47</v>
      </c>
      <c r="N67" s="114">
        <v>100</v>
      </c>
      <c r="O67" s="115">
        <f>O58</f>
        <v>2983.6889999999994</v>
      </c>
      <c r="P67" s="116">
        <f>SUM(P58:P65)</f>
        <v>100</v>
      </c>
      <c r="Q67" s="114">
        <v>418.07399999999961</v>
      </c>
      <c r="R67" s="114">
        <v>100</v>
      </c>
      <c r="S67" s="113">
        <f>SUM(S58:S66)</f>
        <v>128754</v>
      </c>
      <c r="T67" s="113">
        <f>SUM(T58:T66)</f>
        <v>100</v>
      </c>
      <c r="U67" s="114">
        <v>129690</v>
      </c>
      <c r="V67" s="114">
        <v>100</v>
      </c>
      <c r="W67" s="113">
        <f>SUM(W58:W66)</f>
        <v>187</v>
      </c>
      <c r="X67" s="113">
        <f>SUM(X58:X66)</f>
        <v>100</v>
      </c>
      <c r="Y67" s="114">
        <v>169</v>
      </c>
      <c r="Z67" s="117">
        <v>100</v>
      </c>
      <c r="AA67" s="10"/>
    </row>
    <row r="68" spans="1:27">
      <c r="A68" s="133"/>
    </row>
    <row r="69" spans="1:27">
      <c r="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38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30"/>
      <c r="C5" s="89"/>
      <c r="D5" s="23"/>
      <c r="E5" s="330"/>
      <c r="F5" s="23"/>
      <c r="G5" s="90"/>
    </row>
    <row r="6" spans="1:7">
      <c r="A6" s="88"/>
      <c r="B6" s="331" t="s">
        <v>80</v>
      </c>
      <c r="C6" s="332" t="str">
        <f>Summary!C6</f>
        <v>31/03/2005</v>
      </c>
      <c r="D6" s="29"/>
      <c r="E6" s="690" t="s">
        <v>80</v>
      </c>
      <c r="F6" s="32" t="str">
        <f>Summary!E6</f>
        <v>31/12/2004</v>
      </c>
      <c r="G6" s="33"/>
    </row>
    <row r="7" spans="1:7">
      <c r="A7" s="88"/>
      <c r="B7" s="333"/>
      <c r="C7" s="94" t="s">
        <v>11</v>
      </c>
      <c r="D7" s="95" t="s">
        <v>12</v>
      </c>
      <c r="E7" s="691"/>
      <c r="F7" s="689" t="s">
        <v>11</v>
      </c>
      <c r="G7" s="96" t="s">
        <v>12</v>
      </c>
    </row>
    <row r="8" spans="1:7">
      <c r="A8" s="98"/>
      <c r="B8" s="44"/>
      <c r="C8" s="45"/>
      <c r="D8" s="49"/>
      <c r="E8" s="692"/>
      <c r="F8" s="50"/>
      <c r="G8" s="50"/>
    </row>
    <row r="9" spans="1:7">
      <c r="A9" s="98" t="s">
        <v>50</v>
      </c>
      <c r="B9" s="44"/>
      <c r="C9" s="52"/>
      <c r="D9" s="53"/>
      <c r="E9" s="692"/>
      <c r="F9" s="55"/>
      <c r="G9" s="55"/>
    </row>
    <row r="10" spans="1:7">
      <c r="A10" s="98"/>
      <c r="B10" s="44"/>
      <c r="C10" s="52"/>
      <c r="D10" s="53"/>
      <c r="E10" s="692"/>
      <c r="F10" s="55"/>
      <c r="G10" s="55"/>
    </row>
    <row r="11" spans="1:7">
      <c r="A11" s="98" t="s">
        <v>81</v>
      </c>
      <c r="B11" s="675">
        <f>Summ3!W32</f>
        <v>151</v>
      </c>
      <c r="C11" s="52">
        <f>Summ3!C32</f>
        <v>87012.993466969754</v>
      </c>
      <c r="D11" s="53" t="e">
        <f>C11/$C$45*100</f>
        <v>#VALUE!</v>
      </c>
      <c r="E11" s="693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92"/>
      <c r="F12" s="55"/>
      <c r="G12" s="55"/>
    </row>
    <row r="13" spans="1:7">
      <c r="A13" s="98" t="s">
        <v>82</v>
      </c>
      <c r="B13" s="675">
        <f>Summ4!W12+Summ4!W14</f>
        <v>8</v>
      </c>
      <c r="C13" s="52">
        <f>Summ4!C12+Summ4!C14</f>
        <v>787.93697556999996</v>
      </c>
      <c r="D13" s="53" t="e">
        <f>C13/$C$45*100</f>
        <v>#VALUE!</v>
      </c>
      <c r="E13" s="693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92"/>
      <c r="F14" s="55"/>
      <c r="G14" s="55"/>
    </row>
    <row r="15" spans="1:7">
      <c r="A15" s="98" t="s">
        <v>83</v>
      </c>
      <c r="B15" s="675">
        <f>Summ4!W27+Summ4!W46</f>
        <v>39</v>
      </c>
      <c r="C15" s="52">
        <f>Summ4!C27+Summ4!C46</f>
        <v>11803.046783670001</v>
      </c>
      <c r="D15" s="53" t="e">
        <f>C15/$C$45*100</f>
        <v>#VALUE!</v>
      </c>
      <c r="E15" s="693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92"/>
      <c r="F16" s="55"/>
      <c r="G16" s="55"/>
    </row>
    <row r="17" spans="1:7">
      <c r="A17" s="309" t="s">
        <v>43</v>
      </c>
      <c r="B17" s="676">
        <f>SUM(B11:B16)</f>
        <v>198</v>
      </c>
      <c r="C17" s="310">
        <f>SUM(C11:C15)</f>
        <v>99603.977226209754</v>
      </c>
      <c r="D17" s="311" t="e">
        <f>SUM(D11:D15)</f>
        <v>#VALUE!</v>
      </c>
      <c r="E17" s="694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92"/>
      <c r="F18" s="55"/>
      <c r="G18" s="55"/>
    </row>
    <row r="19" spans="1:7">
      <c r="A19" s="98"/>
      <c r="B19" s="44"/>
      <c r="C19" s="52"/>
      <c r="D19" s="53"/>
      <c r="E19" s="692"/>
      <c r="F19" s="55"/>
      <c r="G19" s="55"/>
    </row>
    <row r="20" spans="1:7">
      <c r="A20" s="98" t="s">
        <v>84</v>
      </c>
      <c r="B20" s="44"/>
      <c r="C20" s="52"/>
      <c r="D20" s="53"/>
      <c r="E20" s="692"/>
      <c r="F20" s="55"/>
      <c r="G20" s="55"/>
    </row>
    <row r="21" spans="1:7">
      <c r="A21" s="98"/>
      <c r="B21" s="44"/>
      <c r="C21" s="52"/>
      <c r="D21" s="53"/>
      <c r="E21" s="692"/>
      <c r="F21" s="55"/>
      <c r="G21" s="55"/>
    </row>
    <row r="22" spans="1:7">
      <c r="A22" s="98" t="s">
        <v>81</v>
      </c>
      <c r="B22" s="675">
        <f>Summ3!W52</f>
        <v>33</v>
      </c>
      <c r="C22" s="52">
        <f>Summ3!C52</f>
        <v>21899.373808014436</v>
      </c>
      <c r="D22" s="53" t="e">
        <f>C22/$C$45*100</f>
        <v>#VALUE!</v>
      </c>
      <c r="E22" s="693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92"/>
      <c r="F23" s="55"/>
      <c r="G23" s="55"/>
    </row>
    <row r="24" spans="1:7">
      <c r="A24" s="98" t="s">
        <v>85</v>
      </c>
      <c r="B24" s="44">
        <v>0</v>
      </c>
      <c r="C24" s="52">
        <v>0</v>
      </c>
      <c r="D24" s="53" t="e">
        <f>C24/$C$45*100</f>
        <v>#VALUE!</v>
      </c>
      <c r="E24" s="692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92"/>
      <c r="F25" s="55"/>
      <c r="G25" s="55"/>
    </row>
    <row r="26" spans="1:7">
      <c r="A26" s="98" t="s">
        <v>83</v>
      </c>
      <c r="B26" s="44">
        <v>0</v>
      </c>
      <c r="C26" s="52">
        <v>0</v>
      </c>
      <c r="D26" s="53" t="e">
        <f>C26/$C$45*100</f>
        <v>#VALUE!</v>
      </c>
      <c r="E26" s="692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92"/>
      <c r="F27" s="55"/>
      <c r="G27" s="55"/>
    </row>
    <row r="28" spans="1:7">
      <c r="A28" s="309" t="s">
        <v>43</v>
      </c>
      <c r="B28" s="676">
        <f>SUM(B22:B26)</f>
        <v>33</v>
      </c>
      <c r="C28" s="310" t="s">
        <v>2</v>
      </c>
      <c r="D28" s="311" t="e">
        <f>SUM(D22:D26)</f>
        <v>#VALUE!</v>
      </c>
      <c r="E28" s="694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92"/>
      <c r="F29" s="55"/>
      <c r="G29" s="55"/>
    </row>
    <row r="30" spans="1:7">
      <c r="A30" s="98" t="s">
        <v>86</v>
      </c>
      <c r="B30" s="675">
        <f>Summ3!W48+Summ4!W18+Summ4!W33</f>
        <v>220</v>
      </c>
      <c r="C30" s="52">
        <f>Summ3!C48+Summ4!C18+Summ4!C33</f>
        <v>55224.516936086453</v>
      </c>
      <c r="D30" s="53" t="e">
        <f>C30/$C$45*100</f>
        <v>#VALUE!</v>
      </c>
      <c r="E30" s="693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92"/>
      <c r="F31" s="55"/>
      <c r="G31" s="55"/>
    </row>
    <row r="32" spans="1:7">
      <c r="A32" s="98" t="s">
        <v>87</v>
      </c>
      <c r="B32" s="44"/>
      <c r="C32" s="52"/>
      <c r="D32" s="53"/>
      <c r="E32" s="692"/>
      <c r="F32" s="55"/>
      <c r="G32" s="55"/>
    </row>
    <row r="33" spans="1:7">
      <c r="A33" s="98"/>
      <c r="B33" s="44"/>
      <c r="C33" s="52"/>
      <c r="D33" s="53"/>
      <c r="E33" s="692"/>
      <c r="F33" s="55"/>
      <c r="G33" s="55"/>
    </row>
    <row r="34" spans="1:7">
      <c r="A34" s="98" t="s">
        <v>81</v>
      </c>
      <c r="B34" s="675">
        <f>Summ3!W63</f>
        <v>25</v>
      </c>
      <c r="C34" s="52">
        <f>Summ3!C63</f>
        <v>105990.02894002001</v>
      </c>
      <c r="D34" s="53" t="e">
        <f>C34/$C$45*100</f>
        <v>#VALUE!</v>
      </c>
      <c r="E34" s="693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92"/>
      <c r="F35" s="55"/>
      <c r="G35" s="55"/>
    </row>
    <row r="36" spans="1:7">
      <c r="A36" s="98" t="s">
        <v>88</v>
      </c>
      <c r="B36" s="44"/>
      <c r="C36" s="52"/>
      <c r="D36" s="53"/>
      <c r="E36" s="692"/>
      <c r="F36" s="55"/>
      <c r="G36" s="55"/>
    </row>
    <row r="37" spans="1:7">
      <c r="A37" s="98"/>
      <c r="B37" s="44"/>
      <c r="C37" s="52"/>
      <c r="D37" s="53"/>
      <c r="E37" s="692"/>
      <c r="F37" s="55"/>
      <c r="G37" s="55"/>
    </row>
    <row r="38" spans="1:7">
      <c r="A38" s="309" t="s">
        <v>43</v>
      </c>
      <c r="B38" s="676">
        <f>SUM(B30:B37)</f>
        <v>245</v>
      </c>
      <c r="C38" s="310">
        <f>SUM(C30:C37)</f>
        <v>161214.54587610648</v>
      </c>
      <c r="D38" s="311" t="e">
        <f>SUM(D30:D37)</f>
        <v>#VALUE!</v>
      </c>
      <c r="E38" s="694">
        <f>SUM(E30:E37)</f>
        <v>65</v>
      </c>
      <c r="F38" s="312">
        <v>30863</v>
      </c>
      <c r="G38" s="312">
        <v>32</v>
      </c>
    </row>
    <row r="39" spans="1:7">
      <c r="A39" s="334"/>
      <c r="B39" s="44"/>
      <c r="C39" s="52"/>
      <c r="D39" s="53"/>
      <c r="E39" s="692"/>
      <c r="F39" s="55"/>
      <c r="G39" s="55"/>
    </row>
    <row r="40" spans="1:7">
      <c r="A40" s="98" t="s">
        <v>17</v>
      </c>
      <c r="B40" s="675">
        <f>Summ4!W58</f>
        <v>187</v>
      </c>
      <c r="C40" s="52">
        <f>Summ4!C58</f>
        <v>38106.143001205004</v>
      </c>
      <c r="D40" s="53" t="e">
        <f>C40/$C$45*100</f>
        <v>#VALUE!</v>
      </c>
      <c r="E40" s="693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92"/>
      <c r="F41" s="55"/>
      <c r="G41" s="55"/>
    </row>
    <row r="42" spans="1:7">
      <c r="A42" s="98" t="s">
        <v>89</v>
      </c>
      <c r="B42" s="675">
        <f>Summ3!W54+Summ3!W56+Summ4!W37</f>
        <v>58</v>
      </c>
      <c r="C42" s="52">
        <f>Summ3!C54+Summ3!C56+Summ4!C37</f>
        <v>33807.239570183556</v>
      </c>
      <c r="D42" s="53" t="e">
        <f>C42/$C$45*100</f>
        <v>#VALUE!</v>
      </c>
      <c r="E42" s="693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92"/>
      <c r="F43" s="55"/>
      <c r="G43" s="55"/>
    </row>
    <row r="44" spans="1:7">
      <c r="A44" s="84"/>
      <c r="B44" s="13"/>
      <c r="C44" s="104"/>
      <c r="D44" s="105"/>
      <c r="E44" s="695"/>
      <c r="F44" s="106"/>
      <c r="G44" s="106"/>
    </row>
    <row r="45" spans="1:7" ht="13.5" thickBot="1">
      <c r="A45" s="111" t="s">
        <v>44</v>
      </c>
      <c r="B45" s="677">
        <f>B17+B28+B38+B42</f>
        <v>534</v>
      </c>
      <c r="C45" s="112" t="e">
        <f>SUM(C42+C38+C28+C17)</f>
        <v>#VALUE!</v>
      </c>
      <c r="D45" s="113" t="e">
        <f>D17+D28+D38+D42</f>
        <v>#VALUE!</v>
      </c>
      <c r="E45" s="696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>
      <selection activeCell="D21" sqref="D21"/>
    </sheetView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90</v>
      </c>
      <c r="C1" s="180"/>
      <c r="D1" s="180"/>
      <c r="E1" s="180"/>
      <c r="G1" s="711"/>
      <c r="H1" s="182" t="str">
        <f>Summary!V1</f>
        <v>QUARTER ENDED 31 MARCH 2005</v>
      </c>
    </row>
    <row r="2" spans="1:18">
      <c r="B2" s="178"/>
      <c r="C2" s="179"/>
      <c r="D2" s="179"/>
      <c r="E2" s="179"/>
      <c r="G2" s="711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12" t="s">
        <v>91</v>
      </c>
      <c r="D4" s="713" t="s">
        <v>92</v>
      </c>
      <c r="E4" s="713" t="s">
        <v>93</v>
      </c>
      <c r="F4" s="713" t="s">
        <v>94</v>
      </c>
      <c r="G4" s="713" t="s">
        <v>7</v>
      </c>
      <c r="H4" s="713" t="s">
        <v>95</v>
      </c>
      <c r="I4" s="714" t="s">
        <v>96</v>
      </c>
      <c r="J4" s="1119"/>
      <c r="K4" s="274"/>
      <c r="L4" s="712" t="s">
        <v>91</v>
      </c>
      <c r="M4" s="713" t="s">
        <v>92</v>
      </c>
      <c r="N4" s="713" t="s">
        <v>93</v>
      </c>
      <c r="O4" s="713" t="s">
        <v>94</v>
      </c>
      <c r="P4" s="713" t="s">
        <v>7</v>
      </c>
      <c r="Q4" s="713" t="s">
        <v>95</v>
      </c>
      <c r="R4" s="714" t="s">
        <v>96</v>
      </c>
    </row>
    <row r="5" spans="1:18">
      <c r="A5" s="181"/>
      <c r="B5" s="275"/>
      <c r="C5" s="715"/>
      <c r="D5" s="716"/>
      <c r="E5" s="716"/>
      <c r="F5" s="716"/>
      <c r="G5" s="716"/>
      <c r="H5" s="716"/>
      <c r="I5" s="717"/>
      <c r="J5" s="1119"/>
      <c r="K5" s="275"/>
      <c r="L5" s="715"/>
      <c r="M5" s="716"/>
      <c r="N5" s="716"/>
      <c r="O5" s="716"/>
      <c r="P5" s="716"/>
      <c r="Q5" s="716"/>
      <c r="R5" s="717"/>
    </row>
    <row r="6" spans="1:18" ht="13.5" thickBot="1">
      <c r="A6" s="181"/>
      <c r="B6" s="718"/>
      <c r="C6" s="715" t="s">
        <v>97</v>
      </c>
      <c r="D6" s="716" t="s">
        <v>97</v>
      </c>
      <c r="E6" s="716" t="s">
        <v>97</v>
      </c>
      <c r="F6" s="716" t="s">
        <v>97</v>
      </c>
      <c r="G6" s="716"/>
      <c r="H6" s="716"/>
      <c r="I6" s="717"/>
      <c r="J6" s="1119"/>
      <c r="K6" s="718"/>
      <c r="L6" s="715" t="s">
        <v>97</v>
      </c>
      <c r="M6" s="716" t="s">
        <v>97</v>
      </c>
      <c r="N6" s="716" t="s">
        <v>97</v>
      </c>
      <c r="O6" s="716" t="s">
        <v>97</v>
      </c>
      <c r="P6" s="716"/>
      <c r="Q6" s="716"/>
      <c r="R6" s="717"/>
    </row>
    <row r="7" spans="1:18" ht="13.5" thickTop="1">
      <c r="A7" s="181"/>
      <c r="B7" s="719">
        <v>1988</v>
      </c>
      <c r="C7" s="720"/>
      <c r="D7" s="721"/>
      <c r="E7" s="721"/>
      <c r="F7" s="721"/>
      <c r="G7" s="139"/>
      <c r="H7" s="722"/>
      <c r="I7" s="723"/>
      <c r="J7" s="1120"/>
      <c r="K7" s="719">
        <v>2001</v>
      </c>
      <c r="L7" s="720"/>
      <c r="M7" s="721"/>
      <c r="N7" s="721"/>
      <c r="O7" s="721"/>
      <c r="P7" s="139"/>
      <c r="Q7" s="722"/>
      <c r="R7" s="723"/>
    </row>
    <row r="8" spans="1:18">
      <c r="A8" s="181"/>
      <c r="B8" s="275" t="s">
        <v>98</v>
      </c>
      <c r="C8" s="724">
        <v>190.4</v>
      </c>
      <c r="D8" s="725">
        <v>-88.7</v>
      </c>
      <c r="E8" s="725">
        <v>101.7</v>
      </c>
      <c r="F8" s="725">
        <v>3484</v>
      </c>
      <c r="G8" s="138"/>
      <c r="H8" s="726">
        <v>25</v>
      </c>
      <c r="I8" s="727"/>
      <c r="J8" s="1120"/>
      <c r="K8" s="275" t="s">
        <v>98</v>
      </c>
      <c r="L8" s="1056">
        <v>23893.1</v>
      </c>
      <c r="M8" s="1059">
        <v>22637.3</v>
      </c>
      <c r="N8" s="1057">
        <f>L8-M8</f>
        <v>1255.7999999999993</v>
      </c>
      <c r="O8" s="1058">
        <v>124336.5</v>
      </c>
      <c r="P8" s="1118">
        <v>2152424</v>
      </c>
      <c r="Q8" s="1117">
        <v>348</v>
      </c>
      <c r="R8" s="1218">
        <v>29</v>
      </c>
    </row>
    <row r="9" spans="1:18">
      <c r="A9" s="181"/>
      <c r="B9" s="275" t="s">
        <v>99</v>
      </c>
      <c r="C9" s="724">
        <v>165.6</v>
      </c>
      <c r="D9" s="725">
        <v>-81.2</v>
      </c>
      <c r="E9" s="725">
        <v>84.4</v>
      </c>
      <c r="F9" s="725">
        <v>3725</v>
      </c>
      <c r="G9" s="138"/>
      <c r="H9" s="726">
        <v>25</v>
      </c>
      <c r="I9" s="727"/>
      <c r="J9" s="1120"/>
      <c r="K9" s="194" t="s">
        <v>99</v>
      </c>
      <c r="L9" s="1152">
        <v>26060.9</v>
      </c>
      <c r="M9" s="1152">
        <v>23530.1</v>
      </c>
      <c r="N9" s="1152">
        <v>2530.8000000000002</v>
      </c>
      <c r="O9" s="1152">
        <v>133862.20000000001</v>
      </c>
      <c r="P9" s="1152">
        <v>2032203</v>
      </c>
      <c r="Q9" s="183">
        <v>358</v>
      </c>
      <c r="R9" s="1217">
        <v>29</v>
      </c>
    </row>
    <row r="10" spans="1:18">
      <c r="A10" s="181"/>
      <c r="B10" s="275" t="s">
        <v>100</v>
      </c>
      <c r="C10" s="724">
        <v>182.3</v>
      </c>
      <c r="D10" s="725">
        <v>-112.3</v>
      </c>
      <c r="E10" s="725">
        <f>C10+D10</f>
        <v>70.000000000000014</v>
      </c>
      <c r="F10" s="725">
        <v>3974.7</v>
      </c>
      <c r="G10" s="138">
        <v>486374</v>
      </c>
      <c r="H10" s="726">
        <v>27</v>
      </c>
      <c r="I10" s="727"/>
      <c r="J10" s="1120"/>
      <c r="K10" s="275" t="s">
        <v>100</v>
      </c>
      <c r="L10" s="724">
        <v>38030.383999999991</v>
      </c>
      <c r="M10" s="725">
        <v>27774.717999999997</v>
      </c>
      <c r="N10" s="725">
        <v>10255.665999999999</v>
      </c>
      <c r="O10" s="740">
        <v>140410.201</v>
      </c>
      <c r="P10" s="138">
        <v>2010475</v>
      </c>
      <c r="Q10" s="726">
        <v>395</v>
      </c>
      <c r="R10" s="1060">
        <v>30</v>
      </c>
    </row>
    <row r="11" spans="1:18" ht="13.5" thickBot="1">
      <c r="A11" s="181"/>
      <c r="B11" s="275" t="s">
        <v>101</v>
      </c>
      <c r="C11" s="724">
        <v>248.3</v>
      </c>
      <c r="D11" s="725">
        <v>-110.6</v>
      </c>
      <c r="E11" s="725">
        <f>C11+D11</f>
        <v>137.70000000000002</v>
      </c>
      <c r="F11" s="725">
        <v>4386.6000000000004</v>
      </c>
      <c r="G11" s="138">
        <v>493911</v>
      </c>
      <c r="H11" s="726">
        <v>30</v>
      </c>
      <c r="I11" s="727">
        <v>14</v>
      </c>
      <c r="J11" s="1120"/>
      <c r="K11" s="275" t="s">
        <v>101</v>
      </c>
      <c r="L11" s="724">
        <v>40822.873000000007</v>
      </c>
      <c r="M11" s="725">
        <v>26289.867000000002</v>
      </c>
      <c r="N11" s="725">
        <v>14533.005999999999</v>
      </c>
      <c r="O11" s="740">
        <v>174588.41253299997</v>
      </c>
      <c r="P11" s="138">
        <v>2344827</v>
      </c>
      <c r="Q11" s="726">
        <v>426</v>
      </c>
      <c r="R11" s="727">
        <v>29</v>
      </c>
    </row>
    <row r="12" spans="1:18" ht="13.5" thickTop="1">
      <c r="A12" s="181"/>
      <c r="B12" s="275"/>
      <c r="C12" s="720"/>
      <c r="D12" s="721"/>
      <c r="E12" s="721"/>
      <c r="F12" s="721"/>
      <c r="G12" s="139"/>
      <c r="H12" s="722"/>
      <c r="I12" s="723"/>
      <c r="J12" s="1120"/>
      <c r="K12" s="275"/>
      <c r="L12" s="741">
        <f>SUM(L8:L11)</f>
        <v>128807.257</v>
      </c>
      <c r="M12" s="741">
        <f>SUM(M8:M11)</f>
        <v>100231.98499999999</v>
      </c>
      <c r="N12" s="741">
        <f>SUM(N8:N11)</f>
        <v>28575.271999999997</v>
      </c>
      <c r="O12" s="741"/>
      <c r="P12" s="741"/>
      <c r="Q12" s="741"/>
      <c r="R12" s="741"/>
    </row>
    <row r="13" spans="1:18" ht="13.5" thickBot="1">
      <c r="A13" s="181"/>
      <c r="B13" s="275"/>
      <c r="C13" s="728">
        <f>SUM(C8:C11)</f>
        <v>786.59999999999991</v>
      </c>
      <c r="D13" s="729">
        <f>SUM(D8:D11)</f>
        <v>-392.79999999999995</v>
      </c>
      <c r="E13" s="729">
        <f>SUM(E8:E11)</f>
        <v>393.80000000000007</v>
      </c>
      <c r="F13" s="729"/>
      <c r="G13" s="730"/>
      <c r="H13" s="731"/>
      <c r="I13" s="732"/>
      <c r="J13" s="1120"/>
      <c r="K13" s="277"/>
      <c r="L13" s="728"/>
      <c r="M13" s="729"/>
      <c r="N13" s="729"/>
      <c r="O13" s="729"/>
      <c r="P13" s="731"/>
      <c r="Q13" s="731"/>
      <c r="R13" s="732"/>
    </row>
    <row r="14" spans="1:18" ht="13.5" thickTop="1">
      <c r="A14" s="181"/>
      <c r="B14" s="719">
        <v>1989</v>
      </c>
      <c r="C14" s="724"/>
      <c r="D14" s="725"/>
      <c r="E14" s="725"/>
      <c r="F14" s="725"/>
      <c r="G14" s="138"/>
      <c r="H14" s="726"/>
      <c r="I14" s="727"/>
      <c r="J14" s="1120"/>
      <c r="K14" s="719">
        <v>2002</v>
      </c>
      <c r="L14" s="720"/>
      <c r="M14" s="721"/>
      <c r="N14" s="721"/>
      <c r="O14" s="721"/>
      <c r="P14" s="139"/>
      <c r="Q14" s="722"/>
      <c r="R14" s="723"/>
    </row>
    <row r="15" spans="1:18" ht="14.25" customHeight="1">
      <c r="A15" s="181"/>
      <c r="B15" s="275" t="s">
        <v>98</v>
      </c>
      <c r="C15" s="724">
        <v>323.8</v>
      </c>
      <c r="D15" s="725">
        <f>-(106.5+48.8+22.3)</f>
        <v>-177.60000000000002</v>
      </c>
      <c r="E15" s="725">
        <f>C15+D15</f>
        <v>146.19999999999999</v>
      </c>
      <c r="F15" s="725">
        <v>5268.6</v>
      </c>
      <c r="G15" s="138">
        <v>521517</v>
      </c>
      <c r="H15" s="726">
        <v>30</v>
      </c>
      <c r="I15" s="727"/>
      <c r="J15" s="1120"/>
      <c r="K15" s="275" t="s">
        <v>98</v>
      </c>
      <c r="L15" s="1056">
        <v>29232.14</v>
      </c>
      <c r="M15" s="1059">
        <v>26693.653999999999</v>
      </c>
      <c r="N15" s="1057">
        <v>2538.4860000000003</v>
      </c>
      <c r="O15" s="1058">
        <v>176281.77100000001</v>
      </c>
      <c r="P15" s="1118">
        <v>2131612</v>
      </c>
      <c r="Q15" s="1117">
        <v>434</v>
      </c>
      <c r="R15" s="1218">
        <v>29</v>
      </c>
    </row>
    <row r="16" spans="1:18">
      <c r="A16" s="181"/>
      <c r="B16" s="275" t="s">
        <v>99</v>
      </c>
      <c r="C16" s="724">
        <f>214.6+65.9+53.3</f>
        <v>333.8</v>
      </c>
      <c r="D16" s="725">
        <f>-(135.3+66.3+25.7)</f>
        <v>-227.3</v>
      </c>
      <c r="E16" s="725">
        <f>C16+D16</f>
        <v>106.5</v>
      </c>
      <c r="F16" s="725">
        <v>5627.5</v>
      </c>
      <c r="G16" s="138">
        <v>537370</v>
      </c>
      <c r="H16" s="726">
        <v>31</v>
      </c>
      <c r="I16" s="727"/>
      <c r="J16" s="1120"/>
      <c r="K16" s="194" t="s">
        <v>99</v>
      </c>
      <c r="L16" s="1056">
        <v>38231.159000000007</v>
      </c>
      <c r="M16" s="1056">
        <v>31472.278000000002</v>
      </c>
      <c r="N16" s="1057">
        <v>6758.8810000000012</v>
      </c>
      <c r="O16" s="1058">
        <v>178093.43800000002</v>
      </c>
      <c r="P16" s="1118">
        <v>2086608.7</v>
      </c>
      <c r="Q16" s="1117">
        <v>437</v>
      </c>
      <c r="R16" s="1218">
        <v>28</v>
      </c>
    </row>
    <row r="17" spans="1:18">
      <c r="A17" s="181"/>
      <c r="B17" s="275" t="s">
        <v>100</v>
      </c>
      <c r="C17" s="724">
        <f>265.3+53.9+33.6</f>
        <v>352.8</v>
      </c>
      <c r="D17" s="725">
        <f>-(132.1+47.2+20.3)</f>
        <v>-199.60000000000002</v>
      </c>
      <c r="E17" s="725">
        <f>C17+D17</f>
        <v>153.19999999999999</v>
      </c>
      <c r="F17" s="725">
        <v>6072.7</v>
      </c>
      <c r="G17" s="138">
        <v>556466</v>
      </c>
      <c r="H17" s="726">
        <v>31</v>
      </c>
      <c r="I17" s="727"/>
      <c r="J17" s="1120"/>
      <c r="K17" s="275" t="s">
        <v>100</v>
      </c>
      <c r="L17" s="1056">
        <v>34336.808352000007</v>
      </c>
      <c r="M17" s="1056">
        <v>28481.877924</v>
      </c>
      <c r="N17" s="1057">
        <v>5854.9304279999978</v>
      </c>
      <c r="O17" s="1058">
        <v>177952.23810019004</v>
      </c>
      <c r="P17" s="1118">
        <v>1955427.443</v>
      </c>
      <c r="Q17" s="1117">
        <v>447</v>
      </c>
      <c r="R17" s="1218">
        <v>29</v>
      </c>
    </row>
    <row r="18" spans="1:18" ht="13.5" thickBot="1">
      <c r="A18" s="181"/>
      <c r="B18" s="275" t="s">
        <v>101</v>
      </c>
      <c r="C18" s="724">
        <f>270.1+44.1+52</f>
        <v>366.20000000000005</v>
      </c>
      <c r="D18" s="725">
        <f>-(135.4+54.3+16.9)</f>
        <v>-206.6</v>
      </c>
      <c r="E18" s="725">
        <f>C18+D18</f>
        <v>159.60000000000005</v>
      </c>
      <c r="F18" s="725">
        <v>6642.7</v>
      </c>
      <c r="G18" s="138">
        <v>567141</v>
      </c>
      <c r="H18" s="726">
        <v>31</v>
      </c>
      <c r="I18" s="727">
        <v>14</v>
      </c>
      <c r="J18" s="1120"/>
      <c r="K18" s="275" t="s">
        <v>101</v>
      </c>
      <c r="L18" s="1056">
        <v>34796.945999999996</v>
      </c>
      <c r="M18" s="1056">
        <v>31177.726999999999</v>
      </c>
      <c r="N18" s="1057">
        <v>3619.2189999999987</v>
      </c>
      <c r="O18" s="1058">
        <v>179825.78640699197</v>
      </c>
      <c r="P18" s="1118">
        <v>2087388</v>
      </c>
      <c r="Q18" s="1117">
        <v>460</v>
      </c>
      <c r="R18" s="1218">
        <v>29</v>
      </c>
    </row>
    <row r="19" spans="1:18" ht="12.75" customHeight="1" thickTop="1">
      <c r="A19" s="181"/>
      <c r="B19" s="275"/>
      <c r="C19" s="720"/>
      <c r="D19" s="721"/>
      <c r="E19" s="721"/>
      <c r="F19" s="721"/>
      <c r="G19" s="139"/>
      <c r="H19" s="722"/>
      <c r="I19" s="723"/>
      <c r="J19" s="1120"/>
      <c r="K19" s="275"/>
      <c r="L19" s="741">
        <f>SUM(L15:L18)</f>
        <v>136597.05335200002</v>
      </c>
      <c r="M19" s="741">
        <f>SUM(M15:M18)</f>
        <v>117825.536924</v>
      </c>
      <c r="N19" s="741">
        <f>SUM(N15:N18)</f>
        <v>18771.516427999999</v>
      </c>
      <c r="O19" s="741"/>
      <c r="P19" s="741"/>
      <c r="Q19" s="741"/>
      <c r="R19" s="741"/>
    </row>
    <row r="20" spans="1:18" ht="12.75" customHeight="1" thickBot="1">
      <c r="A20" s="181"/>
      <c r="B20" s="275"/>
      <c r="C20" s="724">
        <f>SUM(C15:C18)</f>
        <v>1376.6000000000001</v>
      </c>
      <c r="D20" s="725">
        <f>SUM(D15:D18)</f>
        <v>-811.1</v>
      </c>
      <c r="E20" s="725">
        <f>SUM(E15:E18)</f>
        <v>565.5</v>
      </c>
      <c r="F20" s="725"/>
      <c r="G20" s="138"/>
      <c r="H20" s="726"/>
      <c r="I20" s="727"/>
      <c r="J20" s="1120"/>
      <c r="K20" s="277"/>
      <c r="L20" s="728"/>
      <c r="M20" s="729"/>
      <c r="N20" s="729"/>
      <c r="O20" s="729"/>
      <c r="P20" s="731"/>
      <c r="Q20" s="731"/>
      <c r="R20" s="732"/>
    </row>
    <row r="21" spans="1:18" ht="13.5" thickTop="1">
      <c r="A21" s="181"/>
      <c r="B21" s="733" t="s">
        <v>102</v>
      </c>
      <c r="C21" s="720"/>
      <c r="D21" s="721"/>
      <c r="E21" s="721"/>
      <c r="F21" s="721"/>
      <c r="G21" s="139"/>
      <c r="H21" s="722"/>
      <c r="I21" s="723"/>
      <c r="J21" s="1120"/>
      <c r="K21" s="719">
        <v>2003</v>
      </c>
      <c r="L21" s="720"/>
      <c r="M21" s="721"/>
      <c r="N21" s="721"/>
      <c r="O21" s="721"/>
      <c r="P21" s="139"/>
      <c r="Q21" s="722"/>
      <c r="R21" s="723"/>
    </row>
    <row r="22" spans="1:18">
      <c r="A22" s="181"/>
      <c r="B22" s="275" t="s">
        <v>98</v>
      </c>
      <c r="C22" s="724">
        <f>411.1+174.2+53.3</f>
        <v>638.59999999999991</v>
      </c>
      <c r="D22" s="725">
        <f>-(179.1+71.2+23.6)</f>
        <v>-273.90000000000003</v>
      </c>
      <c r="E22" s="725">
        <f>C22+D22</f>
        <v>364.69999999999987</v>
      </c>
      <c r="F22" s="725">
        <v>7623.6</v>
      </c>
      <c r="G22" s="138">
        <v>601082</v>
      </c>
      <c r="H22" s="726">
        <v>33</v>
      </c>
      <c r="I22" s="727"/>
      <c r="J22" s="1120"/>
      <c r="K22" s="275" t="s">
        <v>98</v>
      </c>
      <c r="L22" s="1056">
        <v>34621.553000000007</v>
      </c>
      <c r="M22" s="1059">
        <v>30310.963188999998</v>
      </c>
      <c r="N22" s="1057">
        <v>4310.5898110000089</v>
      </c>
      <c r="O22" s="1058">
        <v>174078.95013275088</v>
      </c>
      <c r="P22" s="1118">
        <v>1971717</v>
      </c>
      <c r="Q22" s="1117">
        <v>466</v>
      </c>
      <c r="R22" s="1218">
        <v>29</v>
      </c>
    </row>
    <row r="23" spans="1:18">
      <c r="A23" s="181"/>
      <c r="B23" s="275" t="s">
        <v>99</v>
      </c>
      <c r="C23" s="724">
        <f>362.7+75.6+38.5</f>
        <v>476.79999999999995</v>
      </c>
      <c r="D23" s="725">
        <f>-(128.5+51.2+29.8)</f>
        <v>-209.5</v>
      </c>
      <c r="E23" s="725">
        <f>C23+D23</f>
        <v>267.29999999999995</v>
      </c>
      <c r="F23" s="725">
        <v>7583</v>
      </c>
      <c r="G23" s="138">
        <v>644834</v>
      </c>
      <c r="H23" s="726">
        <v>36</v>
      </c>
      <c r="I23" s="727"/>
      <c r="J23" s="1120"/>
      <c r="K23" s="194" t="s">
        <v>99</v>
      </c>
      <c r="L23" s="1056">
        <v>43195.241782000005</v>
      </c>
      <c r="M23" s="1056">
        <v>32855.090783000007</v>
      </c>
      <c r="N23" s="1057">
        <v>10340.150999000005</v>
      </c>
      <c r="O23" s="1058">
        <v>191954.78074173111</v>
      </c>
      <c r="P23" s="1118">
        <v>2113593</v>
      </c>
      <c r="Q23" s="1117">
        <v>475</v>
      </c>
      <c r="R23" s="1218">
        <v>29</v>
      </c>
    </row>
    <row r="24" spans="1:18">
      <c r="A24" s="181"/>
      <c r="B24" s="275" t="s">
        <v>100</v>
      </c>
      <c r="C24" s="724">
        <f>400.6+80.3+62.4</f>
        <v>543.30000000000007</v>
      </c>
      <c r="D24" s="725">
        <f>-(176.5+61.5+22.9)</f>
        <v>-260.89999999999998</v>
      </c>
      <c r="E24" s="725">
        <f>C24+D24</f>
        <v>282.40000000000009</v>
      </c>
      <c r="F24" s="725">
        <v>7202.9</v>
      </c>
      <c r="G24" s="138">
        <v>706675</v>
      </c>
      <c r="H24" s="726">
        <v>36</v>
      </c>
      <c r="I24" s="727"/>
      <c r="J24" s="1120"/>
      <c r="K24" s="275" t="s">
        <v>100</v>
      </c>
      <c r="L24" s="1056">
        <v>49279.882160000001</v>
      </c>
      <c r="M24" s="1056">
        <v>37986.361499999992</v>
      </c>
      <c r="N24" s="1057">
        <v>11293.520659999995</v>
      </c>
      <c r="O24" s="1058">
        <v>203965.1039401787</v>
      </c>
      <c r="P24" s="1118">
        <v>2430069</v>
      </c>
      <c r="Q24" s="1117">
        <v>482</v>
      </c>
      <c r="R24" s="1218">
        <v>29</v>
      </c>
    </row>
    <row r="25" spans="1:18" ht="13.5" thickBot="1">
      <c r="A25" s="181"/>
      <c r="B25" s="275" t="s">
        <v>101</v>
      </c>
      <c r="C25" s="724">
        <v>449.8</v>
      </c>
      <c r="D25" s="725">
        <f>-(176.5+40.5+24.4)</f>
        <v>-241.4</v>
      </c>
      <c r="E25" s="725">
        <f>C25+D25</f>
        <v>208.4</v>
      </c>
      <c r="F25" s="725">
        <v>7550.1</v>
      </c>
      <c r="G25" s="138">
        <v>735405</v>
      </c>
      <c r="H25" s="726">
        <v>36</v>
      </c>
      <c r="I25" s="727">
        <v>18</v>
      </c>
      <c r="J25" s="1120"/>
      <c r="K25" s="275" t="s">
        <v>101</v>
      </c>
      <c r="L25" s="1056">
        <v>57301.868000000002</v>
      </c>
      <c r="M25" s="1056">
        <v>44344.303999999996</v>
      </c>
      <c r="N25" s="1057">
        <v>12957.564000000008</v>
      </c>
      <c r="O25" s="1058">
        <v>230343.5320286733</v>
      </c>
      <c r="P25" s="1118">
        <v>2065843</v>
      </c>
      <c r="Q25" s="1117">
        <v>466</v>
      </c>
      <c r="R25" s="1218">
        <v>26</v>
      </c>
    </row>
    <row r="26" spans="1:18" ht="13.5" thickTop="1">
      <c r="A26" s="181"/>
      <c r="B26" s="275"/>
      <c r="C26" s="720"/>
      <c r="D26" s="721"/>
      <c r="E26" s="721"/>
      <c r="F26" s="721"/>
      <c r="G26" s="139"/>
      <c r="H26" s="722"/>
      <c r="I26" s="723"/>
      <c r="J26" s="1120"/>
      <c r="K26" s="275"/>
      <c r="L26" s="741">
        <f>SUM(L22:L25)</f>
        <v>184398.54494200001</v>
      </c>
      <c r="M26" s="741">
        <f>SUM(M22:M25)</f>
        <v>145496.719472</v>
      </c>
      <c r="N26" s="741">
        <f>SUM(N22:N25)</f>
        <v>38901.825470000018</v>
      </c>
      <c r="O26" s="741"/>
      <c r="P26" s="741"/>
      <c r="Q26" s="741"/>
      <c r="R26" s="741"/>
    </row>
    <row r="27" spans="1:18" ht="13.5" thickBot="1">
      <c r="A27" s="181"/>
      <c r="B27" s="275"/>
      <c r="C27" s="724">
        <f>SUM(C22:C25)</f>
        <v>2108.5</v>
      </c>
      <c r="D27" s="725">
        <f>SUM(D22:D25)</f>
        <v>-985.69999999999993</v>
      </c>
      <c r="E27" s="725">
        <f>SUM(E22:E25)</f>
        <v>1122.8</v>
      </c>
      <c r="F27" s="725"/>
      <c r="G27" s="138"/>
      <c r="H27" s="726"/>
      <c r="I27" s="727"/>
      <c r="J27" s="1120"/>
      <c r="K27" s="277"/>
      <c r="L27" s="728"/>
      <c r="M27" s="729"/>
      <c r="N27" s="729"/>
      <c r="O27" s="729"/>
      <c r="P27" s="731"/>
      <c r="Q27" s="731"/>
      <c r="R27" s="732"/>
    </row>
    <row r="28" spans="1:18" ht="13.5" thickTop="1">
      <c r="A28" s="181"/>
      <c r="B28" s="733" t="s">
        <v>103</v>
      </c>
      <c r="C28" s="720" t="s">
        <v>2</v>
      </c>
      <c r="D28" s="721"/>
      <c r="E28" s="721"/>
      <c r="F28" s="721"/>
      <c r="G28" s="139"/>
      <c r="H28" s="722"/>
      <c r="I28" s="723"/>
      <c r="J28" s="1120"/>
      <c r="K28" s="719">
        <v>2004</v>
      </c>
      <c r="L28" s="720"/>
      <c r="M28" s="721"/>
      <c r="N28" s="721"/>
      <c r="O28" s="721"/>
      <c r="P28" s="139"/>
      <c r="Q28" s="722"/>
      <c r="R28" s="723"/>
    </row>
    <row r="29" spans="1:18">
      <c r="A29" s="181"/>
      <c r="B29" s="275" t="s">
        <v>98</v>
      </c>
      <c r="C29" s="724">
        <f>410.3+71.2+96.3</f>
        <v>577.79999999999995</v>
      </c>
      <c r="D29" s="725">
        <f>-(166.8+40.6+39.7)</f>
        <v>-247.10000000000002</v>
      </c>
      <c r="E29" s="725">
        <f>C29+D29</f>
        <v>330.69999999999993</v>
      </c>
      <c r="F29" s="725">
        <v>8332.6</v>
      </c>
      <c r="G29" s="138">
        <v>753505</v>
      </c>
      <c r="H29" s="726">
        <v>37</v>
      </c>
      <c r="I29" s="727"/>
      <c r="J29" s="1120"/>
      <c r="K29" s="275" t="s">
        <v>98</v>
      </c>
      <c r="L29" s="1056">
        <v>55782.114300000001</v>
      </c>
      <c r="M29" s="1467">
        <v>44348.452400000002</v>
      </c>
      <c r="N29" s="1057">
        <v>11433.661899999997</v>
      </c>
      <c r="O29" s="1058">
        <v>243539.38344335638</v>
      </c>
      <c r="P29" s="1118">
        <v>2164001</v>
      </c>
      <c r="Q29" s="1117">
        <v>463</v>
      </c>
      <c r="R29" s="1218">
        <v>25</v>
      </c>
    </row>
    <row r="30" spans="1:18">
      <c r="A30" s="181"/>
      <c r="B30" s="275" t="s">
        <v>99</v>
      </c>
      <c r="C30" s="724">
        <f>539.6+93.4+101.9</f>
        <v>734.9</v>
      </c>
      <c r="D30" s="725">
        <f>-(194+56.4+34.3)</f>
        <v>-284.7</v>
      </c>
      <c r="E30" s="725">
        <f>C30+D30</f>
        <v>450.2</v>
      </c>
      <c r="F30" s="725">
        <v>9632</v>
      </c>
      <c r="G30" s="138">
        <v>795090</v>
      </c>
      <c r="H30" s="726">
        <v>38</v>
      </c>
      <c r="I30" s="727"/>
      <c r="J30" s="1120"/>
      <c r="K30" s="194" t="s">
        <v>99</v>
      </c>
      <c r="L30" s="1056">
        <v>56834.113599999997</v>
      </c>
      <c r="M30" s="1056">
        <v>47576.525699999998</v>
      </c>
      <c r="N30" s="1057">
        <v>9257.5878999999932</v>
      </c>
      <c r="O30" s="1058">
        <v>249576.8024845336</v>
      </c>
      <c r="P30" s="1118">
        <v>1879942</v>
      </c>
      <c r="Q30" s="1117">
        <v>497</v>
      </c>
      <c r="R30" s="1218">
        <v>25</v>
      </c>
    </row>
    <row r="31" spans="1:18">
      <c r="A31" s="181"/>
      <c r="B31" s="275" t="s">
        <v>100</v>
      </c>
      <c r="C31" s="724">
        <f>579.1+111.4+100.1</f>
        <v>790.6</v>
      </c>
      <c r="D31" s="725">
        <f>-(345.9+156.7+53.9)</f>
        <v>-556.5</v>
      </c>
      <c r="E31" s="725">
        <f>C31+D31</f>
        <v>234.10000000000002</v>
      </c>
      <c r="F31" s="725">
        <v>10029.6</v>
      </c>
      <c r="G31" s="138">
        <v>857638</v>
      </c>
      <c r="H31" s="726">
        <v>38</v>
      </c>
      <c r="I31" s="727"/>
      <c r="J31" s="1120"/>
      <c r="K31" s="275" t="s">
        <v>100</v>
      </c>
      <c r="L31" s="1056">
        <v>71902.143000000011</v>
      </c>
      <c r="M31" s="1056">
        <v>56525.11</v>
      </c>
      <c r="N31" s="1057">
        <v>15377.032999999994</v>
      </c>
      <c r="O31" s="1058">
        <v>282968.36516951153</v>
      </c>
      <c r="P31" s="1118">
        <v>1883045</v>
      </c>
      <c r="Q31" s="1117">
        <v>518</v>
      </c>
      <c r="R31" s="1218">
        <v>26</v>
      </c>
    </row>
    <row r="32" spans="1:18" ht="13.5" thickBot="1">
      <c r="A32" s="181"/>
      <c r="B32" s="275" t="s">
        <v>101</v>
      </c>
      <c r="C32" s="724">
        <f>598.9+120.5+116.3</f>
        <v>835.69999999999993</v>
      </c>
      <c r="D32" s="725">
        <f>-(278.5+52.2+72)</f>
        <v>-402.7</v>
      </c>
      <c r="E32" s="725">
        <f>C32+D32</f>
        <v>432.99999999999994</v>
      </c>
      <c r="F32" s="725">
        <v>11397.1</v>
      </c>
      <c r="G32" s="138">
        <v>938254</v>
      </c>
      <c r="H32" s="726">
        <v>41</v>
      </c>
      <c r="I32" s="727">
        <v>20</v>
      </c>
      <c r="J32" s="1120"/>
      <c r="K32" s="275" t="s">
        <v>101</v>
      </c>
      <c r="L32" s="1056">
        <v>82927.707000000009</v>
      </c>
      <c r="M32" s="1056">
        <v>76417.081000000006</v>
      </c>
      <c r="N32" s="1057">
        <v>6510.6260000000066</v>
      </c>
      <c r="O32" s="1058">
        <v>305944.77519912348</v>
      </c>
      <c r="P32" s="1118">
        <v>2271256</v>
      </c>
      <c r="Q32" s="1117">
        <v>537</v>
      </c>
      <c r="R32" s="1218">
        <v>27</v>
      </c>
    </row>
    <row r="33" spans="1:18" ht="13.5" thickTop="1">
      <c r="A33" s="181"/>
      <c r="B33" s="275"/>
      <c r="C33" s="720"/>
      <c r="D33" s="721"/>
      <c r="E33" s="721"/>
      <c r="F33" s="721"/>
      <c r="G33" s="139"/>
      <c r="H33" s="722"/>
      <c r="I33" s="723"/>
      <c r="J33" s="1120"/>
      <c r="K33" s="275"/>
      <c r="L33" s="741">
        <f>SUM(L29:L32)</f>
        <v>267446.07790000003</v>
      </c>
      <c r="M33" s="741">
        <f>SUM(M29:M32)</f>
        <v>224867.1691</v>
      </c>
      <c r="N33" s="741">
        <f>SUM(N29:N32)</f>
        <v>42578.90879999999</v>
      </c>
      <c r="O33" s="741"/>
      <c r="P33" s="741"/>
      <c r="Q33" s="741"/>
      <c r="R33" s="741"/>
    </row>
    <row r="34" spans="1:18" ht="13.5" thickBot="1">
      <c r="A34" s="181"/>
      <c r="B34" s="275"/>
      <c r="C34" s="724">
        <f>SUM(C29:C32)</f>
        <v>2938.9999999999995</v>
      </c>
      <c r="D34" s="725">
        <f>SUM(D29:D32)</f>
        <v>-1491</v>
      </c>
      <c r="E34" s="725">
        <f>SUM(E29:E32)</f>
        <v>1447.9999999999998</v>
      </c>
      <c r="F34" s="725"/>
      <c r="G34" s="138"/>
      <c r="H34" s="726"/>
      <c r="I34" s="727"/>
      <c r="J34" s="1120"/>
      <c r="K34" s="277"/>
      <c r="L34" s="728"/>
      <c r="M34" s="729"/>
      <c r="N34" s="729"/>
      <c r="O34" s="729"/>
      <c r="P34" s="731"/>
      <c r="Q34" s="731"/>
      <c r="R34" s="732"/>
    </row>
    <row r="35" spans="1:18" ht="13.5" thickTop="1">
      <c r="A35" s="181"/>
      <c r="B35" s="733" t="s">
        <v>104</v>
      </c>
      <c r="C35" s="720"/>
      <c r="D35" s="721"/>
      <c r="E35" s="721"/>
      <c r="F35" s="721"/>
      <c r="G35" s="139"/>
      <c r="H35" s="722"/>
      <c r="I35" s="723"/>
      <c r="J35" s="1120"/>
      <c r="K35" s="719">
        <v>2005</v>
      </c>
      <c r="L35" s="720"/>
      <c r="M35" s="721"/>
      <c r="N35" s="721"/>
      <c r="O35" s="721"/>
      <c r="P35" s="139"/>
      <c r="Q35" s="722"/>
      <c r="R35" s="723"/>
    </row>
    <row r="36" spans="1:18">
      <c r="A36" s="181"/>
      <c r="B36" s="275" t="s">
        <v>98</v>
      </c>
      <c r="C36" s="724">
        <v>898.1</v>
      </c>
      <c r="D36" s="725">
        <f>-(346.4+78.5+74.8)</f>
        <v>-499.7</v>
      </c>
      <c r="E36" s="725">
        <f>C36+D36</f>
        <v>398.40000000000003</v>
      </c>
      <c r="F36" s="725">
        <v>12132.5</v>
      </c>
      <c r="G36" s="138">
        <v>1005197</v>
      </c>
      <c r="H36" s="726">
        <v>41</v>
      </c>
      <c r="I36" s="727"/>
      <c r="J36" s="1120"/>
      <c r="K36" s="275" t="s">
        <v>98</v>
      </c>
      <c r="L36" s="1056">
        <f>Summary!G25</f>
        <v>75637.811000000016</v>
      </c>
      <c r="M36" s="1056">
        <f>Summary!K25</f>
        <v>64611.909999999996</v>
      </c>
      <c r="N36" s="1057">
        <f>Summary!O25</f>
        <v>11025.901000000005</v>
      </c>
      <c r="O36" s="1058">
        <f>Summary!C25</f>
        <v>319414.45629451418</v>
      </c>
      <c r="P36" s="1118">
        <f>Summary!S25</f>
        <v>2317719</v>
      </c>
      <c r="Q36" s="1117">
        <f>Summary!W25</f>
        <v>551</v>
      </c>
      <c r="R36" s="1218">
        <v>26</v>
      </c>
    </row>
    <row r="37" spans="1:18">
      <c r="A37" s="181"/>
      <c r="B37" s="275" t="s">
        <v>99</v>
      </c>
      <c r="C37" s="724">
        <f>733.5+138.2+262.4</f>
        <v>1134.0999999999999</v>
      </c>
      <c r="D37" s="725">
        <f>-(382.9+68.9+82.2)</f>
        <v>-534</v>
      </c>
      <c r="E37" s="725">
        <f>C37+D37</f>
        <v>600.09999999999991</v>
      </c>
      <c r="F37" s="725">
        <v>12858.1</v>
      </c>
      <c r="G37" s="138">
        <v>1076270</v>
      </c>
      <c r="H37" s="726">
        <v>46</v>
      </c>
      <c r="I37" s="727"/>
      <c r="J37" s="1120"/>
      <c r="K37" s="194" t="s">
        <v>99</v>
      </c>
      <c r="L37" s="1056"/>
      <c r="M37" s="1056"/>
      <c r="N37" s="1057"/>
      <c r="O37" s="1058"/>
      <c r="P37" s="1118"/>
      <c r="Q37" s="1117"/>
      <c r="R37" s="1218"/>
    </row>
    <row r="38" spans="1:18">
      <c r="A38" s="181"/>
      <c r="B38" s="275" t="s">
        <v>100</v>
      </c>
      <c r="C38" s="724">
        <f>594.4+133.3+688.6</f>
        <v>1416.3000000000002</v>
      </c>
      <c r="D38" s="725">
        <f>-(483.8+78.9+100)</f>
        <v>-662.7</v>
      </c>
      <c r="E38" s="725">
        <f>C38+D38</f>
        <v>753.60000000000014</v>
      </c>
      <c r="F38" s="725">
        <v>12714.8</v>
      </c>
      <c r="G38" s="138">
        <v>1133702</v>
      </c>
      <c r="H38" s="726">
        <v>46</v>
      </c>
      <c r="I38" s="727"/>
      <c r="J38" s="1120"/>
      <c r="K38" s="275" t="s">
        <v>100</v>
      </c>
      <c r="L38" s="1056"/>
      <c r="M38" s="1056"/>
      <c r="N38" s="1057"/>
      <c r="O38" s="1058"/>
      <c r="P38" s="1118"/>
      <c r="Q38" s="1117"/>
      <c r="R38" s="1218"/>
    </row>
    <row r="39" spans="1:18" ht="13.5" thickBot="1">
      <c r="A39" s="181"/>
      <c r="B39" s="275" t="s">
        <v>101</v>
      </c>
      <c r="C39" s="724">
        <f>570.2+74.8+479.4</f>
        <v>1124.4000000000001</v>
      </c>
      <c r="D39" s="725">
        <f>-(241.3+31.4+113.5)</f>
        <v>-386.2</v>
      </c>
      <c r="E39" s="725">
        <f>C39+D39</f>
        <v>738.2</v>
      </c>
      <c r="F39" s="725">
        <v>13479.7</v>
      </c>
      <c r="G39" s="138">
        <v>1180965</v>
      </c>
      <c r="H39" s="726">
        <v>47</v>
      </c>
      <c r="I39" s="727">
        <v>20</v>
      </c>
      <c r="J39" s="1120"/>
      <c r="K39" s="275" t="s">
        <v>101</v>
      </c>
      <c r="L39" s="1056"/>
      <c r="M39" s="1056"/>
      <c r="N39" s="1057"/>
      <c r="O39" s="1058"/>
      <c r="P39" s="1118"/>
      <c r="Q39" s="1117"/>
      <c r="R39" s="1218"/>
    </row>
    <row r="40" spans="1:18" ht="13.5" thickTop="1">
      <c r="A40" s="181"/>
      <c r="B40" s="275"/>
      <c r="C40" s="720"/>
      <c r="D40" s="721"/>
      <c r="E40" s="721"/>
      <c r="F40" s="721"/>
      <c r="G40" s="139"/>
      <c r="H40" s="722"/>
      <c r="I40" s="723"/>
      <c r="J40" s="1120"/>
      <c r="K40" s="275"/>
      <c r="L40" s="741">
        <f>SUM(L36:L39)</f>
        <v>75637.811000000016</v>
      </c>
      <c r="M40" s="741">
        <f>SUM(M36:M39)</f>
        <v>64611.909999999996</v>
      </c>
      <c r="N40" s="741">
        <f>SUM(N36:N39)</f>
        <v>11025.901000000005</v>
      </c>
      <c r="O40" s="741"/>
      <c r="P40" s="741"/>
      <c r="Q40" s="741"/>
      <c r="R40" s="741"/>
    </row>
    <row r="41" spans="1:18" ht="13.5" thickBot="1">
      <c r="A41" s="181"/>
      <c r="B41" s="275"/>
      <c r="C41" s="724">
        <f>SUM(C36:C39)</f>
        <v>4572.8999999999996</v>
      </c>
      <c r="D41" s="725">
        <f>SUM(D36:D39)</f>
        <v>-2082.6</v>
      </c>
      <c r="E41" s="725">
        <f>SUM(E36:E39)</f>
        <v>2490.3000000000002</v>
      </c>
      <c r="F41" s="725"/>
      <c r="G41" s="138"/>
      <c r="H41" s="726"/>
      <c r="I41" s="727"/>
      <c r="J41" s="1120"/>
      <c r="K41" s="277"/>
      <c r="L41" s="728"/>
      <c r="M41" s="729"/>
      <c r="N41" s="729"/>
      <c r="O41" s="729"/>
      <c r="P41" s="731"/>
      <c r="Q41" s="731"/>
      <c r="R41" s="732"/>
    </row>
    <row r="42" spans="1:18" ht="13.5" thickTop="1">
      <c r="A42" s="181"/>
      <c r="B42" s="733" t="s">
        <v>105</v>
      </c>
      <c r="C42" s="720"/>
      <c r="D42" s="721"/>
      <c r="E42" s="721"/>
      <c r="F42" s="721"/>
      <c r="G42" s="139"/>
      <c r="H42" s="722"/>
      <c r="I42" s="723"/>
      <c r="J42" s="1120"/>
    </row>
    <row r="43" spans="1:18">
      <c r="A43" s="181"/>
      <c r="B43" s="275" t="s">
        <v>98</v>
      </c>
      <c r="C43" s="724">
        <f>730+147+351</f>
        <v>1228</v>
      </c>
      <c r="D43" s="725">
        <v>-674</v>
      </c>
      <c r="E43" s="725">
        <f>C43+D43</f>
        <v>554</v>
      </c>
      <c r="F43" s="725">
        <v>14626</v>
      </c>
      <c r="G43" s="138">
        <v>1223790</v>
      </c>
      <c r="H43" s="726">
        <v>48</v>
      </c>
      <c r="I43" s="727"/>
      <c r="J43" s="1120"/>
    </row>
    <row r="44" spans="1:18">
      <c r="A44" s="181"/>
      <c r="B44" s="275" t="s">
        <v>99</v>
      </c>
      <c r="C44" s="724">
        <v>1228</v>
      </c>
      <c r="D44" s="725">
        <v>-732</v>
      </c>
      <c r="E44" s="725">
        <f>C44+D44</f>
        <v>496</v>
      </c>
      <c r="F44" s="725">
        <v>16257</v>
      </c>
      <c r="G44" s="138">
        <v>1272106</v>
      </c>
      <c r="H44" s="726">
        <v>50</v>
      </c>
      <c r="I44" s="727"/>
      <c r="J44" s="1120"/>
    </row>
    <row r="45" spans="1:18">
      <c r="A45" s="181"/>
      <c r="B45" s="275" t="s">
        <v>100</v>
      </c>
      <c r="C45" s="724">
        <v>1273</v>
      </c>
      <c r="D45" s="725">
        <v>-816</v>
      </c>
      <c r="E45" s="725">
        <f>C45+D45</f>
        <v>457</v>
      </c>
      <c r="F45" s="725">
        <v>16159</v>
      </c>
      <c r="G45" s="138">
        <v>1295017</v>
      </c>
      <c r="H45" s="726">
        <v>56</v>
      </c>
      <c r="I45" s="727"/>
      <c r="J45" s="1120"/>
    </row>
    <row r="46" spans="1:18" ht="13.5" thickBot="1">
      <c r="A46" s="181"/>
      <c r="B46" s="275" t="s">
        <v>101</v>
      </c>
      <c r="C46" s="724">
        <v>1341</v>
      </c>
      <c r="D46" s="725">
        <v>-946</v>
      </c>
      <c r="E46" s="725">
        <f>C46+D46</f>
        <v>395</v>
      </c>
      <c r="F46" s="725">
        <v>19451</v>
      </c>
      <c r="G46" s="138">
        <v>1330549</v>
      </c>
      <c r="H46" s="726">
        <v>57</v>
      </c>
      <c r="I46" s="727">
        <v>20</v>
      </c>
      <c r="J46" s="1120"/>
    </row>
    <row r="47" spans="1:18" ht="13.5" thickTop="1">
      <c r="A47" s="181"/>
      <c r="B47" s="275"/>
      <c r="C47" s="720"/>
      <c r="D47" s="721"/>
      <c r="E47" s="721"/>
      <c r="F47" s="721"/>
      <c r="G47" s="139"/>
      <c r="H47" s="722"/>
      <c r="I47" s="723"/>
      <c r="J47" s="1120"/>
    </row>
    <row r="48" spans="1:18" ht="13.5" thickBot="1">
      <c r="A48" s="181"/>
      <c r="B48" s="275"/>
      <c r="C48" s="724">
        <f>SUM(C43:C46)</f>
        <v>5070</v>
      </c>
      <c r="D48" s="725">
        <f>SUM(D43:D46)</f>
        <v>-3168</v>
      </c>
      <c r="E48" s="725">
        <f>SUM(E43:E46)</f>
        <v>1902</v>
      </c>
      <c r="F48" s="725"/>
      <c r="G48" s="138"/>
      <c r="H48" s="726"/>
      <c r="I48" s="727"/>
      <c r="J48" s="1120"/>
    </row>
    <row r="49" spans="1:10" ht="13.5" thickTop="1">
      <c r="A49" s="181"/>
      <c r="B49" s="733" t="s">
        <v>106</v>
      </c>
      <c r="C49" s="720"/>
      <c r="D49" s="721"/>
      <c r="E49" s="721"/>
      <c r="F49" s="721"/>
      <c r="G49" s="139"/>
      <c r="H49" s="722"/>
      <c r="I49" s="723"/>
      <c r="J49" s="1120"/>
    </row>
    <row r="50" spans="1:10">
      <c r="A50" s="181"/>
      <c r="B50" s="275" t="s">
        <v>98</v>
      </c>
      <c r="C50" s="724">
        <v>1864</v>
      </c>
      <c r="D50" s="725">
        <v>-1463</v>
      </c>
      <c r="E50" s="725">
        <f>C50+D50</f>
        <v>401</v>
      </c>
      <c r="F50" s="725">
        <v>20018</v>
      </c>
      <c r="G50" s="138">
        <v>1371611</v>
      </c>
      <c r="H50" s="726">
        <v>60</v>
      </c>
      <c r="I50" s="727"/>
      <c r="J50" s="1120"/>
    </row>
    <row r="51" spans="1:10">
      <c r="A51" s="181"/>
      <c r="B51" s="275" t="s">
        <v>99</v>
      </c>
      <c r="C51" s="724">
        <v>2400</v>
      </c>
      <c r="D51" s="725">
        <v>-1077</v>
      </c>
      <c r="E51" s="725">
        <f>C51+D51</f>
        <v>1323</v>
      </c>
      <c r="F51" s="725">
        <v>22544</v>
      </c>
      <c r="G51" s="138">
        <v>1430880</v>
      </c>
      <c r="H51" s="726">
        <v>63</v>
      </c>
      <c r="I51" s="727"/>
      <c r="J51" s="1120"/>
    </row>
    <row r="52" spans="1:10">
      <c r="A52" s="181"/>
      <c r="B52" s="275" t="s">
        <v>100</v>
      </c>
      <c r="C52" s="724">
        <v>2216</v>
      </c>
      <c r="D52" s="725">
        <v>-1272</v>
      </c>
      <c r="E52" s="725">
        <f>C52+D52</f>
        <v>944</v>
      </c>
      <c r="F52" s="725">
        <v>24385</v>
      </c>
      <c r="G52" s="138">
        <v>1501342</v>
      </c>
      <c r="H52" s="726">
        <v>66</v>
      </c>
      <c r="I52" s="727"/>
      <c r="J52" s="1120"/>
    </row>
    <row r="53" spans="1:10" ht="13.5" thickBot="1">
      <c r="A53" s="181"/>
      <c r="B53" s="275" t="s">
        <v>101</v>
      </c>
      <c r="C53" s="724">
        <v>2163</v>
      </c>
      <c r="D53" s="725">
        <v>-1043</v>
      </c>
      <c r="E53" s="725">
        <f>C53+D53</f>
        <v>1120</v>
      </c>
      <c r="F53" s="725">
        <v>26326</v>
      </c>
      <c r="G53" s="138">
        <v>1573929</v>
      </c>
      <c r="H53" s="726">
        <v>69</v>
      </c>
      <c r="I53" s="727">
        <v>20</v>
      </c>
      <c r="J53" s="1120"/>
    </row>
    <row r="54" spans="1:10" ht="13.5" thickTop="1">
      <c r="A54" s="181"/>
      <c r="B54" s="275"/>
      <c r="C54" s="720"/>
      <c r="D54" s="721"/>
      <c r="E54" s="721"/>
      <c r="F54" s="721"/>
      <c r="G54" s="139"/>
      <c r="H54" s="722"/>
      <c r="I54" s="723"/>
      <c r="J54" s="1120"/>
    </row>
    <row r="55" spans="1:10" ht="13.5" thickBot="1">
      <c r="A55" s="181"/>
      <c r="B55" s="275"/>
      <c r="C55" s="724">
        <f>SUM(C50:C53)</f>
        <v>8643</v>
      </c>
      <c r="D55" s="725">
        <f>SUM(D50:D53)</f>
        <v>-4855</v>
      </c>
      <c r="E55" s="725">
        <f>SUM(E50:E53)</f>
        <v>3788</v>
      </c>
      <c r="F55" s="725"/>
      <c r="G55" s="138"/>
      <c r="H55" s="726"/>
      <c r="I55" s="727"/>
      <c r="J55" s="1120"/>
    </row>
    <row r="56" spans="1:10" ht="13.5" thickTop="1">
      <c r="A56" s="181"/>
      <c r="B56" s="733" t="s">
        <v>107</v>
      </c>
      <c r="C56" s="720"/>
      <c r="D56" s="721"/>
      <c r="E56" s="721"/>
      <c r="F56" s="721"/>
      <c r="G56" s="139"/>
      <c r="H56" s="722"/>
      <c r="I56" s="723"/>
      <c r="J56" s="1120"/>
    </row>
    <row r="57" spans="1:10">
      <c r="A57" s="181"/>
      <c r="B57" s="275" t="s">
        <v>98</v>
      </c>
      <c r="C57" s="724">
        <v>2340</v>
      </c>
      <c r="D57" s="725">
        <v>-1131</v>
      </c>
      <c r="E57" s="725">
        <f>C57+D57</f>
        <v>1209</v>
      </c>
      <c r="F57" s="725">
        <v>25629</v>
      </c>
      <c r="G57" s="138">
        <v>1648281</v>
      </c>
      <c r="H57" s="726">
        <v>82</v>
      </c>
      <c r="I57" s="727"/>
      <c r="J57" s="1120"/>
    </row>
    <row r="58" spans="1:10">
      <c r="A58" s="181"/>
      <c r="B58" s="275" t="s">
        <v>99</v>
      </c>
      <c r="C58" s="724">
        <v>2272</v>
      </c>
      <c r="D58" s="725">
        <v>-1247</v>
      </c>
      <c r="E58" s="725">
        <f>C58+D58</f>
        <v>1025</v>
      </c>
      <c r="F58" s="725">
        <v>27194</v>
      </c>
      <c r="G58" s="138">
        <v>1755395</v>
      </c>
      <c r="H58" s="726">
        <v>84</v>
      </c>
      <c r="I58" s="727"/>
      <c r="J58" s="1120"/>
    </row>
    <row r="59" spans="1:10">
      <c r="A59" s="181"/>
      <c r="B59" s="275" t="s">
        <v>100</v>
      </c>
      <c r="C59" s="724">
        <v>2740</v>
      </c>
      <c r="D59" s="725">
        <v>-1373</v>
      </c>
      <c r="E59" s="725">
        <f>C59+D59</f>
        <v>1367</v>
      </c>
      <c r="F59" s="725">
        <v>26690</v>
      </c>
      <c r="G59" s="138">
        <v>1807343</v>
      </c>
      <c r="H59" s="726">
        <v>84</v>
      </c>
      <c r="I59" s="727"/>
      <c r="J59" s="1120"/>
    </row>
    <row r="60" spans="1:10" ht="13.5" thickBot="1">
      <c r="A60" s="181"/>
      <c r="B60" s="275" t="s">
        <v>101</v>
      </c>
      <c r="C60" s="724">
        <v>2902</v>
      </c>
      <c r="D60" s="725">
        <v>-1552</v>
      </c>
      <c r="E60" s="725">
        <f>C60+D60</f>
        <v>1350</v>
      </c>
      <c r="F60" s="725">
        <v>33695</v>
      </c>
      <c r="G60" s="138">
        <v>1832197</v>
      </c>
      <c r="H60" s="726">
        <v>91</v>
      </c>
      <c r="I60" s="727">
        <v>20</v>
      </c>
      <c r="J60" s="1120"/>
    </row>
    <row r="61" spans="1:10" ht="13.5" thickTop="1">
      <c r="A61" s="181"/>
      <c r="B61" s="734"/>
      <c r="C61" s="735"/>
      <c r="D61" s="736"/>
      <c r="E61" s="736"/>
      <c r="F61" s="736"/>
      <c r="G61" s="737"/>
      <c r="H61" s="738"/>
      <c r="I61" s="739"/>
      <c r="J61" s="1121"/>
    </row>
    <row r="62" spans="1:10" ht="13.5" thickBot="1">
      <c r="A62" s="181"/>
      <c r="B62" s="275"/>
      <c r="C62" s="724">
        <f>SUM(C57:C60)</f>
        <v>10254</v>
      </c>
      <c r="D62" s="725">
        <f>SUM(D57:D60)</f>
        <v>-5303</v>
      </c>
      <c r="E62" s="725">
        <f>SUM(E57:E60)</f>
        <v>4951</v>
      </c>
      <c r="F62" s="725"/>
      <c r="G62" s="138"/>
      <c r="H62" s="726"/>
      <c r="I62" s="727"/>
      <c r="J62" s="1120"/>
    </row>
    <row r="63" spans="1:10" ht="13.5" thickTop="1">
      <c r="A63" s="181"/>
      <c r="B63" s="733" t="s">
        <v>108</v>
      </c>
      <c r="C63" s="720"/>
      <c r="D63" s="721"/>
      <c r="E63" s="721"/>
      <c r="F63" s="721"/>
      <c r="G63" s="139"/>
      <c r="H63" s="722"/>
      <c r="I63" s="723"/>
      <c r="J63" s="1120"/>
    </row>
    <row r="64" spans="1:10">
      <c r="A64" s="181"/>
      <c r="B64" s="275" t="s">
        <v>98</v>
      </c>
      <c r="C64" s="724">
        <v>3708</v>
      </c>
      <c r="D64" s="725">
        <v>-2013</v>
      </c>
      <c r="E64" s="725">
        <f>C64+D64</f>
        <v>1695</v>
      </c>
      <c r="F64" s="725">
        <v>37273</v>
      </c>
      <c r="G64" s="138">
        <v>1870392</v>
      </c>
      <c r="H64" s="726">
        <v>92</v>
      </c>
      <c r="I64" s="727"/>
      <c r="J64" s="1120"/>
    </row>
    <row r="65" spans="1:10">
      <c r="A65" s="181"/>
      <c r="B65" s="275" t="s">
        <v>99</v>
      </c>
      <c r="C65" s="724">
        <v>4408</v>
      </c>
      <c r="D65" s="725">
        <v>-2512</v>
      </c>
      <c r="E65" s="725">
        <v>1896</v>
      </c>
      <c r="F65" s="725">
        <v>40264</v>
      </c>
      <c r="G65" s="138">
        <v>1974995</v>
      </c>
      <c r="H65" s="726">
        <v>99</v>
      </c>
      <c r="I65" s="727"/>
      <c r="J65" s="1120"/>
    </row>
    <row r="66" spans="1:10">
      <c r="A66" s="181"/>
      <c r="B66" s="275" t="s">
        <v>100</v>
      </c>
      <c r="C66" s="724">
        <v>4036</v>
      </c>
      <c r="D66" s="725">
        <v>-2204</v>
      </c>
      <c r="E66" s="725">
        <v>1833</v>
      </c>
      <c r="F66" s="725">
        <v>42292</v>
      </c>
      <c r="G66" s="138">
        <v>2017304</v>
      </c>
      <c r="H66" s="726">
        <v>102</v>
      </c>
      <c r="I66" s="727"/>
      <c r="J66" s="1120"/>
    </row>
    <row r="67" spans="1:10" ht="13.5" thickBot="1">
      <c r="A67" s="181"/>
      <c r="B67" s="275" t="s">
        <v>101</v>
      </c>
      <c r="C67" s="724">
        <v>4731</v>
      </c>
      <c r="D67" s="725">
        <v>-2362</v>
      </c>
      <c r="E67" s="725">
        <v>2369</v>
      </c>
      <c r="F67" s="740" t="s">
        <v>109</v>
      </c>
      <c r="G67" s="138">
        <v>2110043</v>
      </c>
      <c r="H67" s="726">
        <v>107</v>
      </c>
      <c r="I67" s="727">
        <v>21</v>
      </c>
      <c r="J67" s="1120"/>
    </row>
    <row r="68" spans="1:10" ht="13.5" thickTop="1">
      <c r="A68" s="181"/>
      <c r="B68" s="275"/>
      <c r="C68" s="720"/>
      <c r="D68" s="721"/>
      <c r="E68" s="721"/>
      <c r="F68" s="721"/>
      <c r="G68" s="139"/>
      <c r="H68" s="722"/>
      <c r="I68" s="723"/>
      <c r="J68" s="1120"/>
    </row>
    <row r="69" spans="1:10" ht="13.5" thickBot="1">
      <c r="A69" s="181"/>
      <c r="B69" s="275"/>
      <c r="C69" s="724">
        <f>SUM(C64:C67)</f>
        <v>16883</v>
      </c>
      <c r="D69" s="725">
        <f>SUM(D64:D67)</f>
        <v>-9091</v>
      </c>
      <c r="E69" s="740" t="s">
        <v>110</v>
      </c>
      <c r="F69" s="725"/>
      <c r="G69" s="138"/>
      <c r="H69" s="726"/>
      <c r="I69" s="727"/>
      <c r="J69" s="1120"/>
    </row>
    <row r="70" spans="1:10" ht="13.5" thickTop="1">
      <c r="A70" s="181"/>
      <c r="B70" s="719">
        <v>1997</v>
      </c>
      <c r="C70" s="720"/>
      <c r="D70" s="721"/>
      <c r="E70" s="721"/>
      <c r="F70" s="721"/>
      <c r="G70" s="139"/>
      <c r="H70" s="722"/>
      <c r="I70" s="723"/>
      <c r="J70" s="1120"/>
    </row>
    <row r="71" spans="1:10">
      <c r="A71" s="181"/>
      <c r="B71" s="275" t="s">
        <v>98</v>
      </c>
      <c r="C71" s="724">
        <v>6313</v>
      </c>
      <c r="D71" s="725">
        <v>-3528</v>
      </c>
      <c r="E71" s="725">
        <v>2785</v>
      </c>
      <c r="F71" s="725">
        <v>48850</v>
      </c>
      <c r="G71" s="138">
        <v>2154867</v>
      </c>
      <c r="H71" s="726">
        <v>111</v>
      </c>
      <c r="I71" s="727"/>
      <c r="J71" s="1120"/>
    </row>
    <row r="72" spans="1:10">
      <c r="A72" s="181"/>
      <c r="B72" s="275" t="s">
        <v>99</v>
      </c>
      <c r="C72" s="724">
        <v>10279</v>
      </c>
      <c r="D72" s="725">
        <v>-5533</v>
      </c>
      <c r="E72" s="725">
        <v>4746</v>
      </c>
      <c r="F72" s="725">
        <v>56727</v>
      </c>
      <c r="G72" s="138">
        <v>2212995</v>
      </c>
      <c r="H72" s="726">
        <v>124</v>
      </c>
      <c r="I72" s="727"/>
      <c r="J72" s="1120"/>
    </row>
    <row r="73" spans="1:10">
      <c r="A73" s="181"/>
      <c r="B73" s="275" t="s">
        <v>100</v>
      </c>
      <c r="C73" s="724">
        <v>14420</v>
      </c>
      <c r="D73" s="725">
        <v>-8441.4</v>
      </c>
      <c r="E73" s="725">
        <f>C73+D73</f>
        <v>5978.6</v>
      </c>
      <c r="F73" s="725">
        <v>61608.6</v>
      </c>
      <c r="G73" s="138">
        <v>2286875</v>
      </c>
      <c r="H73" s="726">
        <v>134</v>
      </c>
      <c r="I73" s="727"/>
      <c r="J73" s="1120"/>
    </row>
    <row r="74" spans="1:10" ht="13.5" thickBot="1">
      <c r="A74" s="181"/>
      <c r="B74" s="275" t="s">
        <v>101</v>
      </c>
      <c r="C74" s="724">
        <v>14536</v>
      </c>
      <c r="D74" s="725">
        <v>-9791.1</v>
      </c>
      <c r="E74" s="725">
        <v>4744.8999999999996</v>
      </c>
      <c r="F74" s="740">
        <v>61652.7</v>
      </c>
      <c r="G74" s="138">
        <v>2353676</v>
      </c>
      <c r="H74" s="726">
        <v>149</v>
      </c>
      <c r="I74" s="727">
        <v>25</v>
      </c>
      <c r="J74" s="1120"/>
    </row>
    <row r="75" spans="1:10" ht="13.5" thickTop="1">
      <c r="A75" s="181"/>
      <c r="B75" s="275"/>
      <c r="C75" s="720"/>
      <c r="D75" s="721"/>
      <c r="E75" s="721"/>
      <c r="F75" s="721"/>
      <c r="G75" s="139"/>
      <c r="H75" s="722"/>
      <c r="I75" s="723"/>
      <c r="J75" s="1120"/>
    </row>
    <row r="76" spans="1:10" ht="13.5" thickBot="1">
      <c r="A76" s="181"/>
      <c r="B76" s="277"/>
      <c r="C76" s="728">
        <f>SUM(C71:C74)</f>
        <v>45548</v>
      </c>
      <c r="D76" s="729">
        <f>SUM(D71:D74)</f>
        <v>-27293.5</v>
      </c>
      <c r="E76" s="729">
        <f>SUM(E71:E74)</f>
        <v>18254.5</v>
      </c>
      <c r="F76" s="729"/>
      <c r="G76" s="730"/>
      <c r="H76" s="731"/>
      <c r="I76" s="732"/>
      <c r="J76" s="1120"/>
    </row>
    <row r="77" spans="1:10" ht="13.5" thickTop="1">
      <c r="B77" s="719">
        <v>1998</v>
      </c>
      <c r="C77" s="720"/>
      <c r="D77" s="721"/>
      <c r="E77" s="721"/>
      <c r="F77" s="721"/>
      <c r="G77" s="139"/>
      <c r="H77" s="722"/>
      <c r="I77" s="723"/>
      <c r="J77" s="1120"/>
    </row>
    <row r="78" spans="1:10">
      <c r="B78" s="275" t="s">
        <v>98</v>
      </c>
      <c r="C78" s="724">
        <v>13548.8</v>
      </c>
      <c r="D78" s="725">
        <v>-9258.2000000000007</v>
      </c>
      <c r="E78" s="725">
        <f>C78+D78</f>
        <v>4290.5999999999985</v>
      </c>
      <c r="F78" s="740">
        <v>78454.100000000006</v>
      </c>
      <c r="G78" s="138">
        <v>2382220</v>
      </c>
      <c r="H78" s="726">
        <v>156</v>
      </c>
      <c r="I78" s="727">
        <v>26</v>
      </c>
      <c r="J78" s="1120"/>
    </row>
    <row r="79" spans="1:10">
      <c r="B79" s="275" t="s">
        <v>99</v>
      </c>
      <c r="C79" s="724">
        <v>16362.7</v>
      </c>
      <c r="D79" s="725">
        <v>-13955</v>
      </c>
      <c r="E79" s="725">
        <v>2407.6999999999998</v>
      </c>
      <c r="F79" s="740">
        <v>78817.600000000006</v>
      </c>
      <c r="G79" s="138">
        <v>2410499</v>
      </c>
      <c r="H79" s="726">
        <v>165</v>
      </c>
      <c r="I79" s="727">
        <v>26</v>
      </c>
      <c r="J79" s="1120"/>
    </row>
    <row r="80" spans="1:10">
      <c r="B80" s="275" t="s">
        <v>100</v>
      </c>
      <c r="C80" s="724">
        <v>16946.3</v>
      </c>
      <c r="D80" s="725">
        <v>-15220.5</v>
      </c>
      <c r="E80" s="725">
        <f>C80+D80</f>
        <v>1725.7999999999993</v>
      </c>
      <c r="F80" s="740">
        <v>61892.6</v>
      </c>
      <c r="G80" s="138">
        <v>2470455</v>
      </c>
      <c r="H80" s="726">
        <v>186</v>
      </c>
      <c r="I80" s="727">
        <v>26</v>
      </c>
      <c r="J80" s="1120"/>
    </row>
    <row r="81" spans="2:18" ht="13.5" thickBot="1">
      <c r="B81" s="275" t="s">
        <v>101</v>
      </c>
      <c r="C81" s="724">
        <v>17002</v>
      </c>
      <c r="D81" s="725">
        <v>-11486.9</v>
      </c>
      <c r="E81" s="725">
        <v>5515.1</v>
      </c>
      <c r="F81" s="740">
        <v>71279</v>
      </c>
      <c r="G81" s="138">
        <v>2500649</v>
      </c>
      <c r="H81" s="726">
        <v>204</v>
      </c>
      <c r="I81" s="727">
        <v>28</v>
      </c>
      <c r="J81" s="1120"/>
    </row>
    <row r="82" spans="2:18" ht="13.5" thickTop="1">
      <c r="B82" s="275"/>
      <c r="C82" s="741">
        <f>SUM(C78:C81)</f>
        <v>63859.8</v>
      </c>
      <c r="D82" s="742">
        <f>SUM(D78:D81)</f>
        <v>-49920.6</v>
      </c>
      <c r="E82" s="743">
        <f>SUM(E78:E81)</f>
        <v>13939.199999999999</v>
      </c>
      <c r="F82" s="721"/>
      <c r="G82" s="722"/>
      <c r="H82" s="722"/>
      <c r="I82" s="723"/>
      <c r="J82" s="1120"/>
    </row>
    <row r="83" spans="2:18" ht="13.5" thickBot="1">
      <c r="B83" s="277"/>
      <c r="C83" s="728"/>
      <c r="D83" s="729"/>
      <c r="E83" s="729"/>
      <c r="F83" s="729"/>
      <c r="G83" s="731"/>
      <c r="H83" s="731"/>
      <c r="I83" s="732"/>
      <c r="J83" s="1120"/>
    </row>
    <row r="84" spans="2:18" ht="13.5" thickTop="1">
      <c r="B84" s="719">
        <v>1999</v>
      </c>
      <c r="C84" s="720"/>
      <c r="D84" s="721"/>
      <c r="E84" s="721"/>
      <c r="F84" s="721"/>
      <c r="G84" s="139"/>
      <c r="H84" s="722"/>
      <c r="I84" s="723"/>
      <c r="J84" s="1120"/>
    </row>
    <row r="85" spans="2:18">
      <c r="B85" s="275" t="s">
        <v>98</v>
      </c>
      <c r="C85" s="724">
        <v>29630</v>
      </c>
      <c r="D85" s="725">
        <v>-16929.8</v>
      </c>
      <c r="E85" s="725">
        <f>C85+D85</f>
        <v>12700.2</v>
      </c>
      <c r="F85" s="740">
        <v>90655.9</v>
      </c>
      <c r="G85" s="138">
        <v>2471084</v>
      </c>
      <c r="H85" s="726">
        <v>221</v>
      </c>
      <c r="I85" s="727">
        <v>28</v>
      </c>
      <c r="J85" s="1120"/>
    </row>
    <row r="86" spans="2:18">
      <c r="B86" s="275" t="s">
        <v>99</v>
      </c>
      <c r="C86" s="724">
        <v>22338</v>
      </c>
      <c r="D86" s="725">
        <v>-18500</v>
      </c>
      <c r="E86" s="725">
        <f>C86+D86</f>
        <v>3838</v>
      </c>
      <c r="F86" s="740">
        <v>95674.1</v>
      </c>
      <c r="G86" s="138">
        <v>2412119</v>
      </c>
      <c r="H86" s="726">
        <v>225</v>
      </c>
      <c r="I86" s="727">
        <v>28</v>
      </c>
      <c r="J86" s="1120"/>
    </row>
    <row r="87" spans="2:18">
      <c r="B87" s="275" t="s">
        <v>100</v>
      </c>
      <c r="C87" s="724">
        <v>21890</v>
      </c>
      <c r="D87" s="725">
        <v>-17923</v>
      </c>
      <c r="E87" s="725">
        <v>3967</v>
      </c>
      <c r="F87" s="740">
        <v>93900</v>
      </c>
      <c r="G87" s="138">
        <v>2389833</v>
      </c>
      <c r="H87" s="726">
        <v>240</v>
      </c>
      <c r="I87" s="727">
        <v>30</v>
      </c>
      <c r="J87" s="1120"/>
    </row>
    <row r="88" spans="2:18" ht="13.5" thickBot="1">
      <c r="B88" s="275" t="s">
        <v>101</v>
      </c>
      <c r="C88" s="724">
        <v>27484</v>
      </c>
      <c r="D88" s="725">
        <v>-22416</v>
      </c>
      <c r="E88" s="725">
        <v>5071</v>
      </c>
      <c r="F88" s="740">
        <v>112217</v>
      </c>
      <c r="G88" s="138">
        <v>2390161</v>
      </c>
      <c r="H88" s="726">
        <v>260</v>
      </c>
      <c r="I88" s="727">
        <v>31</v>
      </c>
      <c r="J88" s="1120"/>
    </row>
    <row r="89" spans="2:18" ht="13.5" thickTop="1">
      <c r="B89" s="275"/>
      <c r="C89" s="741">
        <f>SUM(C85:C88)</f>
        <v>101342</v>
      </c>
      <c r="D89" s="742">
        <f>SUM(D85:D88)</f>
        <v>-75768.800000000003</v>
      </c>
      <c r="E89" s="743">
        <f>SUM(E85:E88)</f>
        <v>25576.2</v>
      </c>
      <c r="F89" s="721"/>
      <c r="G89" s="722"/>
      <c r="H89" s="722"/>
      <c r="I89" s="723"/>
      <c r="J89" s="1120"/>
    </row>
    <row r="90" spans="2:18" ht="13.5" thickBot="1">
      <c r="B90" s="277"/>
      <c r="C90" s="728"/>
      <c r="D90" s="729"/>
      <c r="E90" s="729"/>
      <c r="F90" s="729"/>
      <c r="G90" s="731"/>
      <c r="H90" s="731"/>
      <c r="I90" s="732"/>
      <c r="J90" s="1120"/>
    </row>
    <row r="91" spans="2:18" ht="13.5" thickTop="1">
      <c r="B91" s="719">
        <v>2000</v>
      </c>
      <c r="C91" s="720"/>
      <c r="D91" s="721"/>
      <c r="E91" s="721"/>
      <c r="F91" s="721"/>
      <c r="G91" s="139"/>
      <c r="H91" s="722"/>
      <c r="I91" s="723"/>
      <c r="J91" s="1120"/>
    </row>
    <row r="92" spans="2:18">
      <c r="B92" s="275" t="s">
        <v>98</v>
      </c>
      <c r="C92" s="1056">
        <v>28269</v>
      </c>
      <c r="D92" s="1059">
        <v>-22329</v>
      </c>
      <c r="E92" s="1057">
        <f>C92+D92</f>
        <v>5940</v>
      </c>
      <c r="F92" s="1058">
        <v>117339</v>
      </c>
      <c r="G92" s="1118">
        <v>2271327</v>
      </c>
      <c r="H92" s="1054">
        <v>273</v>
      </c>
      <c r="I92" s="1055">
        <v>31</v>
      </c>
      <c r="J92" s="181"/>
    </row>
    <row r="93" spans="2:18">
      <c r="B93" s="275" t="s">
        <v>99</v>
      </c>
      <c r="C93" s="724">
        <v>28489.3</v>
      </c>
      <c r="D93" s="725">
        <v>-22056</v>
      </c>
      <c r="E93" s="725">
        <f>C93+D93</f>
        <v>6433.2999999999993</v>
      </c>
      <c r="F93" s="740">
        <v>119688.5</v>
      </c>
      <c r="G93" s="138">
        <v>2271028</v>
      </c>
      <c r="H93" s="726">
        <v>301</v>
      </c>
      <c r="I93" s="1060">
        <v>31</v>
      </c>
      <c r="J93" s="1122"/>
    </row>
    <row r="94" spans="2:18">
      <c r="B94" s="275" t="s">
        <v>100</v>
      </c>
      <c r="C94" s="724">
        <v>30063</v>
      </c>
      <c r="D94" s="725">
        <v>-25834</v>
      </c>
      <c r="E94" s="725">
        <f>C94+D94</f>
        <v>4229</v>
      </c>
      <c r="F94" s="740">
        <v>127206</v>
      </c>
      <c r="G94" s="138">
        <f>Summary!U25</f>
        <v>2271256</v>
      </c>
      <c r="H94" s="726">
        <f>Summary!Y25</f>
        <v>537</v>
      </c>
      <c r="I94" s="727">
        <v>30</v>
      </c>
      <c r="J94" s="1120"/>
    </row>
    <row r="95" spans="2:18" ht="13.5" thickBot="1">
      <c r="B95" s="275" t="s">
        <v>101</v>
      </c>
      <c r="C95" s="724">
        <v>26988</v>
      </c>
      <c r="D95" s="725">
        <v>-22781</v>
      </c>
      <c r="E95" s="725">
        <v>4206</v>
      </c>
      <c r="F95" s="740">
        <v>128384.7</v>
      </c>
      <c r="G95" s="138">
        <v>2059545</v>
      </c>
      <c r="H95" s="726">
        <v>334</v>
      </c>
      <c r="I95" s="727">
        <v>29</v>
      </c>
      <c r="J95" s="1120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41">
        <f>SUM(C92:C95)</f>
        <v>113809.3</v>
      </c>
      <c r="D96" s="741">
        <f>SUM(D92:D95)</f>
        <v>-93000</v>
      </c>
      <c r="E96" s="741">
        <f>SUM(E92:E95)</f>
        <v>20808.3</v>
      </c>
      <c r="F96" s="721"/>
      <c r="G96" s="722"/>
      <c r="H96" s="722"/>
      <c r="I96" s="723"/>
      <c r="J96" s="1120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28"/>
      <c r="D97" s="729"/>
      <c r="E97" s="729"/>
      <c r="F97" s="729"/>
      <c r="G97" s="731"/>
      <c r="H97" s="731"/>
      <c r="I97" s="732"/>
      <c r="J97" s="1120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127"/>
      <c r="C98" s="743"/>
      <c r="D98" s="743"/>
      <c r="E98" s="743"/>
      <c r="F98" s="743"/>
      <c r="G98" s="1128"/>
      <c r="H98" s="1129"/>
      <c r="I98" s="1129"/>
      <c r="J98" s="1120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123"/>
      <c r="D99" s="1124"/>
      <c r="E99" s="1123"/>
      <c r="F99" s="1123"/>
      <c r="G99" s="1123"/>
      <c r="H99" s="255"/>
    </row>
    <row r="100" spans="2:18" s="181" customFormat="1">
      <c r="B100" s="184"/>
      <c r="C100" s="271"/>
      <c r="D100" s="271"/>
      <c r="E100" s="271"/>
      <c r="F100" s="1125"/>
      <c r="G100" s="1126"/>
      <c r="H100" s="1120"/>
      <c r="I100" s="1122"/>
      <c r="J100" s="1122"/>
    </row>
    <row r="101" spans="2:18" s="181" customFormat="1">
      <c r="B101" s="184"/>
      <c r="C101" s="271"/>
      <c r="D101" s="271"/>
      <c r="E101" s="271"/>
      <c r="F101" s="1125"/>
      <c r="G101" s="1126"/>
      <c r="H101" s="1120"/>
      <c r="I101" s="1120"/>
      <c r="J101" s="1120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125"/>
      <c r="G102" s="1126"/>
      <c r="H102" s="1120"/>
      <c r="I102" s="1120"/>
      <c r="J102" s="1120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120"/>
      <c r="H104" s="1120"/>
      <c r="I104" s="1120"/>
      <c r="J104" s="1120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FAA" sheet="1" objects="1" scenarios="1"/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>&amp;CASSOCIATION OF COLLECTIVE INVESTMENTS
QUARTERLY REPORT</oddHeader>
    <oddFooter>&amp;RPage 12 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>
      <selection activeCell="D21" sqref="D21"/>
    </sheetView>
  </sheetViews>
  <sheetFormatPr defaultRowHeight="14.25"/>
  <cols>
    <col min="1" max="1" width="4.140625" style="955" customWidth="1"/>
    <col min="2" max="2" width="38.7109375" style="810" customWidth="1"/>
    <col min="3" max="3" width="11.140625" style="810" hidden="1" customWidth="1"/>
    <col min="4" max="4" width="9.140625" style="810" hidden="1" customWidth="1"/>
    <col min="5" max="5" width="10.28515625" style="810" hidden="1" customWidth="1"/>
    <col min="6" max="7" width="9.140625" style="810" hidden="1" customWidth="1"/>
    <col min="8" max="8" width="17" style="810" customWidth="1"/>
    <col min="9" max="9" width="6.5703125" style="810" customWidth="1"/>
    <col min="10" max="10" width="11" style="810" customWidth="1"/>
    <col min="11" max="11" width="11.7109375" style="810" customWidth="1"/>
    <col min="12" max="12" width="5.85546875" style="810" customWidth="1"/>
    <col min="13" max="13" width="13.28515625" style="810" customWidth="1"/>
    <col min="14" max="14" width="5.7109375" style="810" customWidth="1"/>
    <col min="15" max="15" width="9.7109375" style="810" customWidth="1"/>
    <col min="16" max="16" width="43.5703125" style="810" customWidth="1"/>
    <col min="17" max="17" width="12.7109375" style="810" customWidth="1"/>
    <col min="18" max="18" width="5.5703125" style="811" customWidth="1"/>
    <col min="19" max="19" width="12.7109375" style="810" customWidth="1"/>
    <col min="20" max="20" width="7.28515625" style="810" customWidth="1"/>
    <col min="21" max="16384" width="9.140625" style="810"/>
  </cols>
  <sheetData>
    <row r="1" spans="1:20" ht="15">
      <c r="A1" s="808"/>
      <c r="B1" s="809" t="s">
        <v>38</v>
      </c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T1" s="812" t="str">
        <f>Summary!V1</f>
        <v>QUARTER ENDED 31 MARCH 2005</v>
      </c>
    </row>
    <row r="2" spans="1:20" ht="15">
      <c r="A2" s="808"/>
      <c r="B2" s="809" t="s">
        <v>111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</row>
    <row r="3" spans="1:20" ht="15.75" thickBot="1">
      <c r="A3" s="808" t="s">
        <v>2</v>
      </c>
      <c r="B3" s="813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</row>
    <row r="4" spans="1:20" ht="15">
      <c r="A4" s="808"/>
      <c r="B4" s="814"/>
      <c r="C4" s="815"/>
      <c r="D4" s="816" t="s">
        <v>112</v>
      </c>
      <c r="E4" s="816"/>
      <c r="F4" s="816"/>
      <c r="G4" s="817"/>
      <c r="H4" s="818"/>
      <c r="I4" s="816"/>
      <c r="J4" s="816" t="s">
        <v>113</v>
      </c>
      <c r="K4" s="816"/>
      <c r="L4" s="816"/>
      <c r="M4" s="819"/>
      <c r="N4" s="820"/>
      <c r="O4" s="820"/>
      <c r="P4" s="559"/>
      <c r="Q4" s="570" t="s">
        <v>62</v>
      </c>
      <c r="R4" s="568"/>
      <c r="S4" s="565"/>
      <c r="T4" s="566"/>
    </row>
    <row r="5" spans="1:20" ht="15">
      <c r="A5" s="808"/>
      <c r="B5" s="821"/>
      <c r="C5" s="822"/>
      <c r="D5" s="823" t="s">
        <v>114</v>
      </c>
      <c r="E5" s="823"/>
      <c r="F5" s="823"/>
      <c r="G5" s="824"/>
      <c r="H5" s="825"/>
      <c r="I5" s="823"/>
      <c r="J5" s="823" t="s">
        <v>115</v>
      </c>
      <c r="K5" s="823"/>
      <c r="L5" s="823"/>
      <c r="M5" s="826"/>
      <c r="N5" s="820"/>
      <c r="O5" s="820"/>
      <c r="P5" s="560"/>
      <c r="Q5" s="956" t="str">
        <f>Summary!C6</f>
        <v>31/03/2005</v>
      </c>
      <c r="R5" s="518"/>
      <c r="S5" s="589" t="str">
        <f>Summary!E6</f>
        <v>31/12/2004</v>
      </c>
      <c r="T5" s="572"/>
    </row>
    <row r="6" spans="1:20" ht="15.75" thickBot="1">
      <c r="A6" s="808"/>
      <c r="B6" s="827"/>
      <c r="C6" s="828" t="str">
        <f>[3]EQ!C6</f>
        <v xml:space="preserve">TOTAL </v>
      </c>
      <c r="D6" s="829"/>
      <c r="E6" s="830" t="str">
        <f>[3]EQ!E6</f>
        <v>ABSA GROWTH</v>
      </c>
      <c r="F6" s="831"/>
      <c r="G6" s="824"/>
      <c r="H6" s="957" t="s">
        <v>2</v>
      </c>
      <c r="I6" s="958" t="str">
        <f>Summary!C6</f>
        <v>31/03/2005</v>
      </c>
      <c r="J6" s="959"/>
      <c r="K6" s="960"/>
      <c r="L6" s="961" t="str">
        <f>Summary!E6</f>
        <v>31/12/2004</v>
      </c>
      <c r="M6" s="962"/>
      <c r="N6" s="820"/>
      <c r="O6" s="820"/>
      <c r="P6" s="832"/>
      <c r="Q6" s="833" t="s">
        <v>116</v>
      </c>
      <c r="R6" s="834" t="s">
        <v>22</v>
      </c>
      <c r="S6" s="835" t="s">
        <v>116</v>
      </c>
      <c r="T6" s="836" t="s">
        <v>22</v>
      </c>
    </row>
    <row r="7" spans="1:20" ht="15">
      <c r="A7" s="808"/>
      <c r="B7" s="827"/>
      <c r="C7" s="828" t="s">
        <v>116</v>
      </c>
      <c r="D7" s="837"/>
      <c r="E7" s="830" t="s">
        <v>116</v>
      </c>
      <c r="F7" s="830" t="s">
        <v>22</v>
      </c>
      <c r="G7" s="824"/>
      <c r="H7" s="838" t="s">
        <v>116</v>
      </c>
      <c r="I7" s="837" t="s">
        <v>22</v>
      </c>
      <c r="J7" s="839"/>
      <c r="K7" s="840" t="s">
        <v>116</v>
      </c>
      <c r="L7" s="840" t="s">
        <v>22</v>
      </c>
      <c r="M7" s="841"/>
      <c r="N7" s="820"/>
      <c r="O7" s="820"/>
      <c r="P7" s="561" t="s">
        <v>117</v>
      </c>
      <c r="Q7" s="460"/>
      <c r="R7" s="789"/>
      <c r="S7" s="842"/>
      <c r="T7" s="843"/>
    </row>
    <row r="8" spans="1:20" ht="15">
      <c r="A8" s="808"/>
      <c r="B8" s="844" t="s">
        <v>118</v>
      </c>
      <c r="C8" s="845"/>
      <c r="D8" s="846" t="s">
        <v>118</v>
      </c>
      <c r="E8" s="847"/>
      <c r="F8" s="847"/>
      <c r="G8" s="824"/>
      <c r="H8" s="848"/>
      <c r="I8" s="846"/>
      <c r="J8" s="846"/>
      <c r="K8" s="849"/>
      <c r="L8" s="849"/>
      <c r="M8" s="850"/>
      <c r="N8" s="820"/>
      <c r="O8" s="820"/>
      <c r="P8" s="562" t="s">
        <v>119</v>
      </c>
      <c r="Q8" s="895">
        <f>'Pru Low'!B7+'Pru Med'!B7+'Prud High'!B7+'FLEX LOC1'!B7+'TARGET ABS'!B7+PROPERTY!B7</f>
        <v>33908.802625170996</v>
      </c>
      <c r="R8" s="789">
        <f>Q8/$Q$11*100</f>
        <v>67.895263270795496</v>
      </c>
      <c r="S8" s="1027">
        <v>31611.539704591003</v>
      </c>
      <c r="T8" s="843">
        <v>67.862557697840515</v>
      </c>
    </row>
    <row r="9" spans="1:20" ht="15">
      <c r="A9" s="808"/>
      <c r="B9" s="827"/>
      <c r="C9" s="824"/>
      <c r="D9" s="851"/>
      <c r="E9" s="852"/>
      <c r="F9" s="852"/>
      <c r="G9" s="824"/>
      <c r="H9" s="853"/>
      <c r="I9" s="851"/>
      <c r="J9" s="851"/>
      <c r="K9" s="854"/>
      <c r="L9" s="854"/>
      <c r="M9" s="855"/>
      <c r="N9" s="820"/>
      <c r="O9" s="820"/>
      <c r="P9" s="562" t="s">
        <v>120</v>
      </c>
      <c r="Q9" s="895">
        <f>'Pru Low'!B8+'Pru Med'!B8+'Prud High'!B8+'FLEX LOC1'!B8+'TARGET ABS'!B8+PROPERTY!B8</f>
        <v>16028.909033191461</v>
      </c>
      <c r="R9" s="789">
        <f>Q9/$Q$11*100</f>
        <v>32.094527511989327</v>
      </c>
      <c r="S9" s="1027">
        <v>14945.762117402521</v>
      </c>
      <c r="T9" s="843">
        <v>32.085044053805618</v>
      </c>
    </row>
    <row r="10" spans="1:20" ht="15" thickBot="1">
      <c r="A10" s="808"/>
      <c r="B10" s="856" t="s">
        <v>119</v>
      </c>
      <c r="C10" s="824"/>
      <c r="D10" s="851" t="s">
        <v>119</v>
      </c>
      <c r="E10" s="852"/>
      <c r="F10" s="852"/>
      <c r="G10" s="824"/>
      <c r="H10" s="853">
        <f>EquA!B7+EquA!F7+EquA!N7+EquA!R7+EquB!B7+EquB!F7+EquB!J7+EquB!R7+EquB!V7+EquB!Z7</f>
        <v>82379.594653506007</v>
      </c>
      <c r="I10" s="851">
        <f>H10/$H$15*100</f>
        <v>94.675049519790889</v>
      </c>
      <c r="J10" s="851"/>
      <c r="K10" s="854">
        <v>79794.883334030121</v>
      </c>
      <c r="L10" s="854">
        <v>94.764524271038795</v>
      </c>
      <c r="M10" s="855"/>
      <c r="N10" s="820"/>
      <c r="O10" s="820"/>
      <c r="P10" s="563" t="s">
        <v>121</v>
      </c>
      <c r="Q10" s="895">
        <f>'Pru Low'!B9+'Pru Med'!B9+'Prud High'!B9+'FLEX LOC1'!B9+'TARGET ABS'!B9+PROPERTY!B9</f>
        <v>5.09877</v>
      </c>
      <c r="R10" s="789">
        <f>Q10/$Q$11*100</f>
        <v>1.0209217215185822E-2</v>
      </c>
      <c r="S10" s="1027">
        <v>24.408000000000001</v>
      </c>
      <c r="T10" s="843">
        <v>5.2398248353854489E-2</v>
      </c>
    </row>
    <row r="11" spans="1:20" ht="15.75" thickBot="1">
      <c r="A11" s="808"/>
      <c r="B11" s="856" t="s">
        <v>122</v>
      </c>
      <c r="C11" s="824"/>
      <c r="D11" s="851" t="s">
        <v>122</v>
      </c>
      <c r="E11" s="852"/>
      <c r="F11" s="852"/>
      <c r="G11" s="824"/>
      <c r="H11" s="853">
        <f>EquA!B8+EquA!F8+EquA!N8+EquA!R8+EquB!B8+EquB!F8+EquB!J8+EquB!R8+EquB!V8+EquB!Z8</f>
        <v>3875.4031787917647</v>
      </c>
      <c r="I11" s="851">
        <f>H11/$H$15*100</f>
        <v>4.4538212333343905</v>
      </c>
      <c r="J11" s="851"/>
      <c r="K11" s="854">
        <v>3535.3154771971272</v>
      </c>
      <c r="L11" s="854">
        <v>4.1985460138112547</v>
      </c>
      <c r="M11" s="855"/>
      <c r="N11" s="820"/>
      <c r="O11" s="820"/>
      <c r="P11" s="354" t="s">
        <v>123</v>
      </c>
      <c r="Q11" s="1026">
        <f>SUM(Q8:Q10)</f>
        <v>49942.810428362456</v>
      </c>
      <c r="R11" s="462">
        <f>SUM(R8:R10)</f>
        <v>100.00000000000001</v>
      </c>
      <c r="S11" s="1028">
        <v>46581.709821993529</v>
      </c>
      <c r="T11" s="857">
        <v>100</v>
      </c>
    </row>
    <row r="12" spans="1:20">
      <c r="A12" s="808"/>
      <c r="B12" s="856" t="s">
        <v>124</v>
      </c>
      <c r="C12" s="824"/>
      <c r="D12" s="851" t="s">
        <v>124</v>
      </c>
      <c r="E12" s="852"/>
      <c r="F12" s="852"/>
      <c r="G12" s="824"/>
      <c r="H12" s="853">
        <f>EquA!B9+EquA!F9+EquA!N9+EquA!R9+EquB!B9+EquB!F9+EquB!J9+EquB!R9+EquB!V9+EquB!Z9</f>
        <v>-3.8122466385822742</v>
      </c>
      <c r="I12" s="851">
        <f>H12/$H$15*100</f>
        <v>-4.3812383492235658E-3</v>
      </c>
      <c r="J12" s="851"/>
      <c r="K12" s="854">
        <v>4.8678069863661362</v>
      </c>
      <c r="L12" s="854">
        <v>5.7810149477278234E-3</v>
      </c>
      <c r="M12" s="855"/>
      <c r="N12" s="820"/>
      <c r="O12" s="820"/>
      <c r="P12" s="564" t="s">
        <v>125</v>
      </c>
      <c r="Q12" s="895"/>
      <c r="R12" s="789"/>
      <c r="S12" s="1027"/>
      <c r="T12" s="843"/>
    </row>
    <row r="13" spans="1:20">
      <c r="A13" s="808"/>
      <c r="B13" s="856" t="s">
        <v>126</v>
      </c>
      <c r="C13" s="824"/>
      <c r="D13" s="851" t="s">
        <v>126</v>
      </c>
      <c r="E13" s="852"/>
      <c r="F13" s="852"/>
      <c r="G13" s="824"/>
      <c r="H13" s="853">
        <f>EquA!B10+EquA!F10+EquA!N10+EquA!R10+EquB!B10+EquB!F10+EquB!J10+EquB!R10+EquB!V10+EquB!Z10</f>
        <v>468.72233437055212</v>
      </c>
      <c r="I13" s="851">
        <f>H13/$H$15*100</f>
        <v>0.53868085178391178</v>
      </c>
      <c r="J13" s="851"/>
      <c r="K13" s="854">
        <v>681.44401970195281</v>
      </c>
      <c r="L13" s="854">
        <v>0.80928394962462358</v>
      </c>
      <c r="M13" s="855"/>
      <c r="N13" s="820"/>
      <c r="O13" s="820"/>
      <c r="P13" s="563" t="s">
        <v>127</v>
      </c>
      <c r="Q13" s="895">
        <f>'Pru Low'!B12+'Pru Med'!B12+'Prud High'!B12+'FLEX LOC1'!B12+'TARGET ABS'!B12+PROPERTY!B12</f>
        <v>4941.20359353</v>
      </c>
      <c r="R13" s="791">
        <f>Q13/$Q$28*100</f>
        <v>14.67788700743322</v>
      </c>
      <c r="S13" s="1029">
        <v>4169.3142894299999</v>
      </c>
      <c r="T13" s="858">
        <v>13.340562491012079</v>
      </c>
    </row>
    <row r="14" spans="1:20" ht="15" thickBot="1">
      <c r="A14" s="808"/>
      <c r="B14" s="856" t="s">
        <v>128</v>
      </c>
      <c r="C14" s="824"/>
      <c r="D14" s="851" t="s">
        <v>128</v>
      </c>
      <c r="E14" s="852"/>
      <c r="F14" s="852"/>
      <c r="G14" s="824"/>
      <c r="H14" s="853">
        <f>EquA!B11+EquA!F11+EquA!N11+EquA!R11+EquB!B11+EquB!F11+EquB!J11+EquB!R11+EquB!V11+EquB!Z11</f>
        <v>293.08554694000003</v>
      </c>
      <c r="I14" s="851">
        <f>H14/$H$15*100</f>
        <v>0.33682963344003991</v>
      </c>
      <c r="J14" s="851"/>
      <c r="K14" s="854">
        <v>186.81750396000001</v>
      </c>
      <c r="L14" s="854">
        <v>0.22186475057758775</v>
      </c>
      <c r="M14" s="855"/>
      <c r="N14" s="820"/>
      <c r="O14" s="820"/>
      <c r="P14" s="563" t="s">
        <v>129</v>
      </c>
      <c r="Q14" s="895">
        <f>'Pru Low'!B13+'Pru Med'!B13+'Prud High'!B13+'FLEX LOC1'!B13+'TARGET ABS'!B13+PROPERTY!B13</f>
        <v>943.30730302000006</v>
      </c>
      <c r="R14" s="791">
        <f t="shared" ref="R14:R25" si="0">Q14/$Q$28*100</f>
        <v>2.8021023106887832</v>
      </c>
      <c r="S14" s="1029">
        <v>1072.1081733999999</v>
      </c>
      <c r="T14" s="858">
        <v>3.4304264662002386</v>
      </c>
    </row>
    <row r="15" spans="1:20" ht="15.75" thickTop="1">
      <c r="A15" s="808"/>
      <c r="B15" s="827" t="s">
        <v>18</v>
      </c>
      <c r="C15" s="859"/>
      <c r="D15" s="860" t="s">
        <v>18</v>
      </c>
      <c r="E15" s="861"/>
      <c r="F15" s="861"/>
      <c r="G15" s="824"/>
      <c r="H15" s="862">
        <f>SUM(H10:H14)</f>
        <v>87012.99346696974</v>
      </c>
      <c r="I15" s="863">
        <f>SUM(I10:I14)</f>
        <v>100.00000000000001</v>
      </c>
      <c r="J15" s="864"/>
      <c r="K15" s="865">
        <v>84203.32814187558</v>
      </c>
      <c r="L15" s="866">
        <v>100</v>
      </c>
      <c r="M15" s="867"/>
      <c r="N15" s="820"/>
      <c r="O15" s="820"/>
      <c r="P15" s="563" t="s">
        <v>130</v>
      </c>
      <c r="Q15" s="895">
        <f>'Pru Low'!B14+'Pru Med'!B14+'Prud High'!B14+'FLEX LOC1'!B14+'TARGET ABS'!B14+PROPERTY!B14</f>
        <v>900.32252302999996</v>
      </c>
      <c r="R15" s="791">
        <f t="shared" si="0"/>
        <v>2.6744156586838486</v>
      </c>
      <c r="S15" s="1029">
        <v>952.70793474999994</v>
      </c>
      <c r="T15" s="858">
        <v>3.0483813061147305</v>
      </c>
    </row>
    <row r="16" spans="1:20" ht="15.75" thickBot="1">
      <c r="A16" s="808"/>
      <c r="B16" s="868"/>
      <c r="C16" s="822" t="e">
        <f>SUM(#REF!+#REF!+#REF!+#REF!+#REF!)</f>
        <v>#REF!</v>
      </c>
      <c r="D16" s="869"/>
      <c r="E16" s="870" t="e">
        <v>#REF!</v>
      </c>
      <c r="F16" s="870">
        <v>100</v>
      </c>
      <c r="G16" s="822"/>
      <c r="H16" s="871"/>
      <c r="I16" s="872"/>
      <c r="J16" s="873"/>
      <c r="K16" s="874"/>
      <c r="L16" s="875"/>
      <c r="M16" s="876"/>
      <c r="N16" s="820"/>
      <c r="O16" s="820"/>
      <c r="P16" s="563" t="s">
        <v>131</v>
      </c>
      <c r="Q16" s="895">
        <f>'Pru Low'!B15+'Pru Med'!B15+'Prud High'!B15+'FLEX LOC1'!B15+'TARGET ABS'!B15+PROPERTY!B15</f>
        <v>473.70592798000001</v>
      </c>
      <c r="R16" s="791">
        <f t="shared" si="0"/>
        <v>1.4071474599318239</v>
      </c>
      <c r="S16" s="1029">
        <v>409.40651026</v>
      </c>
      <c r="T16" s="858">
        <v>1.3099787531482534</v>
      </c>
    </row>
    <row r="17" spans="1:20" ht="15.75" thickTop="1">
      <c r="A17" s="808"/>
      <c r="B17" s="877" t="s">
        <v>132</v>
      </c>
      <c r="C17" s="859"/>
      <c r="D17" s="860" t="s">
        <v>132</v>
      </c>
      <c r="E17" s="861"/>
      <c r="F17" s="861"/>
      <c r="G17" s="824"/>
      <c r="H17" s="862"/>
      <c r="I17" s="878"/>
      <c r="J17" s="879" t="s">
        <v>133</v>
      </c>
      <c r="K17" s="880"/>
      <c r="L17" s="880"/>
      <c r="M17" s="881" t="s">
        <v>133</v>
      </c>
      <c r="N17" s="820"/>
      <c r="O17" s="820"/>
      <c r="P17" s="563" t="s">
        <v>134</v>
      </c>
      <c r="Q17" s="895">
        <f>'Pru Low'!B16+'Pru Med'!B16+'Prud High'!B16+'FLEX LOC1'!B16+'TARGET ABS'!B16+PROPERTY!B16</f>
        <v>1916.7193520699998</v>
      </c>
      <c r="R17" s="791">
        <f t="shared" si="0"/>
        <v>5.6936310237209948</v>
      </c>
      <c r="S17" s="1029">
        <v>1947.0414771400001</v>
      </c>
      <c r="T17" s="858">
        <v>6.2299521444639545</v>
      </c>
    </row>
    <row r="18" spans="1:20" ht="15">
      <c r="A18" s="808"/>
      <c r="B18" s="827"/>
      <c r="C18" s="824"/>
      <c r="D18" s="851"/>
      <c r="E18" s="852"/>
      <c r="F18" s="852"/>
      <c r="G18" s="824"/>
      <c r="H18" s="853"/>
      <c r="I18" s="851"/>
      <c r="J18" s="882" t="s">
        <v>135</v>
      </c>
      <c r="K18" s="854"/>
      <c r="L18" s="854"/>
      <c r="M18" s="883" t="s">
        <v>135</v>
      </c>
      <c r="N18" s="820"/>
      <c r="O18" s="820"/>
      <c r="P18" s="563" t="s">
        <v>136</v>
      </c>
      <c r="Q18" s="895">
        <f>'Pru Low'!B17+'Pru Med'!B17+'Prud High'!B17+'FLEX LOC1'!B17+'TARGET ABS'!B17+PROPERTY!B17</f>
        <v>3578.94456545</v>
      </c>
      <c r="R18" s="791">
        <f t="shared" si="0"/>
        <v>10.631285059034342</v>
      </c>
      <c r="S18" s="1029">
        <v>3847.2556367099996</v>
      </c>
      <c r="T18" s="858">
        <v>12.310070835999499</v>
      </c>
    </row>
    <row r="19" spans="1:20">
      <c r="A19" s="808"/>
      <c r="B19" s="856" t="s">
        <v>137</v>
      </c>
      <c r="C19" s="824"/>
      <c r="D19" s="851" t="s">
        <v>137</v>
      </c>
      <c r="E19" s="852"/>
      <c r="F19" s="852"/>
      <c r="G19" s="824"/>
      <c r="H19" s="884">
        <f>EquA!B14+EquA!F14+EquA!N14+EquA!R14+EquB!B14+EquB!F14+EquB!J14+EquB!R14+EquB!V14+EquB!Z14</f>
        <v>0</v>
      </c>
      <c r="I19" s="810">
        <f t="shared" ref="I19:I25" si="1">H19/$H$43*100</f>
        <v>0</v>
      </c>
      <c r="J19" s="885">
        <f>53000000/B73*100</f>
        <v>1.9519273441082178E-3</v>
      </c>
      <c r="K19" s="854">
        <v>0</v>
      </c>
      <c r="L19" s="854">
        <v>0</v>
      </c>
      <c r="M19" s="886">
        <v>1.6365642748929219E-3</v>
      </c>
      <c r="N19" s="820"/>
      <c r="O19" s="820"/>
      <c r="P19" s="563" t="s">
        <v>138</v>
      </c>
      <c r="Q19" s="895">
        <f>'Pru Low'!B18+'Pru Med'!B18+'Prud High'!B18+'FLEX LOC1'!B18+'TARGET ABS'!B18+PROPERTY!B18</f>
        <v>1692.6113715500001</v>
      </c>
      <c r="R19" s="791">
        <f t="shared" si="0"/>
        <v>5.0279163747954225</v>
      </c>
      <c r="S19" s="1029">
        <v>1596.1128865999999</v>
      </c>
      <c r="T19" s="858">
        <v>5.1070852970664422</v>
      </c>
    </row>
    <row r="20" spans="1:20">
      <c r="A20" s="808"/>
      <c r="B20" s="856" t="s">
        <v>139</v>
      </c>
      <c r="C20" s="824"/>
      <c r="D20" s="851" t="s">
        <v>139</v>
      </c>
      <c r="E20" s="852"/>
      <c r="F20" s="852"/>
      <c r="G20" s="824"/>
      <c r="H20" s="884">
        <f>EquA!B15+EquA!F15+EquA!N15+EquA!R15+EquB!B15+EquB!F15+EquB!J15+EquB!R15+EquB!V15+EquB!Z15</f>
        <v>1881.94927955</v>
      </c>
      <c r="I20" s="810">
        <f t="shared" si="1"/>
        <v>2.2803311467378498</v>
      </c>
      <c r="J20" s="885">
        <f>119709000000/B73*100</f>
        <v>4.4087409516198237</v>
      </c>
      <c r="K20" s="854">
        <v>1710.9497670550002</v>
      </c>
      <c r="L20" s="854">
        <v>2.1457744245025197</v>
      </c>
      <c r="M20" s="886">
        <v>4.4290105176530732</v>
      </c>
      <c r="N20" s="820"/>
      <c r="O20" s="820"/>
      <c r="P20" s="563" t="s">
        <v>140</v>
      </c>
      <c r="Q20" s="895">
        <f>'Pru Low'!B19+'Pru Med'!B19+'Prud High'!B19+'FLEX LOC1'!B19+'TARGET ABS'!B19+PROPERTY!B19</f>
        <v>0</v>
      </c>
      <c r="R20" s="791">
        <f t="shared" si="0"/>
        <v>0</v>
      </c>
      <c r="S20" s="1029">
        <v>0</v>
      </c>
      <c r="T20" s="858">
        <v>0</v>
      </c>
    </row>
    <row r="21" spans="1:20" ht="15">
      <c r="A21" s="808"/>
      <c r="B21" s="856" t="s">
        <v>141</v>
      </c>
      <c r="C21" s="824" t="e">
        <f>H21+#REF!</f>
        <v>#REF!</v>
      </c>
      <c r="D21" s="851" t="s">
        <v>141</v>
      </c>
      <c r="E21" s="852" t="e">
        <v>#REF!</v>
      </c>
      <c r="F21" s="852">
        <v>1</v>
      </c>
      <c r="G21" s="824"/>
      <c r="H21" s="884">
        <f>EquA!B16+EquA!F16+EquA!N16+EquA!R16+EquB!B16+EquB!F16+EquB!J16+EquB!R16+EquB!V16+EquB!Z16</f>
        <v>2269.8679225300002</v>
      </c>
      <c r="I21" s="810">
        <f t="shared" si="1"/>
        <v>2.7503666432306617</v>
      </c>
      <c r="J21" s="885">
        <f>116742000000/B73*100</f>
        <v>4.2994698491675765</v>
      </c>
      <c r="K21" s="854">
        <v>1724.3722517000001</v>
      </c>
      <c r="L21" s="854">
        <v>2.1626081298626096</v>
      </c>
      <c r="M21" s="886">
        <v>4.0464051696727497</v>
      </c>
      <c r="N21" s="823"/>
      <c r="O21" s="820"/>
      <c r="P21" s="563" t="s">
        <v>142</v>
      </c>
      <c r="Q21" s="895">
        <f>'Pru Low'!B20+'Pru Med'!B20+'Prud High'!B20+'FLEX LOC1'!B20+'TARGET ABS'!B20+PROPERTY!B20</f>
        <v>16223.249773160001</v>
      </c>
      <c r="R21" s="791">
        <f t="shared" si="0"/>
        <v>48.191300470923096</v>
      </c>
      <c r="S21" s="1029">
        <v>15557.87304278</v>
      </c>
      <c r="T21" s="858">
        <v>49.780554581989492</v>
      </c>
    </row>
    <row r="22" spans="1:20">
      <c r="A22" s="808"/>
      <c r="B22" s="856" t="s">
        <v>143</v>
      </c>
      <c r="C22" s="824"/>
      <c r="D22" s="851" t="s">
        <v>143</v>
      </c>
      <c r="E22" s="852"/>
      <c r="F22" s="852"/>
      <c r="G22" s="824"/>
      <c r="H22" s="884">
        <f>EquA!B17+EquA!F17+EquA!N17+EquA!R17+EquB!B17+EquB!F17+EquB!J17+EquB!R17+EquB!V17+EquB!Z17</f>
        <v>1822.3093831100002</v>
      </c>
      <c r="I22" s="810">
        <f t="shared" si="1"/>
        <v>2.2080663333774861</v>
      </c>
      <c r="J22" s="885">
        <f>629000000/B73*100</f>
        <v>2.3165326404605075E-2</v>
      </c>
      <c r="K22" s="854">
        <v>1064.41338503</v>
      </c>
      <c r="L22" s="854">
        <v>1.3349258187906261</v>
      </c>
      <c r="M22" s="886">
        <v>2.5873301869735715E-2</v>
      </c>
      <c r="N22" s="820"/>
      <c r="O22" s="820"/>
      <c r="P22" s="563" t="s">
        <v>144</v>
      </c>
      <c r="Q22" s="895">
        <f>'Pru Low'!B21+'Pru Med'!B21+'Prud High'!B21+'FLEX LOC1'!B21+'TARGET ABS'!B21+PROPERTY!B21</f>
        <v>243.84155294999999</v>
      </c>
      <c r="R22" s="791">
        <f t="shared" si="0"/>
        <v>0.72433339249643192</v>
      </c>
      <c r="S22" s="1029">
        <v>262.34238069999998</v>
      </c>
      <c r="T22" s="858">
        <v>0.83941739116234826</v>
      </c>
    </row>
    <row r="23" spans="1:20">
      <c r="A23" s="808"/>
      <c r="B23" s="856" t="s">
        <v>145</v>
      </c>
      <c r="C23" s="824" t="s">
        <v>2</v>
      </c>
      <c r="D23" s="851" t="s">
        <v>145</v>
      </c>
      <c r="E23" s="852" t="s">
        <v>2</v>
      </c>
      <c r="F23" s="852">
        <v>8</v>
      </c>
      <c r="G23" s="824"/>
      <c r="H23" s="884">
        <f>EquA!B18+EquA!F18+EquA!N18+EquA!R18+EquB!B18+EquB!F18+EquB!J18+EquB!R18+EquB!V18+EquB!Z18</f>
        <v>153.58762469999999</v>
      </c>
      <c r="I23" s="810">
        <f t="shared" si="1"/>
        <v>0.1860999380603065</v>
      </c>
      <c r="J23" s="885">
        <f>1903000000/B73*100</f>
        <v>7.0085240298829024E-2</v>
      </c>
      <c r="K23" s="854">
        <v>165.72931899000002</v>
      </c>
      <c r="L23" s="854">
        <v>0.20784814430354348</v>
      </c>
      <c r="M23" s="886">
        <v>8.4283060156985487E-2</v>
      </c>
      <c r="N23" s="820"/>
      <c r="O23" s="820"/>
      <c r="P23" s="563" t="s">
        <v>146</v>
      </c>
      <c r="Q23" s="895">
        <f>'Pru Low'!B22+'Pru Med'!B22+'Prud High'!B22+'FLEX LOC1'!B22+'TARGET ABS'!B22+PROPERTY!B22</f>
        <v>0</v>
      </c>
      <c r="R23" s="791">
        <f t="shared" si="0"/>
        <v>0</v>
      </c>
      <c r="S23" s="1029">
        <v>0</v>
      </c>
      <c r="T23" s="858">
        <v>0</v>
      </c>
    </row>
    <row r="24" spans="1:20">
      <c r="A24" s="808"/>
      <c r="B24" s="856" t="s">
        <v>147</v>
      </c>
      <c r="C24" s="824"/>
      <c r="D24" s="851" t="s">
        <v>147</v>
      </c>
      <c r="E24" s="852"/>
      <c r="F24" s="852"/>
      <c r="G24" s="824"/>
      <c r="H24" s="884">
        <f>EquA!B19+EquA!F19+EquA!N19+EquA!R19+EquB!B19+EquB!F19+EquB!J19+EquB!R19+EquB!V19+EquB!Z19</f>
        <v>6891.0640420800009</v>
      </c>
      <c r="I24" s="810">
        <f t="shared" si="1"/>
        <v>8.3498041844558433</v>
      </c>
      <c r="J24" s="885">
        <f>469495000000/B73*100</f>
        <v>17.290945819284673</v>
      </c>
      <c r="K24" s="854">
        <v>5920.5299720200001</v>
      </c>
      <c r="L24" s="854">
        <v>7.4251868979931013</v>
      </c>
      <c r="M24" s="886">
        <v>15.329931357818413</v>
      </c>
      <c r="N24" s="820"/>
      <c r="O24" s="820"/>
      <c r="P24" s="563" t="s">
        <v>148</v>
      </c>
      <c r="Q24" s="895">
        <f>'Pru Low'!B23+'Pru Med'!B23+'Prud High'!B23+'FLEX LOC1'!B23+'TARGET ABS'!B23+PROPERTY!B23</f>
        <v>3.2</v>
      </c>
      <c r="R24" s="791">
        <f t="shared" si="0"/>
        <v>9.5056270268417432E-3</v>
      </c>
      <c r="S24" s="1029">
        <v>3.8</v>
      </c>
      <c r="T24" s="858">
        <v>1.2158866889542274E-2</v>
      </c>
    </row>
    <row r="25" spans="1:20" ht="15" thickBot="1">
      <c r="A25" s="808"/>
      <c r="B25" s="856" t="s">
        <v>149</v>
      </c>
      <c r="C25" s="824"/>
      <c r="D25" s="851" t="s">
        <v>149</v>
      </c>
      <c r="E25" s="852"/>
      <c r="F25" s="852"/>
      <c r="G25" s="824"/>
      <c r="H25" s="884">
        <f>EquA!B20+EquA!F20+EquA!N20+EquA!R20+EquB!B20+EquB!F20+EquB!J20+EquB!R20+EquB!V20+EquB!Z20</f>
        <v>3262.0133585799995</v>
      </c>
      <c r="I25" s="810">
        <f t="shared" si="1"/>
        <v>3.9525351418735131</v>
      </c>
      <c r="J25" s="885">
        <f>98050000000/B73*100</f>
        <v>3.611065586600203</v>
      </c>
      <c r="K25" s="854">
        <v>2607.1777790000001</v>
      </c>
      <c r="L25" s="854">
        <v>3.2697718577319548</v>
      </c>
      <c r="M25" s="886">
        <v>3.1782857534741922</v>
      </c>
      <c r="N25" s="820"/>
      <c r="O25" s="820"/>
      <c r="P25" s="563" t="s">
        <v>150</v>
      </c>
      <c r="Q25" s="895">
        <f>'Pru Low'!B24+'Pru Med'!B24+'Prud High'!B24+'FLEX LOC1'!B24+'TARGET ABS'!B24+PROPERTY!B24</f>
        <v>1194.993575</v>
      </c>
      <c r="R25" s="791">
        <f t="shared" si="0"/>
        <v>3.5497385073194483</v>
      </c>
      <c r="S25" s="1029">
        <v>692.70214377000013</v>
      </c>
      <c r="T25" s="858">
        <v>2.2164403053157913</v>
      </c>
    </row>
    <row r="26" spans="1:20" ht="12.75" customHeight="1" thickBot="1">
      <c r="A26" s="808"/>
      <c r="B26" s="877" t="s">
        <v>151</v>
      </c>
      <c r="C26" s="815"/>
      <c r="D26" s="888" t="s">
        <v>151</v>
      </c>
      <c r="E26" s="889"/>
      <c r="F26" s="889"/>
      <c r="G26" s="815"/>
      <c r="H26" s="818">
        <f>SUM(H19:H25)</f>
        <v>16280.791610550001</v>
      </c>
      <c r="I26" s="888">
        <f>SUM(I19:I25)</f>
        <v>19.727203387735663</v>
      </c>
      <c r="J26" s="888">
        <f>SUM(J19:J25)</f>
        <v>29.705424700719817</v>
      </c>
      <c r="K26" s="890">
        <v>13193.172473795001</v>
      </c>
      <c r="L26" s="890">
        <v>16.546115273184355</v>
      </c>
      <c r="M26" s="891">
        <v>27.095425724920041</v>
      </c>
      <c r="N26" s="820"/>
      <c r="O26" s="820"/>
      <c r="P26" s="362" t="s">
        <v>152</v>
      </c>
      <c r="Q26" s="1026">
        <f>SUM(Q13:Q25)</f>
        <v>32112.099537740003</v>
      </c>
      <c r="R26" s="462">
        <f>SUM(R13:R25)</f>
        <v>95.389262892054262</v>
      </c>
      <c r="S26" s="1028">
        <v>30510.664475539998</v>
      </c>
      <c r="T26" s="857">
        <v>97.625028439362353</v>
      </c>
    </row>
    <row r="27" spans="1:20" ht="15.75" thickBot="1">
      <c r="A27" s="808"/>
      <c r="B27" s="877" t="s">
        <v>153</v>
      </c>
      <c r="C27" s="815"/>
      <c r="D27" s="888" t="s">
        <v>153</v>
      </c>
      <c r="E27" s="889"/>
      <c r="F27" s="889"/>
      <c r="G27" s="815"/>
      <c r="H27" s="818">
        <f>EquA!B26+EquA!F26+EquA!N26+EquA!R26+EquB!B26+EquB!F26+EquB!J26+EquB!R26+EquB!V26+EquB!Z26</f>
        <v>5383.2431932299996</v>
      </c>
      <c r="I27" s="888">
        <f>H27/$H$43*100</f>
        <v>6.5227991303368968</v>
      </c>
      <c r="J27" s="888">
        <f>99541000000/B73*100</f>
        <v>3.665977353959927</v>
      </c>
      <c r="K27" s="890">
        <v>5672.8955691000001</v>
      </c>
      <c r="L27" s="890">
        <v>7.114618125814995</v>
      </c>
      <c r="M27" s="891">
        <v>4.1179853737912806</v>
      </c>
      <c r="N27" s="820"/>
      <c r="O27" s="820"/>
      <c r="P27" s="362" t="s">
        <v>154</v>
      </c>
      <c r="Q27" s="895">
        <f>'Pru Low'!B26+'Pru Med'!B26+'Prud High'!B26+'FLEX LOC1'!B26+'TARGET ABS'!B27+PROPERTY!B26</f>
        <v>1552.1710144699998</v>
      </c>
      <c r="R27" s="462">
        <f>Q27/$Q$28*100</f>
        <v>4.6107371079457486</v>
      </c>
      <c r="S27" s="1028">
        <v>742.24777789000007</v>
      </c>
      <c r="T27" s="857">
        <v>2.3749715606376447</v>
      </c>
    </row>
    <row r="28" spans="1:20" ht="15.75" thickBot="1">
      <c r="A28" s="808"/>
      <c r="B28" s="877" t="s">
        <v>155</v>
      </c>
      <c r="C28" s="815"/>
      <c r="D28" s="888" t="s">
        <v>155</v>
      </c>
      <c r="E28" s="889"/>
      <c r="F28" s="889"/>
      <c r="G28" s="815"/>
      <c r="H28" s="818">
        <f>EquA!B31+EquA!F31+EquA!N31+EquA!R31+EquB!B31+EquB!F31+EquB!J31+EquB!R31+EquB!V31+EquB!Z31</f>
        <v>4556.3604748999996</v>
      </c>
      <c r="I28" s="888">
        <f t="shared" ref="I28:I39" si="2">H28/$H$43*100</f>
        <v>5.5208771137360957</v>
      </c>
      <c r="J28" s="888">
        <f>68219000000/B73*100</f>
        <v>2.5124251224097831</v>
      </c>
      <c r="K28" s="890">
        <v>4728.7398198299998</v>
      </c>
      <c r="L28" s="890">
        <v>5.9305124913066409</v>
      </c>
      <c r="M28" s="891">
        <v>2.7943555677475267</v>
      </c>
      <c r="N28" s="820"/>
      <c r="O28" s="820"/>
      <c r="P28" s="362" t="s">
        <v>156</v>
      </c>
      <c r="Q28" s="1026">
        <f>SUM(Q26:Q27)</f>
        <v>33664.27055221</v>
      </c>
      <c r="R28" s="462">
        <f>SUM(R26:R27)</f>
        <v>100.00000000000001</v>
      </c>
      <c r="S28" s="1028">
        <v>31252.912253429997</v>
      </c>
      <c r="T28" s="857">
        <v>100</v>
      </c>
    </row>
    <row r="29" spans="1:20" ht="15.75" thickBot="1">
      <c r="A29" s="808"/>
      <c r="B29" s="877" t="s">
        <v>157</v>
      </c>
      <c r="C29" s="815"/>
      <c r="D29" s="888" t="s">
        <v>157</v>
      </c>
      <c r="E29" s="889"/>
      <c r="F29" s="889"/>
      <c r="G29" s="815"/>
      <c r="H29" s="818">
        <f>EquA!B34+EquA!F34+EquA!N34+EquA!R34+EquB!B34+EquB!F34+EquB!J34+EquB!R34+EquB!V34+EquB!Z34</f>
        <v>2917.3862326799999</v>
      </c>
      <c r="I29" s="888">
        <f t="shared" si="2"/>
        <v>3.5349553602396391</v>
      </c>
      <c r="J29" s="888">
        <f>124744000000/B73*100</f>
        <v>4.5941740493101042</v>
      </c>
      <c r="K29" s="890">
        <v>2744.4084452700004</v>
      </c>
      <c r="L29" s="890">
        <v>3.4418786370247569</v>
      </c>
      <c r="M29" s="891">
        <v>4.6878993996147065</v>
      </c>
      <c r="N29" s="820"/>
      <c r="O29" s="820"/>
      <c r="P29" s="490" t="s">
        <v>158</v>
      </c>
      <c r="Q29" s="895"/>
      <c r="R29" s="789"/>
      <c r="S29" s="1027"/>
      <c r="T29" s="843"/>
    </row>
    <row r="30" spans="1:20" ht="15.75" thickBot="1">
      <c r="A30" s="808"/>
      <c r="B30" s="1329" t="s">
        <v>159</v>
      </c>
      <c r="C30" s="1330" t="e">
        <f>H30+#REF!</f>
        <v>#REF!</v>
      </c>
      <c r="D30" s="1331" t="s">
        <v>159</v>
      </c>
      <c r="E30" s="1332" t="e">
        <v>#REF!</v>
      </c>
      <c r="F30" s="1332">
        <v>42</v>
      </c>
      <c r="G30" s="1330"/>
      <c r="H30" s="1333">
        <f>EquA!B41+EquA!F41+EquA!N41+EquA!R41+EquB!B41+EquB!F41+EquB!J41+EquB!R41+EquB!V41+EquB!Z41</f>
        <v>6575.6248689599997</v>
      </c>
      <c r="I30" s="888">
        <f t="shared" si="2"/>
        <v>7.9675910296258854</v>
      </c>
      <c r="J30" s="1331">
        <f>173808000000/B73*100</f>
        <v>6.4011431665049274</v>
      </c>
      <c r="K30" s="1334">
        <v>6916.1258643899992</v>
      </c>
      <c r="L30" s="890">
        <v>8.6738057903317642</v>
      </c>
      <c r="M30" s="1335">
        <v>6.5213579431036743</v>
      </c>
      <c r="N30" s="820"/>
      <c r="O30" s="820"/>
      <c r="P30" s="563" t="s">
        <v>160</v>
      </c>
      <c r="Q30" s="895">
        <f>'Pru Low'!B29+'Pru Med'!B29+'Prud High'!B29+'FLEX LOC1'!B29+'TARGET ABS'!B30+PROPERTY!B29</f>
        <v>4222.7122411800001</v>
      </c>
      <c r="R30" s="791">
        <f>Q30/$Q$39*100</f>
        <v>28.177635986716826</v>
      </c>
      <c r="S30" s="1029">
        <v>3793.5689347000007</v>
      </c>
      <c r="T30" s="858">
        <v>26.302747366848973</v>
      </c>
    </row>
    <row r="31" spans="1:20" ht="15.75" thickBot="1">
      <c r="A31" s="808"/>
      <c r="B31" s="877" t="s">
        <v>161</v>
      </c>
      <c r="C31" s="815"/>
      <c r="D31" s="888" t="s">
        <v>161</v>
      </c>
      <c r="E31" s="889"/>
      <c r="F31" s="889"/>
      <c r="G31" s="815"/>
      <c r="H31" s="818">
        <f>EquA!B47+EquA!F47+EquA!N47+EquA!R47+EquB!B47+EquB!F47+EquB!J47+EquB!R47+EquB!V47+EquB!Z47</f>
        <v>13771.038820266</v>
      </c>
      <c r="I31" s="888">
        <f t="shared" si="2"/>
        <v>16.686171665740847</v>
      </c>
      <c r="J31" s="888">
        <f>198992000000/B73*100</f>
        <v>7.3286401143166504</v>
      </c>
      <c r="K31" s="890">
        <v>14327.789774500119</v>
      </c>
      <c r="L31" s="890">
        <v>17.969086790134135</v>
      </c>
      <c r="M31" s="891">
        <v>8.09725244237735</v>
      </c>
      <c r="N31" s="820"/>
      <c r="O31" s="820"/>
      <c r="P31" s="563" t="s">
        <v>162</v>
      </c>
      <c r="Q31" s="895">
        <f>'Pru Low'!B30+'Pru Med'!B30+'Prud High'!B30+'FLEX LOC1'!B30+'TARGET ABS'!B31+PROPERTY!B30</f>
        <v>659.00123764999989</v>
      </c>
      <c r="R31" s="791">
        <f t="shared" ref="R31:R36" si="3">Q31/$Q$39*100</f>
        <v>4.3974336702868939</v>
      </c>
      <c r="S31" s="1029">
        <v>395.00201883000005</v>
      </c>
      <c r="T31" s="858">
        <v>2.7387503666128672</v>
      </c>
    </row>
    <row r="32" spans="1:20" ht="15.75" thickBot="1">
      <c r="A32" s="808"/>
      <c r="B32" s="1329" t="s">
        <v>163</v>
      </c>
      <c r="C32" s="1330" t="e">
        <f>H32+#REF!</f>
        <v>#REF!</v>
      </c>
      <c r="D32" s="1331" t="s">
        <v>163</v>
      </c>
      <c r="E32" s="1332" t="e">
        <v>#REF!</v>
      </c>
      <c r="F32" s="1332">
        <v>42</v>
      </c>
      <c r="G32" s="1330"/>
      <c r="H32" s="1333">
        <f>EquA!B50+EquA!F50+EquA!N50+EquA!R50+EquB!B50+EquB!F50+EquB!J50+EquB!R50+EquB!V50+EquB!Z50</f>
        <v>6185.2805288499994</v>
      </c>
      <c r="I32" s="888">
        <f t="shared" si="2"/>
        <v>7.4946163504578553</v>
      </c>
      <c r="J32" s="1331">
        <f>161332000000/B73*100</f>
        <v>5.9416668354654156</v>
      </c>
      <c r="K32" s="1334">
        <v>5903.9210679500002</v>
      </c>
      <c r="L32" s="890">
        <v>7.4043569693425555</v>
      </c>
      <c r="M32" s="1335">
        <v>6.0275831218788376</v>
      </c>
      <c r="N32" s="823"/>
      <c r="O32" s="820"/>
      <c r="P32" s="563" t="s">
        <v>164</v>
      </c>
      <c r="Q32" s="895">
        <f>'Pru Low'!B31+'Pru Med'!B31+'Prud High'!B31+'FLEX LOC1'!B31+'TARGET ABS'!B32+PROPERTY!B31</f>
        <v>175.91901407999998</v>
      </c>
      <c r="R32" s="791">
        <f t="shared" si="3"/>
        <v>1.1738858010611601</v>
      </c>
      <c r="S32" s="1029">
        <v>143.42087157999998</v>
      </c>
      <c r="T32" s="858">
        <v>0.9944100179111024</v>
      </c>
    </row>
    <row r="33" spans="1:20" ht="15.75" thickBot="1">
      <c r="A33" s="808"/>
      <c r="B33" s="1329" t="s">
        <v>165</v>
      </c>
      <c r="C33" s="1330"/>
      <c r="D33" s="1331" t="s">
        <v>165</v>
      </c>
      <c r="E33" s="1332"/>
      <c r="F33" s="1332"/>
      <c r="G33" s="1330"/>
      <c r="H33" s="1333">
        <f>EquA!B54+EquA!F54+EquA!N54+EquA!R54+EquB!B54+EquB!F54+EquB!J54+EquB!R54+EquB!V54+EquB!Z54</f>
        <v>0</v>
      </c>
      <c r="I33" s="888">
        <f t="shared" si="2"/>
        <v>0</v>
      </c>
      <c r="J33" s="1331">
        <v>0</v>
      </c>
      <c r="K33" s="1334">
        <v>0</v>
      </c>
      <c r="L33" s="890">
        <v>0</v>
      </c>
      <c r="M33" s="1335">
        <v>0</v>
      </c>
      <c r="N33" s="823"/>
      <c r="O33" s="820"/>
      <c r="P33" s="563" t="s">
        <v>166</v>
      </c>
      <c r="Q33" s="895">
        <f>'Pru Low'!B32+'Pru Med'!B32+'Prud High'!B32+'FLEX LOC1'!B32+'TARGET ABS'!B33+PROPERTY!B32</f>
        <v>194.09933567000002</v>
      </c>
      <c r="R33" s="791">
        <f t="shared" si="3"/>
        <v>1.2952008361915952</v>
      </c>
      <c r="S33" s="1029">
        <v>167.72030523000001</v>
      </c>
      <c r="T33" s="858">
        <v>1.1628903791369629</v>
      </c>
    </row>
    <row r="34" spans="1:20" ht="15.75" thickBot="1">
      <c r="A34" s="808"/>
      <c r="B34" s="1329" t="s">
        <v>167</v>
      </c>
      <c r="C34" s="1330"/>
      <c r="D34" s="1331" t="s">
        <v>167</v>
      </c>
      <c r="E34" s="1332"/>
      <c r="F34" s="1332"/>
      <c r="G34" s="1330"/>
      <c r="H34" s="1336">
        <f>EquA!B62+EquA!F62+EquA!N62+EquA!R62+EquB!B62+EquB!F62+EquB!J62+EquB!R62+EquB!V62+EquB!Z62</f>
        <v>24635.776272160001</v>
      </c>
      <c r="I34" s="888">
        <f t="shared" si="2"/>
        <v>29.850819343497182</v>
      </c>
      <c r="J34" s="1331">
        <f>609818000000/B73*100</f>
        <v>22.458876021309155</v>
      </c>
      <c r="K34" s="1334">
        <v>24090.785367780001</v>
      </c>
      <c r="L34" s="890">
        <v>30.213272244304363</v>
      </c>
      <c r="M34" s="1335">
        <v>23.643794771722661</v>
      </c>
      <c r="N34" s="823"/>
      <c r="O34" s="820"/>
      <c r="P34" s="563" t="s">
        <v>168</v>
      </c>
      <c r="Q34" s="895">
        <f>'Pru Low'!B33+'Pru Med'!B33+'Prud High'!B33+'FLEX LOC1'!B33+'TARGET ABS'!B34+PROPERTY!B33</f>
        <v>7597.9592900499993</v>
      </c>
      <c r="R34" s="791">
        <f t="shared" si="3"/>
        <v>50.700241666738819</v>
      </c>
      <c r="S34" s="1029">
        <v>7284.869073079999</v>
      </c>
      <c r="T34" s="858">
        <v>50.509711073682475</v>
      </c>
    </row>
    <row r="35" spans="1:20" ht="15.75" thickBot="1">
      <c r="A35" s="808"/>
      <c r="B35" s="1329" t="s">
        <v>169</v>
      </c>
      <c r="C35" s="1330"/>
      <c r="D35" s="1331" t="s">
        <v>169</v>
      </c>
      <c r="E35" s="1332"/>
      <c r="F35" s="1332"/>
      <c r="G35" s="1330"/>
      <c r="H35" s="1336">
        <f>EquA!B65+EquA!F65+EquA!N65+EquA!R65+EquB!B65+EquB!F65+EquB!J65+EquB!R65+EquB!V65+EquB!Z65</f>
        <v>908.75443077000011</v>
      </c>
      <c r="I35" s="888">
        <f t="shared" si="2"/>
        <v>1.1011248048705979</v>
      </c>
      <c r="J35" s="1331">
        <f>13159000000/B73*100</f>
        <v>0.48463041360603842</v>
      </c>
      <c r="K35" s="1334">
        <v>953.49771304000001</v>
      </c>
      <c r="L35" s="890">
        <v>1.1958217861559837</v>
      </c>
      <c r="M35" s="1335">
        <v>0.54505383517148076</v>
      </c>
      <c r="N35" s="823"/>
      <c r="O35" s="820"/>
      <c r="P35" s="563" t="s">
        <v>170</v>
      </c>
      <c r="Q35" s="895">
        <f>'Pru Low'!B34+'Pru Med'!B34+'Prud High'!B34+'FLEX LOC1'!B34+'TARGET ABS'!B35+PROPERTY!B34</f>
        <v>739.26283084538647</v>
      </c>
      <c r="R35" s="791">
        <f t="shared" si="3"/>
        <v>4.9330093447831445</v>
      </c>
      <c r="S35" s="1029">
        <v>1219.8244026721329</v>
      </c>
      <c r="T35" s="858">
        <v>8.4576644441390272</v>
      </c>
    </row>
    <row r="36" spans="1:20" ht="15.75" thickBot="1">
      <c r="A36" s="808"/>
      <c r="B36" s="1329" t="s">
        <v>171</v>
      </c>
      <c r="C36" s="1330"/>
      <c r="D36" s="1331" t="s">
        <v>171</v>
      </c>
      <c r="E36" s="1332"/>
      <c r="F36" s="1332"/>
      <c r="G36" s="1330"/>
      <c r="H36" s="1336">
        <f>EquA!B66+EquA!F66+EquA!N66+EquA!R66+EquB!B66+EquB!F66+EquB!J66+EquB!R66+EquB!V66+EquB!Z66</f>
        <v>533.12987829999997</v>
      </c>
      <c r="I36" s="888">
        <f t="shared" si="2"/>
        <v>0.64598588280484515</v>
      </c>
      <c r="J36" s="1331">
        <f>457262000000/B73*100</f>
        <v>16.840418890973812</v>
      </c>
      <c r="K36" s="1334">
        <v>682.33262624999998</v>
      </c>
      <c r="L36" s="890">
        <v>0.85574218869736129</v>
      </c>
      <c r="M36" s="1335">
        <v>16.278671047463479</v>
      </c>
      <c r="N36" s="823"/>
      <c r="O36" s="820"/>
      <c r="P36" s="563" t="s">
        <v>172</v>
      </c>
      <c r="Q36" s="895">
        <f>'Pru Low'!B35+'Pru Med'!B35+'Prud High'!B35+'FLEX LOC1'!B35+'TARGET ABS'!B36+PROPERTY!B35</f>
        <v>924.05287880999992</v>
      </c>
      <c r="R36" s="791">
        <f t="shared" si="3"/>
        <v>6.1660904566658203</v>
      </c>
      <c r="S36" s="1029">
        <v>639.06859352999993</v>
      </c>
      <c r="T36" s="858">
        <v>4.4309883529337721</v>
      </c>
    </row>
    <row r="37" spans="1:20" ht="15.75" thickBot="1">
      <c r="A37" s="808"/>
      <c r="B37" s="1329" t="s">
        <v>173</v>
      </c>
      <c r="C37" s="1330"/>
      <c r="D37" s="1331" t="s">
        <v>173</v>
      </c>
      <c r="E37" s="1332"/>
      <c r="F37" s="1332"/>
      <c r="G37" s="1330"/>
      <c r="H37" s="1336">
        <f>EquA!B67+EquA!F67+EquA!N67+EquA!R67+EquB!B67+EquB!F67+EquB!J67+EquB!R67+EquB!V67+EquB!Z67</f>
        <v>5.0000000000000001E-3</v>
      </c>
      <c r="I37" s="888">
        <f t="shared" si="2"/>
        <v>6.0584288097368603E-6</v>
      </c>
      <c r="J37" s="1331">
        <v>0</v>
      </c>
      <c r="K37" s="1334">
        <v>6.0000000000000001E-3</v>
      </c>
      <c r="L37" s="890">
        <v>7.5248536192712489E-6</v>
      </c>
      <c r="M37" s="1335">
        <v>0</v>
      </c>
      <c r="N37" s="823"/>
      <c r="O37" s="820"/>
      <c r="P37" s="362" t="s">
        <v>174</v>
      </c>
      <c r="Q37" s="1026">
        <f>SUM(Q30:Q36)</f>
        <v>14513.006828285384</v>
      </c>
      <c r="R37" s="462">
        <f>SUM(R30:R36)</f>
        <v>96.843497762444258</v>
      </c>
      <c r="S37" s="1028">
        <v>13643.474199622133</v>
      </c>
      <c r="T37" s="887">
        <v>94.597162001265175</v>
      </c>
    </row>
    <row r="38" spans="1:20" ht="15.75" thickBot="1">
      <c r="A38" s="808"/>
      <c r="B38" s="1329" t="s">
        <v>175</v>
      </c>
      <c r="C38" s="1330" t="e">
        <f>H38+#REF!</f>
        <v>#REF!</v>
      </c>
      <c r="D38" s="1331" t="s">
        <v>175</v>
      </c>
      <c r="E38" s="1332" t="e">
        <v>#REF!</v>
      </c>
      <c r="F38" s="1332">
        <v>42</v>
      </c>
      <c r="G38" s="1330"/>
      <c r="H38" s="1336">
        <f>EquA!B68+EquA!F68+EquA!N68+EquA!R68+EquB!B68+EquB!F68+EquB!J68+EquB!R68+EquB!V68+EquB!Z68</f>
        <v>15.5</v>
      </c>
      <c r="I38" s="888">
        <f t="shared" si="2"/>
        <v>1.8781129310184268E-2</v>
      </c>
      <c r="J38" s="1331">
        <v>0</v>
      </c>
      <c r="K38" s="1334">
        <v>20.8</v>
      </c>
      <c r="L38" s="890">
        <v>2.6086159213473657E-2</v>
      </c>
      <c r="M38" s="1335">
        <v>0</v>
      </c>
      <c r="N38" s="823"/>
      <c r="O38" s="820"/>
      <c r="P38" s="362" t="s">
        <v>176</v>
      </c>
      <c r="Q38" s="895">
        <f>'Pru Low'!B37+'Pru Med'!B37+'Prud High'!B37+'FLEX LOC1'!B37+'TARGET ABS'!B38+PROPERTY!B37</f>
        <v>473.03473734000005</v>
      </c>
      <c r="R38" s="462">
        <f>Q38/Q39*100</f>
        <v>3.1565022375557499</v>
      </c>
      <c r="S38" s="1028">
        <v>779.23564810000005</v>
      </c>
      <c r="T38" s="887">
        <v>5.4028379987348183</v>
      </c>
    </row>
    <row r="39" spans="1:20" ht="15.75" thickBot="1">
      <c r="A39" s="808"/>
      <c r="B39" s="827" t="s">
        <v>177</v>
      </c>
      <c r="C39" s="822"/>
      <c r="D39" s="869" t="s">
        <v>177</v>
      </c>
      <c r="E39" s="870"/>
      <c r="F39" s="870"/>
      <c r="G39" s="822"/>
      <c r="H39" s="1336">
        <f>EquA!B69+EquA!F69+EquA!N69+EquA!R69+EquB!B69+EquB!F69+EquB!J69+EquB!R69+EquB!V69+EquB!Z69</f>
        <v>591.10185998000009</v>
      </c>
      <c r="I39" s="888">
        <f t="shared" si="2"/>
        <v>0.71622970759837523</v>
      </c>
      <c r="J39" s="869">
        <v>0</v>
      </c>
      <c r="K39" s="1327">
        <v>264.87529174999997</v>
      </c>
      <c r="L39" s="890">
        <v>0.33219129963008587</v>
      </c>
      <c r="M39" s="883">
        <v>0</v>
      </c>
      <c r="N39" s="823"/>
      <c r="O39" s="820"/>
      <c r="P39" s="362" t="s">
        <v>178</v>
      </c>
      <c r="Q39" s="1026">
        <f>SUM(Q37:Q38)</f>
        <v>14986.041565625384</v>
      </c>
      <c r="R39" s="462">
        <f>SUM(R37:R38)</f>
        <v>100.00000000000001</v>
      </c>
      <c r="S39" s="1028">
        <v>14422.709847722133</v>
      </c>
      <c r="T39" s="887">
        <v>100</v>
      </c>
    </row>
    <row r="40" spans="1:20" ht="15.75" thickBot="1">
      <c r="A40" s="808"/>
      <c r="B40" s="877" t="s">
        <v>179</v>
      </c>
      <c r="C40" s="815"/>
      <c r="D40" s="888" t="s">
        <v>179</v>
      </c>
      <c r="E40" s="889"/>
      <c r="F40" s="889"/>
      <c r="G40" s="815"/>
      <c r="H40" s="1336">
        <f>EquA!B70+EquA!F70+EquA!N70+EquA!R70+EquB!B70+EquB!F70+EquB!J70+EquB!R70+EquB!V70+EquB!Z70</f>
        <v>82353.993170646019</v>
      </c>
      <c r="I40" s="1331">
        <f>H40/H43*100</f>
        <v>99.787160964382892</v>
      </c>
      <c r="J40" s="1331">
        <f>SUM(J26:J39)</f>
        <v>99.933376668575619</v>
      </c>
      <c r="K40" s="1340">
        <v>79499.35001365513</v>
      </c>
      <c r="L40" s="1341">
        <v>99.703495279994101</v>
      </c>
      <c r="M40" s="1335">
        <v>99.809379227791027</v>
      </c>
      <c r="N40" s="823"/>
      <c r="O40" s="820"/>
      <c r="P40" s="460"/>
      <c r="Q40" s="460"/>
      <c r="R40" s="895"/>
      <c r="S40" s="794"/>
      <c r="T40" s="895"/>
    </row>
    <row r="41" spans="1:20" ht="15">
      <c r="A41" s="808"/>
      <c r="B41" s="827" t="s">
        <v>180</v>
      </c>
      <c r="C41" s="822"/>
      <c r="D41" s="869" t="s">
        <v>180</v>
      </c>
      <c r="E41" s="870"/>
      <c r="F41" s="870"/>
      <c r="G41" s="822"/>
      <c r="H41" s="1328">
        <f>EquA!B71+EquA!F71+EquA!N71+EquA!R71+EquB!B71+EquB!F71+EquB!J71+EquB!R71+EquB!V71+EquB!Z71</f>
        <v>175.65530792000001</v>
      </c>
      <c r="I41" s="1338">
        <f>H41/H43*100</f>
        <v>0.21283903561714548</v>
      </c>
      <c r="J41" s="823" t="s">
        <v>2</v>
      </c>
      <c r="K41" s="906">
        <v>236.42032258000003</v>
      </c>
      <c r="L41" s="883">
        <v>0.29650472000589823</v>
      </c>
      <c r="M41" s="823" t="s">
        <v>2</v>
      </c>
      <c r="N41" s="823"/>
      <c r="O41" s="820"/>
      <c r="P41" s="796" t="s">
        <v>181</v>
      </c>
      <c r="Q41" s="1326">
        <f>'Pru Low'!B44+'Pru Med'!B44+'Prud High'!B44+'FLEX LOC1'!B44+'TARGET ABS'!B45+PROPERTY!B40</f>
        <v>120902</v>
      </c>
      <c r="R41" s="896"/>
      <c r="S41" s="897">
        <v>99462</v>
      </c>
      <c r="T41" s="1452"/>
    </row>
    <row r="42" spans="1:20" ht="15.75" thickBot="1">
      <c r="A42" s="808"/>
      <c r="B42" s="827"/>
      <c r="C42" s="892" t="e">
        <f>H41+#REF!</f>
        <v>#REF!</v>
      </c>
      <c r="D42" s="893"/>
      <c r="E42" s="894" t="e">
        <v>#REF!</v>
      </c>
      <c r="F42" s="894">
        <v>3</v>
      </c>
      <c r="G42" s="892"/>
      <c r="I42" s="1339"/>
      <c r="J42" s="823"/>
      <c r="K42" s="909"/>
      <c r="L42" s="910"/>
      <c r="M42" s="823"/>
      <c r="N42" s="823"/>
      <c r="O42" s="820"/>
      <c r="P42" s="802" t="s">
        <v>182</v>
      </c>
      <c r="Q42" s="802">
        <f>Q11/Q41*1000000</f>
        <v>413085.06417067093</v>
      </c>
      <c r="R42" s="899"/>
      <c r="S42" s="900">
        <v>468336.74993458338</v>
      </c>
      <c r="T42" s="1453"/>
    </row>
    <row r="43" spans="1:20" ht="15.75" thickBot="1">
      <c r="A43" s="808"/>
      <c r="B43" s="827" t="s">
        <v>183</v>
      </c>
      <c r="C43" s="813"/>
      <c r="D43" s="813" t="s">
        <v>183</v>
      </c>
      <c r="E43" s="907"/>
      <c r="F43" s="907"/>
      <c r="G43" s="808"/>
      <c r="H43" s="1337">
        <f>EquA!B72+EquA!F72+EquA!N72+EquA!R72+EquB!B72+EquB!F72+EquB!J72+EquB!R72+EquB!V72+EquB!Z72</f>
        <v>82529.648478565985</v>
      </c>
      <c r="I43" s="912">
        <f>SUM(I40+I41)</f>
        <v>100.00000000000004</v>
      </c>
      <c r="J43" s="823" t="s">
        <v>2</v>
      </c>
      <c r="K43" s="913">
        <v>79735.770336235131</v>
      </c>
      <c r="L43" s="914">
        <v>100</v>
      </c>
      <c r="M43" s="820" t="s">
        <v>2</v>
      </c>
      <c r="N43" s="823"/>
      <c r="O43" s="820"/>
      <c r="P43" s="460"/>
      <c r="Q43" s="460"/>
      <c r="R43" s="895"/>
      <c r="S43" s="459"/>
      <c r="T43" s="895"/>
    </row>
    <row r="44" spans="1:20" ht="15">
      <c r="A44" s="808"/>
      <c r="B44" s="816"/>
      <c r="C44" s="813"/>
      <c r="D44" s="813"/>
      <c r="E44" s="907"/>
      <c r="F44" s="907"/>
      <c r="G44" s="808"/>
      <c r="M44" s="820"/>
      <c r="N44" s="823"/>
      <c r="O44" s="820"/>
      <c r="P44" s="567" t="s">
        <v>184</v>
      </c>
      <c r="Q44" s="582" t="str">
        <f>Summary!C6</f>
        <v>31/03/2005</v>
      </c>
      <c r="R44" s="568"/>
      <c r="S44" s="589" t="str">
        <f>Summary!E6</f>
        <v>31/12/2004</v>
      </c>
      <c r="T44" s="583"/>
    </row>
    <row r="45" spans="1:20" ht="15.75" thickBot="1">
      <c r="A45" s="808"/>
      <c r="B45" s="820"/>
      <c r="C45" s="892" t="e">
        <f>SUM(C41:C42)</f>
        <v>#REF!</v>
      </c>
      <c r="D45" s="893"/>
      <c r="E45" s="894" t="e">
        <v>#REF!</v>
      </c>
      <c r="F45" s="894">
        <v>81</v>
      </c>
      <c r="G45" s="911"/>
      <c r="H45" s="820"/>
      <c r="I45" s="820"/>
      <c r="J45" s="808"/>
      <c r="K45" s="820"/>
      <c r="L45" s="820"/>
      <c r="M45" s="820"/>
      <c r="N45" s="823"/>
      <c r="O45" s="820"/>
      <c r="P45" s="569"/>
      <c r="Q45" s="485"/>
      <c r="R45" s="518"/>
      <c r="S45" s="584"/>
      <c r="T45" s="585"/>
    </row>
    <row r="46" spans="1:20" ht="15.75" thickBot="1">
      <c r="A46" s="808"/>
      <c r="B46" s="814" t="s">
        <v>185</v>
      </c>
      <c r="C46" s="820"/>
      <c r="D46" s="820" t="s">
        <v>185</v>
      </c>
      <c r="E46" s="820"/>
      <c r="F46" s="820"/>
      <c r="G46" s="808"/>
      <c r="H46" s="818">
        <f>EquA!B74+EquA!F74+EquA!N74+EquA!R74+EquB!B74+EquB!F74+EquB!J74+EquB!R74+EquB!V74+EquB!Z74</f>
        <v>1288291</v>
      </c>
      <c r="I46" s="921"/>
      <c r="J46" s="820"/>
      <c r="K46" s="922">
        <v>1303679</v>
      </c>
      <c r="L46" s="923"/>
      <c r="M46" s="808"/>
      <c r="N46" s="813"/>
      <c r="O46" s="820"/>
      <c r="P46" s="562"/>
      <c r="Q46" s="902" t="s">
        <v>116</v>
      </c>
      <c r="R46" s="903" t="s">
        <v>22</v>
      </c>
      <c r="S46" s="904" t="s">
        <v>116</v>
      </c>
      <c r="T46" s="905" t="s">
        <v>22</v>
      </c>
    </row>
    <row r="47" spans="1:20" ht="15">
      <c r="A47" s="808"/>
      <c r="B47" s="856"/>
      <c r="C47" s="917"/>
      <c r="D47" s="917"/>
      <c r="E47" s="918"/>
      <c r="F47" s="919"/>
      <c r="G47" s="817"/>
      <c r="H47" s="927"/>
      <c r="I47" s="928"/>
      <c r="J47" s="820"/>
      <c r="K47" s="929"/>
      <c r="L47" s="930"/>
      <c r="M47" s="820"/>
      <c r="N47" s="813"/>
      <c r="O47" s="820"/>
      <c r="P47" s="490" t="s">
        <v>186</v>
      </c>
      <c r="Q47" s="895">
        <f>'Pru Low'!B50+'Pru Med'!B50+'Prud High'!B50+'FLEX LOC1'!B50+'TARGET ABS'!B51+PROPERTY!B46</f>
        <v>3139.4855735810002</v>
      </c>
      <c r="R47" s="789">
        <f>Q47/$Q$55*100</f>
        <v>21.563573321889155</v>
      </c>
      <c r="S47" s="1030">
        <v>2986.4817941631327</v>
      </c>
      <c r="T47" s="843">
        <v>21.966355521043361</v>
      </c>
    </row>
    <row r="48" spans="1:20">
      <c r="A48" s="808"/>
      <c r="B48" s="856" t="s">
        <v>187</v>
      </c>
      <c r="C48" s="820" t="e">
        <f>H47+#REF!</f>
        <v>#REF!</v>
      </c>
      <c r="D48" s="820" t="s">
        <v>187</v>
      </c>
      <c r="E48" s="852" t="e">
        <v>#REF!</v>
      </c>
      <c r="F48" s="924"/>
      <c r="G48" s="824"/>
      <c r="H48" s="927">
        <f>H15/H46*1000000</f>
        <v>67541.412201878105</v>
      </c>
      <c r="I48" s="928"/>
      <c r="J48" s="820"/>
      <c r="K48" s="929">
        <v>64589.003997054169</v>
      </c>
      <c r="L48" s="930"/>
      <c r="M48" s="820"/>
      <c r="N48" s="808"/>
      <c r="O48" s="820"/>
      <c r="P48" s="562" t="s">
        <v>188</v>
      </c>
      <c r="Q48" s="895">
        <f>'Pru Low'!B51+'Pru Med'!B51+'Prud High'!B51+'FLEX LOC1'!B51+'TARGET ABS'!B52+PROPERTY!B47</f>
        <v>5251.3591877453873</v>
      </c>
      <c r="R48" s="789">
        <f t="shared" ref="R48:R54" si="4">Q48/$Q$55*100</f>
        <v>36.06898844748023</v>
      </c>
      <c r="S48" s="1030">
        <v>5483.8175810700004</v>
      </c>
      <c r="T48" s="843">
        <v>40.334914089803327</v>
      </c>
    </row>
    <row r="49" spans="1:26" ht="15" thickBot="1">
      <c r="A49" s="808"/>
      <c r="B49" s="931"/>
      <c r="C49" s="820"/>
      <c r="D49" s="820"/>
      <c r="E49" s="852"/>
      <c r="F49" s="924"/>
      <c r="G49" s="824"/>
      <c r="H49" s="935"/>
      <c r="I49" s="936"/>
      <c r="J49" s="820"/>
      <c r="K49" s="937"/>
      <c r="L49" s="938"/>
      <c r="M49" s="820"/>
      <c r="N49" s="808"/>
      <c r="O49" s="820"/>
      <c r="P49" s="562" t="s">
        <v>189</v>
      </c>
      <c r="Q49" s="895">
        <f>'Pru Low'!B52+'Pru Med'!B52+'Prud High'!B52+'FLEX LOC1'!B52+'TARGET ABS'!B53+PROPERTY!B48</f>
        <v>661.62576999999999</v>
      </c>
      <c r="R49" s="789">
        <f t="shared" si="4"/>
        <v>4.5443801121764498</v>
      </c>
      <c r="S49" s="1030">
        <v>287.99232899999998</v>
      </c>
      <c r="T49" s="843">
        <v>2.1182589823622169</v>
      </c>
    </row>
    <row r="50" spans="1:26" ht="15" thickBot="1">
      <c r="A50" s="808"/>
      <c r="B50" s="820"/>
      <c r="C50" s="932" t="e">
        <f>H49+#REF!</f>
        <v>#REF!</v>
      </c>
      <c r="D50" s="932"/>
      <c r="E50" s="933" t="e">
        <v>#REF!</v>
      </c>
      <c r="F50" s="934"/>
      <c r="G50" s="911"/>
      <c r="H50" s="820" t="s">
        <v>2</v>
      </c>
      <c r="I50" s="820"/>
      <c r="J50" s="808"/>
      <c r="K50" s="820" t="s">
        <v>2</v>
      </c>
      <c r="L50" s="820"/>
      <c r="M50" s="820"/>
      <c r="N50" s="808"/>
      <c r="O50" s="820"/>
      <c r="P50" s="562" t="s">
        <v>190</v>
      </c>
      <c r="Q50" s="895">
        <f>'Pru Low'!B53+'Pru Med'!B53+'Prud High'!B53+'FLEX LOC1'!B53+'TARGET ABS'!B54+PROPERTY!B49</f>
        <v>1186.08178671</v>
      </c>
      <c r="R50" s="789">
        <f t="shared" si="4"/>
        <v>8.1466090459862723</v>
      </c>
      <c r="S50" s="1030">
        <v>460.49254799999994</v>
      </c>
      <c r="T50" s="843">
        <v>3.3870432573635125</v>
      </c>
    </row>
    <row r="51" spans="1:26" ht="15" thickBot="1">
      <c r="A51" s="808"/>
      <c r="B51" s="862" t="s">
        <v>91</v>
      </c>
      <c r="C51" s="820"/>
      <c r="D51" s="820" t="s">
        <v>91</v>
      </c>
      <c r="E51" s="820"/>
      <c r="F51" s="820"/>
      <c r="G51" s="808"/>
      <c r="H51" s="862"/>
      <c r="I51" s="921"/>
      <c r="J51" s="820"/>
      <c r="K51" s="922"/>
      <c r="L51" s="923"/>
      <c r="M51" s="808"/>
      <c r="N51" s="808"/>
      <c r="O51" s="808"/>
      <c r="P51" s="562" t="s">
        <v>191</v>
      </c>
      <c r="Q51" s="895">
        <f>'Pru Low'!B54+'Pru Med'!B54+'Prud High'!B54+'FLEX LOC1'!B54+'TARGET ABS'!B55+PROPERTY!B50</f>
        <v>1364.3352826199998</v>
      </c>
      <c r="R51" s="789">
        <f t="shared" si="4"/>
        <v>9.3709441285501356</v>
      </c>
      <c r="S51" s="1030">
        <v>1081.6246962300002</v>
      </c>
      <c r="T51" s="843">
        <v>7.9556328333106485</v>
      </c>
      <c r="U51" s="824"/>
      <c r="V51" s="820"/>
      <c r="W51" s="820"/>
      <c r="X51" s="820"/>
      <c r="Y51" s="920"/>
      <c r="Z51" s="920"/>
    </row>
    <row r="52" spans="1:26">
      <c r="A52" s="808"/>
      <c r="B52" s="853"/>
      <c r="C52" s="878"/>
      <c r="D52" s="917"/>
      <c r="E52" s="918"/>
      <c r="F52" s="919"/>
      <c r="G52" s="817"/>
      <c r="H52" s="927">
        <f>Summ3!G32</f>
        <v>9836.452000000003</v>
      </c>
      <c r="I52" s="928"/>
      <c r="J52" s="820"/>
      <c r="K52" s="929">
        <v>7544.5280000000021</v>
      </c>
      <c r="L52" s="930"/>
      <c r="M52" s="820"/>
      <c r="N52" s="808"/>
      <c r="O52" s="820"/>
      <c r="P52" s="562" t="s">
        <v>192</v>
      </c>
      <c r="Q52" s="895">
        <f>'Pru Low'!B55+'Pru Med'!B55+'Prud High'!B55+'FLEX LOC1'!B55+'TARGET ABS'!B56+PROPERTY!B51</f>
        <v>1483.0219206900001</v>
      </c>
      <c r="R52" s="789">
        <f t="shared" si="4"/>
        <v>10.186143931947143</v>
      </c>
      <c r="S52" s="1030">
        <v>2220.3987327799996</v>
      </c>
      <c r="T52" s="843">
        <v>16.331614027597656</v>
      </c>
      <c r="U52" s="824"/>
      <c r="V52" s="925"/>
      <c r="W52" s="925"/>
      <c r="X52" s="820"/>
      <c r="Y52" s="926"/>
      <c r="Z52" s="926"/>
    </row>
    <row r="53" spans="1:26">
      <c r="A53" s="808"/>
      <c r="B53" s="853" t="s">
        <v>92</v>
      </c>
      <c r="C53" s="851" t="e">
        <f>H52+#REF!</f>
        <v>#REF!</v>
      </c>
      <c r="D53" s="820" t="s">
        <v>92</v>
      </c>
      <c r="E53" s="852" t="e">
        <v>#REF!</v>
      </c>
      <c r="F53" s="924"/>
      <c r="G53" s="824"/>
      <c r="H53" s="927"/>
      <c r="I53" s="928"/>
      <c r="J53" s="820"/>
      <c r="K53" s="929"/>
      <c r="L53" s="930"/>
      <c r="M53" s="820"/>
      <c r="N53" s="808"/>
      <c r="O53" s="820"/>
      <c r="P53" s="562" t="s">
        <v>193</v>
      </c>
      <c r="Q53" s="895">
        <f>'Pru Low'!B56+'Pru Med'!B56+'Prud High'!B56+'FLEX LOC1'!B56+'TARGET ABS'!B57+PROPERTY!B52</f>
        <v>1048.12517185</v>
      </c>
      <c r="R53" s="789">
        <f t="shared" si="4"/>
        <v>7.1990533047506053</v>
      </c>
      <c r="S53" s="1030">
        <v>862.89230906000012</v>
      </c>
      <c r="T53" s="843">
        <v>6.346798856846009</v>
      </c>
      <c r="U53" s="824"/>
      <c r="V53" s="925"/>
      <c r="W53" s="925"/>
      <c r="X53" s="820"/>
      <c r="Y53" s="926"/>
      <c r="Z53" s="926"/>
    </row>
    <row r="54" spans="1:26" ht="15" thickBot="1">
      <c r="A54" s="808"/>
      <c r="B54" s="853"/>
      <c r="C54" s="851"/>
      <c r="D54" s="820"/>
      <c r="E54" s="852"/>
      <c r="F54" s="924"/>
      <c r="G54" s="824"/>
      <c r="H54" s="927">
        <f>Summ3!K32</f>
        <v>6877.0409999999993</v>
      </c>
      <c r="I54" s="928"/>
      <c r="J54" s="820"/>
      <c r="K54" s="929">
        <v>9862.93</v>
      </c>
      <c r="L54" s="930"/>
      <c r="M54" s="820"/>
      <c r="N54" s="808"/>
      <c r="O54" s="820"/>
      <c r="P54" s="562" t="s">
        <v>194</v>
      </c>
      <c r="Q54" s="895">
        <f>'Pru Low'!B57+'Pru Med'!B57+'Prud High'!B57+'FLEX LOC1'!B57+'TARGET ABS'!B58+PROPERTY!B53</f>
        <v>425.17368435999998</v>
      </c>
      <c r="R54" s="789">
        <f t="shared" si="4"/>
        <v>2.9203077072200059</v>
      </c>
      <c r="S54" s="1030">
        <v>212.00909900000005</v>
      </c>
      <c r="T54" s="843">
        <v>1.5593824316732778</v>
      </c>
      <c r="U54" s="824"/>
      <c r="V54" s="925"/>
      <c r="W54" s="925"/>
      <c r="X54" s="820"/>
      <c r="Y54" s="926"/>
      <c r="Z54" s="926"/>
    </row>
    <row r="55" spans="1:26" ht="15.75" thickBot="1">
      <c r="A55" s="808"/>
      <c r="B55" s="939" t="s">
        <v>195</v>
      </c>
      <c r="C55" s="851" t="e">
        <f>H54+#REF!</f>
        <v>#REF!</v>
      </c>
      <c r="D55" s="820" t="s">
        <v>195</v>
      </c>
      <c r="E55" s="852" t="e">
        <v>#REF!</v>
      </c>
      <c r="F55" s="924"/>
      <c r="G55" s="824"/>
      <c r="H55" s="947"/>
      <c r="I55" s="948"/>
      <c r="J55" s="820"/>
      <c r="K55" s="949"/>
      <c r="L55" s="950"/>
      <c r="M55" s="820"/>
      <c r="N55" s="808"/>
      <c r="O55" s="820"/>
      <c r="P55" s="362" t="s">
        <v>18</v>
      </c>
      <c r="Q55" s="1026">
        <f>SUM(Q47:Q54)</f>
        <v>14559.208377556388</v>
      </c>
      <c r="R55" s="462">
        <f>SUM(R47:R54)</f>
        <v>100</v>
      </c>
      <c r="S55" s="1031">
        <v>13595.709089303133</v>
      </c>
      <c r="T55" s="857">
        <v>100</v>
      </c>
      <c r="U55" s="824"/>
      <c r="V55" s="941"/>
      <c r="W55" s="941"/>
      <c r="X55" s="820"/>
      <c r="Y55" s="942"/>
      <c r="Z55" s="942"/>
    </row>
    <row r="56" spans="1:26" ht="15.75" thickBot="1">
      <c r="A56" s="808"/>
      <c r="B56" s="871"/>
      <c r="C56" s="839"/>
      <c r="D56" s="829"/>
      <c r="E56" s="940"/>
      <c r="F56" s="831"/>
      <c r="G56" s="824"/>
      <c r="H56" s="951">
        <f>H52-H54</f>
        <v>2959.4110000000037</v>
      </c>
      <c r="I56" s="952"/>
      <c r="J56" s="820"/>
      <c r="K56" s="953">
        <v>-2318.4019999999964</v>
      </c>
      <c r="L56" s="954"/>
      <c r="M56" s="820"/>
      <c r="N56" s="808"/>
      <c r="O56" s="808"/>
      <c r="P56" s="460"/>
      <c r="Q56" s="460"/>
      <c r="R56" s="895"/>
      <c r="S56" s="460"/>
      <c r="T56" s="945"/>
      <c r="U56" s="945"/>
      <c r="V56" s="945"/>
      <c r="W56" s="941"/>
      <c r="X56" s="820"/>
      <c r="Y56" s="946"/>
      <c r="Z56" s="942"/>
    </row>
    <row r="57" spans="1:26" ht="15.75" thickBot="1">
      <c r="A57" s="808"/>
      <c r="B57" s="820"/>
      <c r="C57" s="893" t="e">
        <f>C53-C55</f>
        <v>#REF!</v>
      </c>
      <c r="D57" s="943"/>
      <c r="E57" s="894" t="e">
        <v>#REF!</v>
      </c>
      <c r="F57" s="944"/>
      <c r="G57" s="911"/>
      <c r="H57" s="820"/>
      <c r="I57" s="820"/>
      <c r="J57" s="808"/>
      <c r="K57" s="820"/>
      <c r="L57" s="820"/>
      <c r="M57" s="820"/>
      <c r="N57" s="808"/>
      <c r="O57" s="820"/>
      <c r="P57" s="915"/>
      <c r="Q57" s="915"/>
      <c r="R57" s="916"/>
    </row>
    <row r="58" spans="1:26">
      <c r="A58" s="808"/>
      <c r="C58" s="820"/>
      <c r="D58" s="820"/>
      <c r="E58" s="820"/>
      <c r="F58" s="820"/>
      <c r="G58" s="808"/>
      <c r="M58" s="808"/>
      <c r="N58" s="808"/>
      <c r="O58" s="820"/>
      <c r="P58" s="862" t="s">
        <v>91</v>
      </c>
      <c r="Q58" s="878"/>
      <c r="R58" s="917"/>
      <c r="S58" s="918"/>
      <c r="T58" s="1468"/>
    </row>
    <row r="59" spans="1:26">
      <c r="A59" s="808"/>
      <c r="N59" s="808"/>
      <c r="O59" s="820"/>
      <c r="P59" s="853"/>
      <c r="Q59" s="851">
        <f>Summ3!G48</f>
        <v>7488.8739999999998</v>
      </c>
      <c r="R59" s="820"/>
      <c r="S59" s="852">
        <v>8571.9060000000009</v>
      </c>
      <c r="T59" s="1469"/>
    </row>
    <row r="60" spans="1:26">
      <c r="A60" s="808"/>
      <c r="N60" s="808"/>
      <c r="O60" s="820"/>
      <c r="P60" s="853" t="s">
        <v>92</v>
      </c>
      <c r="Q60" s="851"/>
      <c r="R60" s="820"/>
      <c r="S60" s="852"/>
      <c r="T60" s="1469"/>
    </row>
    <row r="61" spans="1:26">
      <c r="A61" s="808"/>
      <c r="B61" s="1413"/>
      <c r="H61" s="1413"/>
      <c r="N61" s="808"/>
      <c r="O61" s="820"/>
      <c r="P61" s="853"/>
      <c r="Q61" s="851">
        <f>Summ3!K48</f>
        <v>4866.9660000000003</v>
      </c>
      <c r="R61" s="820"/>
      <c r="S61" s="852">
        <v>4494.5550000000003</v>
      </c>
      <c r="T61" s="1469"/>
    </row>
    <row r="62" spans="1:26" ht="15">
      <c r="A62" s="808"/>
      <c r="N62" s="808"/>
      <c r="O62" s="820"/>
      <c r="P62" s="939" t="s">
        <v>195</v>
      </c>
      <c r="Q62" s="839"/>
      <c r="R62" s="829"/>
      <c r="S62" s="940"/>
      <c r="T62" s="1470"/>
    </row>
    <row r="63" spans="1:26" ht="15.75" thickBot="1">
      <c r="A63" s="808"/>
      <c r="N63" s="808"/>
      <c r="O63" s="808"/>
      <c r="P63" s="871"/>
      <c r="Q63" s="893">
        <f>Q59-Q61</f>
        <v>2621.9079999999994</v>
      </c>
      <c r="R63" s="943"/>
      <c r="S63" s="894">
        <v>4077.3510000000006</v>
      </c>
      <c r="T63" s="1471"/>
    </row>
    <row r="73" spans="1:8">
      <c r="A73" s="955" t="s">
        <v>196</v>
      </c>
      <c r="B73" s="810">
        <v>2715265000000</v>
      </c>
      <c r="H73" s="810">
        <v>590414835555</v>
      </c>
    </row>
    <row r="74" spans="1:8">
      <c r="H74" s="810">
        <f>H73/B73*100</f>
        <v>21.744280412961533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13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0.5703125" style="460" customWidth="1"/>
    <col min="2" max="2" width="9.7109375" style="460" customWidth="1"/>
    <col min="3" max="3" width="4.5703125" style="895" customWidth="1"/>
    <col min="4" max="4" width="9.7109375" style="460" customWidth="1"/>
    <col min="5" max="5" width="4.5703125" style="895" customWidth="1"/>
    <col min="6" max="6" width="9.7109375" style="460" customWidth="1"/>
    <col min="7" max="7" width="4.5703125" style="460" customWidth="1"/>
    <col min="8" max="8" width="10.140625" style="460" bestFit="1" customWidth="1"/>
    <col min="9" max="9" width="4.5703125" style="895" customWidth="1"/>
    <col min="10" max="10" width="9.7109375" style="460" hidden="1" customWidth="1"/>
    <col min="11" max="11" width="4.5703125" style="460" hidden="1" customWidth="1"/>
    <col min="12" max="12" width="9.7109375" style="460" hidden="1" customWidth="1"/>
    <col min="13" max="13" width="4.5703125" style="895" hidden="1" customWidth="1"/>
    <col min="14" max="14" width="9.7109375" style="460" customWidth="1"/>
    <col min="15" max="15" width="4.5703125" style="460" customWidth="1"/>
    <col min="16" max="16" width="9.7109375" style="460" customWidth="1"/>
    <col min="17" max="17" width="4.5703125" style="895" customWidth="1"/>
    <col min="18" max="18" width="9.7109375" style="460" customWidth="1"/>
    <col min="19" max="19" width="4.5703125" style="460" customWidth="1"/>
    <col min="20" max="20" width="9.7109375" style="460" customWidth="1"/>
    <col min="21" max="21" width="4.5703125" style="895" customWidth="1"/>
    <col min="22" max="22" width="9.7109375" style="460" hidden="1" customWidth="1"/>
    <col min="23" max="23" width="4.5703125" style="460" hidden="1" customWidth="1"/>
    <col min="24" max="24" width="9.7109375" style="460" hidden="1" customWidth="1"/>
    <col min="25" max="25" width="4.5703125" style="895" hidden="1" customWidth="1"/>
    <col min="26" max="16384" width="9.140625" style="460"/>
  </cols>
  <sheetData>
    <row r="1" spans="1:25">
      <c r="A1" s="336" t="s">
        <v>197</v>
      </c>
      <c r="R1" s="1533" t="str">
        <f>Summary!V1</f>
        <v>QUARTER ENDED 31 MARCH 2005</v>
      </c>
    </row>
    <row r="2" spans="1:25">
      <c r="A2" s="915"/>
    </row>
    <row r="3" spans="1:25">
      <c r="A3" s="416" t="s">
        <v>198</v>
      </c>
      <c r="B3" s="963"/>
      <c r="C3" s="551" t="s">
        <v>199</v>
      </c>
      <c r="D3" s="964"/>
      <c r="E3" s="965"/>
      <c r="F3" s="539"/>
      <c r="G3" s="541" t="s">
        <v>200</v>
      </c>
      <c r="H3" s="540"/>
      <c r="I3" s="965"/>
      <c r="J3" s="963"/>
      <c r="K3" s="538"/>
      <c r="L3" s="964"/>
      <c r="M3" s="965"/>
      <c r="N3" s="541" t="s">
        <v>201</v>
      </c>
      <c r="O3" s="538" t="s">
        <v>202</v>
      </c>
      <c r="P3" s="964"/>
      <c r="Q3" s="965"/>
      <c r="R3" s="963"/>
      <c r="S3" s="538" t="s">
        <v>203</v>
      </c>
      <c r="T3" s="964"/>
      <c r="U3" s="965"/>
      <c r="V3" s="963"/>
      <c r="W3" s="538"/>
      <c r="X3" s="964"/>
      <c r="Y3" s="965"/>
    </row>
    <row r="4" spans="1:25">
      <c r="A4" s="416"/>
      <c r="B4" s="542" t="str">
        <f>Summary!C6</f>
        <v>31/03/2005</v>
      </c>
      <c r="C4" s="552"/>
      <c r="D4" s="544" t="str">
        <f>Summary!E6</f>
        <v>31/12/2004</v>
      </c>
      <c r="E4" s="697"/>
      <c r="F4" s="542" t="str">
        <f>Summary!C6</f>
        <v>31/03/2005</v>
      </c>
      <c r="G4" s="543"/>
      <c r="H4" s="544" t="str">
        <f>Summary!E6</f>
        <v>31/12/2004</v>
      </c>
      <c r="I4" s="966"/>
      <c r="J4" s="542"/>
      <c r="K4" s="543"/>
      <c r="L4" s="544"/>
      <c r="M4" s="697"/>
      <c r="N4" s="542" t="str">
        <f>Summary!C6</f>
        <v>31/03/2005</v>
      </c>
      <c r="O4" s="543"/>
      <c r="P4" s="544" t="str">
        <f>Summary!E6</f>
        <v>31/12/2004</v>
      </c>
      <c r="Q4" s="697"/>
      <c r="R4" s="542" t="str">
        <f>Summary!C6</f>
        <v>31/03/2005</v>
      </c>
      <c r="S4" s="543"/>
      <c r="T4" s="544" t="str">
        <f>Summary!E6</f>
        <v>31/12/2004</v>
      </c>
      <c r="U4" s="697"/>
      <c r="V4" s="542"/>
      <c r="W4" s="543"/>
      <c r="X4" s="544"/>
      <c r="Y4" s="697"/>
    </row>
    <row r="5" spans="1:25">
      <c r="A5" s="416"/>
      <c r="B5" s="902" t="s">
        <v>116</v>
      </c>
      <c r="C5" s="903" t="s">
        <v>22</v>
      </c>
      <c r="D5" s="904" t="s">
        <v>116</v>
      </c>
      <c r="E5" s="905" t="s">
        <v>22</v>
      </c>
      <c r="F5" s="967" t="s">
        <v>116</v>
      </c>
      <c r="G5" s="968" t="s">
        <v>22</v>
      </c>
      <c r="H5" s="904" t="s">
        <v>116</v>
      </c>
      <c r="I5" s="905" t="s">
        <v>22</v>
      </c>
      <c r="J5" s="967"/>
      <c r="K5" s="968"/>
      <c r="L5" s="904"/>
      <c r="M5" s="905"/>
      <c r="N5" s="967" t="s">
        <v>116</v>
      </c>
      <c r="O5" s="968" t="s">
        <v>22</v>
      </c>
      <c r="P5" s="904" t="s">
        <v>116</v>
      </c>
      <c r="Q5" s="905" t="s">
        <v>22</v>
      </c>
      <c r="R5" s="967" t="s">
        <v>116</v>
      </c>
      <c r="S5" s="968" t="s">
        <v>22</v>
      </c>
      <c r="T5" s="904" t="s">
        <v>116</v>
      </c>
      <c r="U5" s="905" t="s">
        <v>22</v>
      </c>
      <c r="V5" s="967"/>
      <c r="W5" s="968"/>
      <c r="X5" s="904"/>
      <c r="Y5" s="905"/>
    </row>
    <row r="6" spans="1:25">
      <c r="A6" s="348" t="s">
        <v>117</v>
      </c>
      <c r="C6" s="789"/>
      <c r="D6" s="842"/>
      <c r="E6" s="843"/>
      <c r="G6" s="969"/>
      <c r="H6" s="842"/>
      <c r="I6" s="843"/>
      <c r="K6" s="969"/>
      <c r="L6" s="842"/>
      <c r="M6" s="843"/>
      <c r="O6" s="969"/>
      <c r="P6" s="842"/>
      <c r="Q6" s="843"/>
      <c r="S6" s="969"/>
      <c r="T6" s="842"/>
      <c r="U6" s="843"/>
      <c r="W6" s="969"/>
      <c r="X6" s="842"/>
      <c r="Y6" s="843"/>
    </row>
    <row r="7" spans="1:25">
      <c r="A7" s="348" t="s">
        <v>204</v>
      </c>
      <c r="B7" s="460">
        <f>'Equity local'!B7</f>
        <v>46951.191012990006</v>
      </c>
      <c r="C7" s="789">
        <f>(B7/$B$12)*100</f>
        <v>93.327155809181718</v>
      </c>
      <c r="D7" s="842">
        <v>45012.515818165004</v>
      </c>
      <c r="E7" s="843">
        <v>94.156159674900877</v>
      </c>
      <c r="F7" s="460">
        <f>'VARIED SPECIALIST'!B7</f>
        <v>3547.3692866959996</v>
      </c>
      <c r="G7" s="789">
        <f>(F7/$F$12)*100</f>
        <v>90.911659411273803</v>
      </c>
      <c r="H7" s="842">
        <v>3273.299983865119</v>
      </c>
      <c r="I7" s="1082">
        <v>89.648633116665522</v>
      </c>
      <c r="K7" s="789"/>
      <c r="L7" s="842"/>
      <c r="M7" s="1082"/>
      <c r="N7" s="460">
        <f>'Small Co local'!B7</f>
        <v>3828.5994590599998</v>
      </c>
      <c r="O7" s="789">
        <f>(N7/$N$12)*100</f>
        <v>97.884154550698454</v>
      </c>
      <c r="P7" s="842">
        <v>4347.9001098300005</v>
      </c>
      <c r="Q7" s="1082">
        <v>94.179440865192205</v>
      </c>
      <c r="R7" s="460">
        <f>'Value local'!B7</f>
        <v>6213.0026525699996</v>
      </c>
      <c r="S7" s="789">
        <f>(R7/$R$12)*100</f>
        <v>97.056910940751123</v>
      </c>
      <c r="T7" s="842">
        <v>5874.0400833800004</v>
      </c>
      <c r="U7" s="1085">
        <v>95.280104790925719</v>
      </c>
      <c r="W7" s="789"/>
      <c r="X7" s="842"/>
      <c r="Y7" s="843"/>
    </row>
    <row r="8" spans="1:25">
      <c r="A8" s="350" t="s">
        <v>205</v>
      </c>
      <c r="B8" s="460">
        <f>'Equity local'!B8</f>
        <v>2699.5305373795559</v>
      </c>
      <c r="C8" s="789">
        <f>(B8/$B$12)*100</f>
        <v>5.3659875636373453</v>
      </c>
      <c r="D8" s="842">
        <v>2216.7482612757417</v>
      </c>
      <c r="E8" s="843">
        <v>4.6369437356244703</v>
      </c>
      <c r="F8" s="460">
        <f>'VARIED SPECIALIST'!B8</f>
        <v>275.40980391220899</v>
      </c>
      <c r="G8" s="789">
        <f>(F8/$F$12)*100</f>
        <v>7.0581775587036972</v>
      </c>
      <c r="H8" s="842">
        <v>323.63111444138514</v>
      </c>
      <c r="I8" s="1082">
        <v>8.863558850916748</v>
      </c>
      <c r="K8" s="789"/>
      <c r="L8" s="842"/>
      <c r="M8" s="1082"/>
      <c r="N8" s="460">
        <f>'Small Co local'!B8</f>
        <v>80.458284830000011</v>
      </c>
      <c r="O8" s="789">
        <f>(N8/$N$12)*100</f>
        <v>2.0570423392154629</v>
      </c>
      <c r="P8" s="842">
        <v>119.0356773</v>
      </c>
      <c r="Q8" s="1082">
        <v>2.5784202138815426</v>
      </c>
      <c r="R8" s="460">
        <f>'Value local'!B8</f>
        <v>188.39895020999995</v>
      </c>
      <c r="S8" s="789">
        <f>(R8/$R$12)*100</f>
        <v>2.9430890592488694</v>
      </c>
      <c r="T8" s="842">
        <v>280.99161078000014</v>
      </c>
      <c r="U8" s="1085">
        <v>4.5578357894153054</v>
      </c>
      <c r="W8" s="789"/>
      <c r="X8" s="842"/>
      <c r="Y8" s="843"/>
    </row>
    <row r="9" spans="1:25">
      <c r="A9" s="417" t="s">
        <v>206</v>
      </c>
      <c r="B9" s="460">
        <f>'Equity local'!B9</f>
        <v>3.9952178614177258</v>
      </c>
      <c r="C9" s="789">
        <f>(B9/$B$12)*100</f>
        <v>7.9414879963534447E-3</v>
      </c>
      <c r="D9" s="842">
        <v>16.328610986366137</v>
      </c>
      <c r="E9" s="843">
        <v>3.4155818117617635E-2</v>
      </c>
      <c r="F9" s="460">
        <f>'VARIED SPECIALIST'!B9</f>
        <v>0</v>
      </c>
      <c r="G9" s="789">
        <f>(F9/$F$12)*100</f>
        <v>0</v>
      </c>
      <c r="H9" s="842">
        <v>0</v>
      </c>
      <c r="I9" s="1082">
        <v>0</v>
      </c>
      <c r="K9" s="789"/>
      <c r="L9" s="842"/>
      <c r="M9" s="1082"/>
      <c r="N9" s="460">
        <f>'Small Co local'!B9</f>
        <v>0</v>
      </c>
      <c r="O9" s="789">
        <f>(N9/$N$12)*100</f>
        <v>0</v>
      </c>
      <c r="P9" s="842">
        <v>0</v>
      </c>
      <c r="Q9" s="1082">
        <v>0</v>
      </c>
      <c r="R9" s="460">
        <f>'Value local'!B9</f>
        <v>0</v>
      </c>
      <c r="S9" s="789">
        <f>(R9/$R$12)*100</f>
        <v>0</v>
      </c>
      <c r="T9" s="842">
        <v>0</v>
      </c>
      <c r="U9" s="1085">
        <v>0</v>
      </c>
      <c r="W9" s="789"/>
      <c r="X9" s="842"/>
      <c r="Y9" s="843"/>
    </row>
    <row r="10" spans="1:25">
      <c r="A10" s="970" t="s">
        <v>207</v>
      </c>
      <c r="B10" s="460">
        <f>'Equity local'!B10</f>
        <v>397.37553119</v>
      </c>
      <c r="C10" s="789">
        <f>(B10/$B$12)*100</f>
        <v>0.78988258474348183</v>
      </c>
      <c r="D10" s="842">
        <v>420.36135810000002</v>
      </c>
      <c r="E10" s="843">
        <v>0.87930235480082308</v>
      </c>
      <c r="F10" s="460">
        <f>'VARIED SPECIALIST'!B10</f>
        <v>71.346803180552101</v>
      </c>
      <c r="G10" s="789">
        <f>(F10/$F$12)*100</f>
        <v>1.8284694224420042</v>
      </c>
      <c r="H10" s="842">
        <v>46.913661601952697</v>
      </c>
      <c r="I10" s="1082">
        <v>1.2848640997904213</v>
      </c>
      <c r="K10" s="789">
        <v>12.8</v>
      </c>
      <c r="L10" s="842">
        <v>0.81152363562588758</v>
      </c>
      <c r="M10" s="1082"/>
      <c r="N10" s="460">
        <f>'Small Co local'!B10</f>
        <v>0</v>
      </c>
      <c r="O10" s="789">
        <f>(N10/$N$12)*100</f>
        <v>0</v>
      </c>
      <c r="P10" s="842">
        <v>148.67700000000002</v>
      </c>
      <c r="Q10" s="1082">
        <v>3.2204780183097776</v>
      </c>
      <c r="R10" s="460">
        <f>'Value local'!B10</f>
        <v>0</v>
      </c>
      <c r="S10" s="789">
        <f>(R10/$R$12)*100</f>
        <v>0</v>
      </c>
      <c r="T10" s="842">
        <v>9.9909999999999997</v>
      </c>
      <c r="U10" s="1085">
        <v>0.16205941965897822</v>
      </c>
      <c r="W10" s="789"/>
      <c r="X10" s="842"/>
      <c r="Y10" s="843"/>
    </row>
    <row r="11" spans="1:25" ht="13.5" thickBot="1">
      <c r="A11" s="353" t="s">
        <v>208</v>
      </c>
      <c r="B11" s="460">
        <f>'Equity local'!B11</f>
        <v>256.08500000000004</v>
      </c>
      <c r="C11" s="789">
        <f>(B11/$B$12)*100</f>
        <v>0.50903255444109963</v>
      </c>
      <c r="D11" s="842">
        <v>140.28186167000001</v>
      </c>
      <c r="E11" s="843">
        <v>0.29343841655619185</v>
      </c>
      <c r="F11" s="460">
        <f>'VARIED SPECIALIST'!B11</f>
        <v>7.8700764400000001</v>
      </c>
      <c r="G11" s="789">
        <f>(F11/$F$12)*100</f>
        <v>0.2016936075804969</v>
      </c>
      <c r="H11" s="842">
        <v>7.41</v>
      </c>
      <c r="I11" s="1082">
        <v>0.20294393262730814</v>
      </c>
      <c r="K11" s="789">
        <v>20.5</v>
      </c>
      <c r="L11" s="842">
        <v>1.2997058226820857</v>
      </c>
      <c r="M11" s="1082"/>
      <c r="N11" s="460">
        <f>'Small Co local'!B11</f>
        <v>2.2999999999999998</v>
      </c>
      <c r="O11" s="789">
        <f>(N11/$N$12)*100</f>
        <v>5.8803110086078664E-2</v>
      </c>
      <c r="P11" s="842">
        <v>1</v>
      </c>
      <c r="Q11" s="1082">
        <v>2.1660902616475831E-2</v>
      </c>
      <c r="R11" s="460">
        <f>'Value local'!B11</f>
        <v>0</v>
      </c>
      <c r="S11" s="789">
        <f>(R11/$R$12)*100</f>
        <v>0</v>
      </c>
      <c r="T11" s="842">
        <v>0</v>
      </c>
      <c r="U11" s="1085">
        <v>0</v>
      </c>
      <c r="W11" s="789"/>
      <c r="X11" s="842"/>
      <c r="Y11" s="843"/>
    </row>
    <row r="12" spans="1:25" ht="16.5" customHeight="1" thickBot="1">
      <c r="A12" s="362" t="s">
        <v>123</v>
      </c>
      <c r="B12" s="458">
        <f>SUM(B7:B11)</f>
        <v>50308.177299420982</v>
      </c>
      <c r="C12" s="462">
        <f>SUM(C7:C11)</f>
        <v>100</v>
      </c>
      <c r="D12" s="908">
        <v>47806.235910197123</v>
      </c>
      <c r="E12" s="857">
        <v>100</v>
      </c>
      <c r="F12" s="459">
        <f>SUM(F7:F11)</f>
        <v>3901.9959702287606</v>
      </c>
      <c r="G12" s="462">
        <f>SUM(G7:G11)</f>
        <v>100</v>
      </c>
      <c r="H12" s="908">
        <v>3651.2547599084569</v>
      </c>
      <c r="I12" s="1083">
        <v>100</v>
      </c>
      <c r="J12" s="459"/>
      <c r="K12" s="462">
        <v>1577.28</v>
      </c>
      <c r="L12" s="908">
        <v>100</v>
      </c>
      <c r="M12" s="1083"/>
      <c r="N12" s="459">
        <f t="shared" ref="N12:S12" si="0">SUM(N7:N11)</f>
        <v>3911.3577438900002</v>
      </c>
      <c r="O12" s="462">
        <f t="shared" si="0"/>
        <v>99.999999999999986</v>
      </c>
      <c r="P12" s="908">
        <v>4616.6127871300005</v>
      </c>
      <c r="Q12" s="1083">
        <v>100</v>
      </c>
      <c r="R12" s="459">
        <f t="shared" si="0"/>
        <v>6401.4016027799998</v>
      </c>
      <c r="S12" s="462">
        <f t="shared" si="0"/>
        <v>100</v>
      </c>
      <c r="T12" s="971">
        <v>6165.0226941600004</v>
      </c>
      <c r="U12" s="1086">
        <v>100</v>
      </c>
      <c r="V12" s="459"/>
      <c r="W12" s="462"/>
      <c r="X12" s="971"/>
      <c r="Y12" s="972"/>
    </row>
    <row r="13" spans="1:25">
      <c r="A13" s="348" t="s">
        <v>209</v>
      </c>
      <c r="C13" s="789"/>
      <c r="D13" s="842"/>
      <c r="E13" s="843"/>
      <c r="G13" s="789"/>
      <c r="H13" s="842"/>
      <c r="I13" s="1082"/>
      <c r="K13" s="789"/>
      <c r="L13" s="842"/>
      <c r="M13" s="1082"/>
      <c r="O13" s="789"/>
      <c r="P13" s="842"/>
      <c r="Q13" s="1088"/>
      <c r="S13" s="789"/>
      <c r="T13" s="842"/>
      <c r="U13" s="1085"/>
      <c r="W13" s="789"/>
      <c r="X13" s="842"/>
      <c r="Y13" s="843"/>
    </row>
    <row r="14" spans="1:25">
      <c r="A14" s="489" t="s">
        <v>137</v>
      </c>
      <c r="B14" s="337">
        <f>'Equity local'!B14</f>
        <v>0</v>
      </c>
      <c r="C14" s="366">
        <f t="shared" ref="C14:C20" si="1">(B14/$B$72)*100</f>
        <v>0</v>
      </c>
      <c r="D14" s="547">
        <v>0</v>
      </c>
      <c r="E14" s="1082">
        <v>0</v>
      </c>
      <c r="F14" s="337">
        <f>'VARIED SPECIALIST'!B14</f>
        <v>0</v>
      </c>
      <c r="G14" s="366">
        <f t="shared" ref="G14:G20" si="2">(F14/$F$72)*100</f>
        <v>0</v>
      </c>
      <c r="H14" s="547">
        <v>0</v>
      </c>
      <c r="I14" s="1082">
        <v>0</v>
      </c>
      <c r="J14" s="337">
        <f>Mining!B14</f>
        <v>0</v>
      </c>
      <c r="K14" s="366">
        <v>0</v>
      </c>
      <c r="L14" s="547">
        <v>0</v>
      </c>
      <c r="M14" s="1082">
        <f>L14/$L$72*100</f>
        <v>0</v>
      </c>
      <c r="N14" s="337">
        <f>'Small Co local'!B14</f>
        <v>0</v>
      </c>
      <c r="O14" s="366">
        <f>N14/$N$72*100</f>
        <v>0</v>
      </c>
      <c r="P14" s="547">
        <v>0</v>
      </c>
      <c r="Q14" s="1082">
        <v>0</v>
      </c>
      <c r="R14" s="337">
        <f>'Value local'!B14</f>
        <v>0</v>
      </c>
      <c r="S14" s="366">
        <f>R14/$R$72*100</f>
        <v>0</v>
      </c>
      <c r="T14" s="547">
        <v>0</v>
      </c>
      <c r="U14" s="1082">
        <v>0</v>
      </c>
      <c r="W14" s="789"/>
      <c r="X14" s="842"/>
      <c r="Y14" s="843"/>
    </row>
    <row r="15" spans="1:25">
      <c r="A15" s="489" t="s">
        <v>139</v>
      </c>
      <c r="B15" s="337">
        <f>'Equity local'!B15</f>
        <v>958.20058330000006</v>
      </c>
      <c r="C15" s="366">
        <f t="shared" si="1"/>
        <v>2.040288142600204</v>
      </c>
      <c r="D15" s="547">
        <v>848.98677582999994</v>
      </c>
      <c r="E15" s="1082">
        <v>1.8881633332740204</v>
      </c>
      <c r="F15" s="337">
        <f>'VARIED SPECIALIST'!B15</f>
        <v>324.69276285000001</v>
      </c>
      <c r="G15" s="366">
        <f t="shared" si="2"/>
        <v>9.1530578467745904</v>
      </c>
      <c r="H15" s="547">
        <v>298.297411345</v>
      </c>
      <c r="I15" s="1082">
        <v>9.1130483858912861</v>
      </c>
      <c r="J15" s="337">
        <f>Mining!B15</f>
        <v>98.031048999999996</v>
      </c>
      <c r="K15" s="366">
        <v>554.23599999999999</v>
      </c>
      <c r="L15" s="547">
        <v>40.139719445786284</v>
      </c>
      <c r="M15" s="1082">
        <f>L15/$L$72*100</f>
        <v>3.1080171745511125</v>
      </c>
      <c r="N15" s="337">
        <f>'Small Co local'!B15</f>
        <v>0</v>
      </c>
      <c r="O15" s="366">
        <f t="shared" ref="O15:O69" si="3">N15/$N$72*100</f>
        <v>0</v>
      </c>
      <c r="P15" s="547">
        <v>2.72</v>
      </c>
      <c r="Q15" s="1082">
        <v>6.2558051042023902E-2</v>
      </c>
      <c r="R15" s="337">
        <f>'Value local'!B15</f>
        <v>47.727087999999995</v>
      </c>
      <c r="S15" s="366">
        <f t="shared" ref="S15:S20" si="4">R15/$R$72*100</f>
        <v>0.76937927944480433</v>
      </c>
      <c r="T15" s="547">
        <v>44.335464000000002</v>
      </c>
      <c r="U15" s="1082">
        <v>0.75607609984992197</v>
      </c>
      <c r="W15" s="789"/>
      <c r="X15" s="842"/>
      <c r="Y15" s="843"/>
    </row>
    <row r="16" spans="1:25">
      <c r="A16" s="489" t="s">
        <v>141</v>
      </c>
      <c r="B16" s="337">
        <f>'Equity local'!B16</f>
        <v>1197.99806962</v>
      </c>
      <c r="C16" s="366">
        <f t="shared" si="1"/>
        <v>2.5508868382084398</v>
      </c>
      <c r="D16" s="547">
        <v>876.93853799999999</v>
      </c>
      <c r="E16" s="1082">
        <v>1.9503286036084053</v>
      </c>
      <c r="F16" s="337">
        <f>'VARIED SPECIALIST'!B16</f>
        <v>94.279049000000001</v>
      </c>
      <c r="G16" s="366">
        <f t="shared" si="2"/>
        <v>2.6577173499692495</v>
      </c>
      <c r="H16" s="547">
        <v>84.765999950000008</v>
      </c>
      <c r="I16" s="1082">
        <v>2.5896190501277601</v>
      </c>
      <c r="J16" s="337">
        <f>Mining!B16</f>
        <v>151.69948400000001</v>
      </c>
      <c r="K16" s="366">
        <v>81.808000000000007</v>
      </c>
      <c r="L16" s="547">
        <v>5.9248229426108825</v>
      </c>
      <c r="M16" s="1082">
        <f>L16/$L$72*100</f>
        <v>0.45875884824456997</v>
      </c>
      <c r="N16" s="337">
        <f>'Small Co local'!B16</f>
        <v>16.5</v>
      </c>
      <c r="O16" s="366">
        <f t="shared" si="3"/>
        <v>0.43109815768405657</v>
      </c>
      <c r="P16" s="547">
        <v>23.992844999999999</v>
      </c>
      <c r="Q16" s="1082">
        <v>0.5518182434387382</v>
      </c>
      <c r="R16" s="337">
        <f>'Value local'!B16</f>
        <v>248.51602625000001</v>
      </c>
      <c r="S16" s="366">
        <f t="shared" si="4"/>
        <v>4.006175302518165</v>
      </c>
      <c r="T16" s="547">
        <v>125.09599999999999</v>
      </c>
      <c r="U16" s="1082">
        <v>2.1333282039593815</v>
      </c>
      <c r="W16" s="789"/>
      <c r="X16" s="842"/>
      <c r="Y16" s="843"/>
    </row>
    <row r="17" spans="1:25">
      <c r="A17" s="489" t="s">
        <v>143</v>
      </c>
      <c r="B17" s="337">
        <f>'Equity local'!B17</f>
        <v>940.63659831000007</v>
      </c>
      <c r="C17" s="366">
        <f t="shared" si="1"/>
        <v>2.0028893025906429</v>
      </c>
      <c r="D17" s="547">
        <v>606.64885702999993</v>
      </c>
      <c r="E17" s="1082">
        <v>1.3491990224427279</v>
      </c>
      <c r="F17" s="337">
        <f>'VARIED SPECIALIST'!B17</f>
        <v>1.3984000000000001</v>
      </c>
      <c r="G17" s="366">
        <f t="shared" si="2"/>
        <v>3.9420761893737374E-2</v>
      </c>
      <c r="H17" s="547">
        <v>0.63652799999999998</v>
      </c>
      <c r="I17" s="1082">
        <v>1.9446063701390012E-2</v>
      </c>
      <c r="J17" s="337">
        <f>Mining!B17</f>
        <v>296.6321504</v>
      </c>
      <c r="K17" s="366">
        <v>35.067999999999998</v>
      </c>
      <c r="L17" s="547">
        <v>2.5397478358043029</v>
      </c>
      <c r="M17" s="1082">
        <f>L17/$L$72*100</f>
        <v>0.1966525925366783</v>
      </c>
      <c r="N17" s="337">
        <f>'Small Co local'!B17</f>
        <v>0</v>
      </c>
      <c r="O17" s="366">
        <f t="shared" si="3"/>
        <v>0</v>
      </c>
      <c r="P17" s="547">
        <v>0</v>
      </c>
      <c r="Q17" s="1082">
        <v>0</v>
      </c>
      <c r="R17" s="337">
        <f>'Value local'!B17</f>
        <v>96.439499999999995</v>
      </c>
      <c r="S17" s="366">
        <f t="shared" si="4"/>
        <v>1.5546423661970998</v>
      </c>
      <c r="T17" s="547">
        <v>63.186999999999998</v>
      </c>
      <c r="U17" s="1082">
        <v>1.077561306705102</v>
      </c>
      <c r="W17" s="789"/>
      <c r="X17" s="842"/>
      <c r="Y17" s="843"/>
    </row>
    <row r="18" spans="1:25">
      <c r="A18" s="489" t="s">
        <v>145</v>
      </c>
      <c r="B18" s="337">
        <f>'Equity local'!B18</f>
        <v>28.158063500000001</v>
      </c>
      <c r="C18" s="366">
        <f t="shared" si="1"/>
        <v>5.9956718957294333E-2</v>
      </c>
      <c r="D18" s="547">
        <v>39.703139400000005</v>
      </c>
      <c r="E18" s="1082">
        <v>8.8300565056101885E-2</v>
      </c>
      <c r="F18" s="337">
        <f>'VARIED SPECIALIST'!B18</f>
        <v>36.663174999999995</v>
      </c>
      <c r="G18" s="366">
        <f t="shared" si="2"/>
        <v>1.0335313872593139</v>
      </c>
      <c r="H18" s="547">
        <v>40.470034000000005</v>
      </c>
      <c r="I18" s="1082">
        <v>1.2363680139152082</v>
      </c>
      <c r="J18" s="337">
        <f>Mining!B18</f>
        <v>24.334479999999999</v>
      </c>
      <c r="K18" s="366">
        <v>0.6</v>
      </c>
      <c r="L18" s="547">
        <v>4.3454109201624888E-2</v>
      </c>
      <c r="M18" s="1082">
        <f>L18/$L$72*100</f>
        <v>3.3646502658265932E-3</v>
      </c>
      <c r="N18" s="337">
        <f>'Small Co local'!B18</f>
        <v>43.572406199999996</v>
      </c>
      <c r="O18" s="366">
        <f t="shared" si="3"/>
        <v>1.1384232750715977</v>
      </c>
      <c r="P18" s="547">
        <v>31.465150790000003</v>
      </c>
      <c r="Q18" s="1082">
        <v>0.72367592248742607</v>
      </c>
      <c r="R18" s="337">
        <f>'Value local'!B18</f>
        <v>8.6920000000000002</v>
      </c>
      <c r="S18" s="366">
        <f t="shared" si="4"/>
        <v>0.14011843121319784</v>
      </c>
      <c r="T18" s="547">
        <v>8.4589999999999996</v>
      </c>
      <c r="U18" s="1082">
        <v>0.14425579776565525</v>
      </c>
      <c r="W18" s="789"/>
      <c r="X18" s="842"/>
      <c r="Y18" s="843"/>
    </row>
    <row r="19" spans="1:25">
      <c r="A19" s="489" t="s">
        <v>147</v>
      </c>
      <c r="B19" s="337">
        <f>'Equity local'!B19</f>
        <v>3985.6768306499998</v>
      </c>
      <c r="C19" s="366">
        <f t="shared" si="1"/>
        <v>8.4866669041314466</v>
      </c>
      <c r="D19" s="547">
        <v>3206.9441630000001</v>
      </c>
      <c r="E19" s="1082">
        <v>7.1323070662837234</v>
      </c>
      <c r="F19" s="337">
        <f>'VARIED SPECIALIST'!B19</f>
        <v>145.15499780000002</v>
      </c>
      <c r="G19" s="366">
        <f t="shared" si="2"/>
        <v>4.0919054676485791</v>
      </c>
      <c r="H19" s="547">
        <v>139.41027</v>
      </c>
      <c r="I19" s="1082">
        <v>4.2590129437322179</v>
      </c>
      <c r="J19" s="337">
        <f>Mining!B19</f>
        <v>638.94694468000012</v>
      </c>
      <c r="K19" s="366">
        <v>4.41</v>
      </c>
      <c r="L19" s="547">
        <v>0.31938770263194294</v>
      </c>
      <c r="M19" s="1082">
        <v>188.62799000000001</v>
      </c>
      <c r="N19" s="337">
        <f>'Small Co local'!B19</f>
        <v>2.7</v>
      </c>
      <c r="O19" s="366">
        <f t="shared" si="3"/>
        <v>7.0543334893754708E-2</v>
      </c>
      <c r="P19" s="547">
        <v>3.3</v>
      </c>
      <c r="Q19" s="1082">
        <v>7.5897635455396628E-2</v>
      </c>
      <c r="R19" s="337">
        <f>'Value local'!B19</f>
        <v>282.04838430000001</v>
      </c>
      <c r="S19" s="366">
        <f t="shared" si="4"/>
        <v>4.5467299970470707</v>
      </c>
      <c r="T19" s="547">
        <v>229.50375824</v>
      </c>
      <c r="U19" s="1082">
        <v>3.9138488869993235</v>
      </c>
      <c r="W19" s="789"/>
      <c r="X19" s="842"/>
      <c r="Y19" s="843"/>
    </row>
    <row r="20" spans="1:25" ht="13.5" thickBot="1">
      <c r="A20" s="489" t="s">
        <v>210</v>
      </c>
      <c r="B20" s="337">
        <f>'Equity local'!B20</f>
        <v>2133.6672417999998</v>
      </c>
      <c r="C20" s="366">
        <f t="shared" si="1"/>
        <v>4.5431990436767062</v>
      </c>
      <c r="D20" s="547">
        <v>1711.0554769999999</v>
      </c>
      <c r="E20" s="1082">
        <v>3.8054211265076407</v>
      </c>
      <c r="F20" s="337">
        <f>'VARIED SPECIALIST'!B20</f>
        <v>19.276769880000003</v>
      </c>
      <c r="G20" s="366">
        <f t="shared" si="2"/>
        <v>0.54341029427906784</v>
      </c>
      <c r="H20" s="547">
        <v>15.350641</v>
      </c>
      <c r="I20" s="1082">
        <v>0.46896529727391295</v>
      </c>
      <c r="J20" s="337">
        <f>Mining!B20</f>
        <v>169.99932899999999</v>
      </c>
      <c r="K20" s="366">
        <v>4.3610000000000007</v>
      </c>
      <c r="L20" s="547">
        <v>0.31583895038047699</v>
      </c>
      <c r="M20" s="1082">
        <v>173.18600000000001</v>
      </c>
      <c r="N20" s="337">
        <f>'Small Co local'!B20</f>
        <v>0</v>
      </c>
      <c r="O20" s="366">
        <f t="shared" si="3"/>
        <v>0</v>
      </c>
      <c r="P20" s="547">
        <v>0</v>
      </c>
      <c r="Q20" s="1082">
        <v>0</v>
      </c>
      <c r="R20" s="337">
        <f>'Value local'!B20</f>
        <v>167.21650000000002</v>
      </c>
      <c r="S20" s="366">
        <f t="shared" si="4"/>
        <v>2.69559522008303</v>
      </c>
      <c r="T20" s="547">
        <v>93.322999999999993</v>
      </c>
      <c r="U20" s="1082">
        <v>1.5914864422371728</v>
      </c>
      <c r="W20" s="789"/>
      <c r="X20" s="842"/>
      <c r="Y20" s="843"/>
    </row>
    <row r="21" spans="1:25" ht="13.5" thickBot="1">
      <c r="A21" s="357" t="s">
        <v>211</v>
      </c>
      <c r="B21" s="355">
        <f>SUM(B14:B20)</f>
        <v>9244.3373871799995</v>
      </c>
      <c r="C21" s="365">
        <f t="shared" ref="C21:J21" si="5">SUM(C14:C20)</f>
        <v>19.683886950164734</v>
      </c>
      <c r="D21" s="549">
        <v>7290.2769502600004</v>
      </c>
      <c r="E21" s="1083">
        <v>16.213719717172619</v>
      </c>
      <c r="F21" s="356">
        <f t="shared" si="5"/>
        <v>621.46515452999995</v>
      </c>
      <c r="G21" s="365">
        <f t="shared" si="5"/>
        <v>17.519043107824537</v>
      </c>
      <c r="H21" s="549">
        <v>578.93088429500006</v>
      </c>
      <c r="I21" s="1083">
        <v>17.686459754641778</v>
      </c>
      <c r="J21" s="356">
        <f t="shared" si="5"/>
        <v>1379.64343708</v>
      </c>
      <c r="K21" s="365">
        <v>680.48299999999995</v>
      </c>
      <c r="L21" s="549">
        <v>49.282970986415513</v>
      </c>
      <c r="M21" s="1083">
        <v>1341.614073</v>
      </c>
      <c r="N21" s="356">
        <f>SUM(N14:N20)</f>
        <v>62.772406199999999</v>
      </c>
      <c r="O21" s="365">
        <f>SUM(O14:O20)</f>
        <v>1.6400647676494091</v>
      </c>
      <c r="P21" s="549">
        <v>61.477995789999994</v>
      </c>
      <c r="Q21" s="1083">
        <v>1.4139498524235847</v>
      </c>
      <c r="R21" s="356">
        <f>SUM(R14:R20)</f>
        <v>850.6394985500001</v>
      </c>
      <c r="S21" s="365"/>
      <c r="T21" s="549">
        <v>563.90422223999997</v>
      </c>
      <c r="U21" s="1083"/>
      <c r="W21" s="789"/>
      <c r="X21" s="842"/>
      <c r="Y21" s="843"/>
    </row>
    <row r="22" spans="1:25" ht="13.5" thickBot="1">
      <c r="A22" s="489" t="s">
        <v>212</v>
      </c>
      <c r="B22" s="337">
        <f>'Equity local'!B22</f>
        <v>655.54984659999991</v>
      </c>
      <c r="C22" s="366">
        <f>(B22/$B$72)*100</f>
        <v>1.395856569294746</v>
      </c>
      <c r="D22" s="547">
        <v>680.91577584999993</v>
      </c>
      <c r="E22" s="1082">
        <v>1.5143701146002826</v>
      </c>
      <c r="F22" s="337">
        <f>'VARIED SPECIALIST'!B22</f>
        <v>154.15582894999997</v>
      </c>
      <c r="G22" s="366">
        <f>(F22/$F$72)*100</f>
        <v>4.3456380345892844</v>
      </c>
      <c r="H22" s="547">
        <v>148.11428551999998</v>
      </c>
      <c r="I22" s="1082">
        <v>4.524922440658993</v>
      </c>
      <c r="J22" s="337">
        <f>Mining!B22</f>
        <v>94.114391100000006</v>
      </c>
      <c r="K22" s="366">
        <v>7.4</v>
      </c>
      <c r="L22" s="547">
        <v>0.53593401348670699</v>
      </c>
      <c r="M22" s="1082">
        <v>67.132999999999996</v>
      </c>
      <c r="N22" s="337">
        <f>'Small Co local'!B22</f>
        <v>288.202967</v>
      </c>
      <c r="O22" s="366">
        <f t="shared" si="3"/>
        <v>7.529925340168421</v>
      </c>
      <c r="P22" s="547">
        <v>341.69107379999997</v>
      </c>
      <c r="Q22" s="1082">
        <v>7.8586498659501309</v>
      </c>
      <c r="R22" s="337">
        <f>'Value local'!B22</f>
        <v>134.34223009999999</v>
      </c>
      <c r="S22" s="366">
        <f>R22/$R$72*100</f>
        <v>2.1656491632874419</v>
      </c>
      <c r="T22" s="547">
        <v>137.39960880000001</v>
      </c>
      <c r="U22" s="1082">
        <v>2.3431481475508864</v>
      </c>
      <c r="V22" s="459"/>
      <c r="W22" s="462"/>
      <c r="X22" s="908"/>
      <c r="Y22" s="972"/>
    </row>
    <row r="23" spans="1:25">
      <c r="A23" s="489" t="s">
        <v>213</v>
      </c>
      <c r="B23" s="337">
        <f>'Equity local'!B23</f>
        <v>913.50844144000007</v>
      </c>
      <c r="C23" s="366">
        <f>(B23/$B$72)*100</f>
        <v>1.9451255548356177</v>
      </c>
      <c r="D23" s="547">
        <v>1004.9249722999999</v>
      </c>
      <c r="E23" s="1082">
        <v>2.2349729576567818</v>
      </c>
      <c r="F23" s="337">
        <f>'VARIED SPECIALIST'!B23</f>
        <v>126.44944396000001</v>
      </c>
      <c r="G23" s="366">
        <f>(F23/$F$72)*100</f>
        <v>3.564597698757614</v>
      </c>
      <c r="H23" s="547">
        <v>130.989678</v>
      </c>
      <c r="I23" s="1082">
        <v>4.0017620946958594</v>
      </c>
      <c r="J23" s="337">
        <f>Mining!B23</f>
        <v>86.35620904999999</v>
      </c>
      <c r="K23" s="366">
        <v>6.2</v>
      </c>
      <c r="L23" s="547">
        <v>0.44902579508345725</v>
      </c>
      <c r="M23" s="1082">
        <v>4.5190000000000001</v>
      </c>
      <c r="N23" s="337">
        <f>'Small Co local'!B23</f>
        <v>437.1389491299999</v>
      </c>
      <c r="O23" s="366">
        <f t="shared" si="3"/>
        <v>11.421199734659847</v>
      </c>
      <c r="P23" s="547">
        <v>457.37639747999998</v>
      </c>
      <c r="Q23" s="1082">
        <v>10.519329418739282</v>
      </c>
      <c r="R23" s="337">
        <f>'Value local'!B23</f>
        <v>187.9466329</v>
      </c>
      <c r="S23" s="366">
        <f>R23/$R$72*100</f>
        <v>3.0297730503624933</v>
      </c>
      <c r="T23" s="547">
        <v>205.05535884999998</v>
      </c>
      <c r="U23" s="1082">
        <v>3.4969174106903256</v>
      </c>
      <c r="W23" s="789"/>
      <c r="X23" s="842"/>
      <c r="Y23" s="843"/>
    </row>
    <row r="24" spans="1:25">
      <c r="A24" s="489" t="s">
        <v>214</v>
      </c>
      <c r="B24" s="337">
        <f>'Equity local'!B24</f>
        <v>256.11117990000002</v>
      </c>
      <c r="C24" s="366">
        <f>(B24/$B$72)*100</f>
        <v>0.54533530102612882</v>
      </c>
      <c r="D24" s="547">
        <v>275.18609200000003</v>
      </c>
      <c r="E24" s="1082">
        <v>0.61201929586405546</v>
      </c>
      <c r="F24" s="337">
        <f>'VARIED SPECIALIST'!B24</f>
        <v>3.1466104000000001</v>
      </c>
      <c r="G24" s="366">
        <f>(F24/$F$72)*100</f>
        <v>8.8702645416731771E-2</v>
      </c>
      <c r="H24" s="547">
        <v>2.6266180000000001</v>
      </c>
      <c r="I24" s="1082">
        <v>8.0243729965088148E-2</v>
      </c>
      <c r="J24" s="337">
        <f>Mining!B24</f>
        <v>21.371200000000002</v>
      </c>
      <c r="K24" s="366">
        <v>1.254</v>
      </c>
      <c r="L24" s="547">
        <v>9.0819088231396033E-2</v>
      </c>
      <c r="M24" s="1082">
        <v>95.775000000000006</v>
      </c>
      <c r="N24" s="337">
        <f>'Small Co local'!B24</f>
        <v>0</v>
      </c>
      <c r="O24" s="366">
        <f t="shared" si="3"/>
        <v>0</v>
      </c>
      <c r="P24" s="547">
        <v>0</v>
      </c>
      <c r="Q24" s="1082">
        <v>0</v>
      </c>
      <c r="R24" s="337">
        <f>'Value local'!B24</f>
        <v>45.6</v>
      </c>
      <c r="S24" s="366">
        <f>R24/$R$72*100</f>
        <v>0.735089790994227</v>
      </c>
      <c r="T24" s="547">
        <v>34.042999999999999</v>
      </c>
      <c r="U24" s="1082">
        <v>0.5805532714666275</v>
      </c>
      <c r="W24" s="789"/>
      <c r="X24" s="842"/>
      <c r="Y24" s="843"/>
    </row>
    <row r="25" spans="1:25" ht="13.5" thickBot="1">
      <c r="A25" s="489" t="s">
        <v>215</v>
      </c>
      <c r="B25" s="337">
        <f>'Equity local'!B25</f>
        <v>753.79679880000003</v>
      </c>
      <c r="C25" s="366">
        <f>(B25/$B$72)*100</f>
        <v>1.6050529474997366</v>
      </c>
      <c r="D25" s="547">
        <v>695.18415400000004</v>
      </c>
      <c r="E25" s="1082">
        <v>1.5461032690087009</v>
      </c>
      <c r="F25" s="337">
        <f>'VARIED SPECIALIST'!B25</f>
        <v>2.5609869999999999</v>
      </c>
      <c r="G25" s="366">
        <f>(F25/$F$72)*100</f>
        <v>7.2193977931891307E-2</v>
      </c>
      <c r="H25" s="547">
        <v>2.3542799000000003</v>
      </c>
      <c r="I25" s="1082">
        <v>7.1923743977173216E-2</v>
      </c>
      <c r="J25" s="337">
        <f>Mining!B25</f>
        <v>207.057999</v>
      </c>
      <c r="K25" s="366">
        <v>0.255</v>
      </c>
      <c r="L25" s="547">
        <v>1.8467996410690579E-2</v>
      </c>
      <c r="M25" s="1082">
        <v>92.424999999999997</v>
      </c>
      <c r="N25" s="337">
        <f>'Small Co local'!B25</f>
        <v>61.567999999999998</v>
      </c>
      <c r="O25" s="366">
        <f t="shared" si="3"/>
        <v>1.6085970528661813</v>
      </c>
      <c r="P25" s="547">
        <v>64.099751999999995</v>
      </c>
      <c r="Q25" s="1082">
        <v>1.4742483666901003</v>
      </c>
      <c r="R25" s="337">
        <f>'Value local'!B25</f>
        <v>202.69176049999999</v>
      </c>
      <c r="S25" s="366">
        <f>R25/$R$72*100</f>
        <v>3.2674702601358971</v>
      </c>
      <c r="T25" s="547">
        <v>193.97340650000001</v>
      </c>
      <c r="U25" s="1082">
        <v>3.3079310202127017</v>
      </c>
      <c r="W25" s="789"/>
      <c r="X25" s="842"/>
      <c r="Y25" s="843"/>
    </row>
    <row r="26" spans="1:25" ht="13.5" thickBot="1">
      <c r="A26" s="357" t="s">
        <v>216</v>
      </c>
      <c r="B26" s="355">
        <f>SUM(B22:B25)</f>
        <v>2578.9662667399998</v>
      </c>
      <c r="C26" s="365">
        <f t="shared" ref="C26:J26" si="6">SUM(C22:C25)</f>
        <v>5.4913703726562293</v>
      </c>
      <c r="D26" s="549">
        <v>2656.2109941499998</v>
      </c>
      <c r="E26" s="1083">
        <v>5.9074656371298211</v>
      </c>
      <c r="F26" s="356">
        <f t="shared" si="6"/>
        <v>286.31287030999999</v>
      </c>
      <c r="G26" s="365">
        <f t="shared" si="6"/>
        <v>8.0711323566955215</v>
      </c>
      <c r="H26" s="549">
        <v>284.08486141999998</v>
      </c>
      <c r="I26" s="1083">
        <v>8.6788520092971151</v>
      </c>
      <c r="J26" s="356">
        <f t="shared" si="6"/>
        <v>408.89979914999998</v>
      </c>
      <c r="K26" s="365">
        <v>15.109000000000002</v>
      </c>
      <c r="L26" s="549">
        <v>1.0942468932122509</v>
      </c>
      <c r="M26" s="1083">
        <v>259.85199999999998</v>
      </c>
      <c r="N26" s="356">
        <f t="shared" ref="N26:S26" si="7">SUM(N22:N25)</f>
        <v>786.90991612999983</v>
      </c>
      <c r="O26" s="365">
        <f t="shared" si="7"/>
        <v>20.55972212769445</v>
      </c>
      <c r="P26" s="549">
        <v>863.16722327999992</v>
      </c>
      <c r="Q26" s="1083">
        <v>19.852227651379515</v>
      </c>
      <c r="R26" s="356">
        <f t="shared" si="7"/>
        <v>570.5806235</v>
      </c>
      <c r="S26" s="365">
        <f t="shared" si="7"/>
        <v>9.1979822647800589</v>
      </c>
      <c r="T26" s="549">
        <v>570.47137414999997</v>
      </c>
      <c r="U26" s="1083">
        <v>9.7285498499205403</v>
      </c>
      <c r="V26" s="459"/>
      <c r="W26" s="462"/>
      <c r="X26" s="908"/>
      <c r="Y26" s="972"/>
    </row>
    <row r="27" spans="1:25">
      <c r="A27" s="600" t="s">
        <v>217</v>
      </c>
      <c r="B27" s="337">
        <f>'Equity local'!B27</f>
        <v>0</v>
      </c>
      <c r="C27" s="366">
        <f>(B27/$B$72)*100</f>
        <v>0</v>
      </c>
      <c r="D27" s="547">
        <v>0</v>
      </c>
      <c r="E27" s="1082">
        <v>0</v>
      </c>
      <c r="F27" s="337">
        <f>'VARIED SPECIALIST'!B27</f>
        <v>0</v>
      </c>
      <c r="G27" s="366">
        <f>(F27/$F$72)*100</f>
        <v>0</v>
      </c>
      <c r="H27" s="547">
        <v>0</v>
      </c>
      <c r="I27" s="1082">
        <v>0</v>
      </c>
      <c r="J27" s="337"/>
      <c r="K27" s="366">
        <v>0.9</v>
      </c>
      <c r="L27" s="547">
        <v>6.5181163802437339E-2</v>
      </c>
      <c r="M27" s="1082"/>
      <c r="N27" s="337">
        <f>'Small Co local'!B27</f>
        <v>0</v>
      </c>
      <c r="O27" s="366">
        <f t="shared" si="3"/>
        <v>0</v>
      </c>
      <c r="P27" s="547">
        <v>2.544</v>
      </c>
      <c r="Q27" s="1082">
        <v>5.8510177151069417E-2</v>
      </c>
      <c r="R27" s="337">
        <f>'Value local'!B27</f>
        <v>0</v>
      </c>
      <c r="S27" s="366">
        <f>R27/$R$72*100</f>
        <v>0</v>
      </c>
      <c r="T27" s="547">
        <v>0</v>
      </c>
      <c r="U27" s="1082">
        <v>0</v>
      </c>
      <c r="W27" s="789"/>
      <c r="X27" s="842"/>
      <c r="Y27" s="843"/>
    </row>
    <row r="28" spans="1:25">
      <c r="A28" s="489" t="s">
        <v>218</v>
      </c>
      <c r="B28" s="337">
        <f>'Equity local'!B28</f>
        <v>69.154155999999986</v>
      </c>
      <c r="C28" s="366">
        <f>(B28/$B$72)*100</f>
        <v>0.14724934106427059</v>
      </c>
      <c r="D28" s="547">
        <v>112.3133194</v>
      </c>
      <c r="E28" s="1082">
        <v>0.24978703740355726</v>
      </c>
      <c r="F28" s="337">
        <f>'VARIED SPECIALIST'!B28</f>
        <v>10</v>
      </c>
      <c r="G28" s="366">
        <f>(F28/$F$72)*100</f>
        <v>0.28189904100212654</v>
      </c>
      <c r="H28" s="547">
        <v>9.1999999999999993</v>
      </c>
      <c r="I28" s="1082">
        <v>0.28106192665960977</v>
      </c>
      <c r="J28" s="337"/>
      <c r="K28" s="366">
        <v>2.7</v>
      </c>
      <c r="L28" s="547">
        <v>0.19554349140731203</v>
      </c>
      <c r="M28" s="1082"/>
      <c r="N28" s="337">
        <f>'Small Co local'!B28</f>
        <v>138.68864500000001</v>
      </c>
      <c r="O28" s="366">
        <f t="shared" si="3"/>
        <v>3.6235405667392815</v>
      </c>
      <c r="P28" s="547">
        <v>130.9530249</v>
      </c>
      <c r="Q28" s="1082">
        <v>3.0118257411035394</v>
      </c>
      <c r="R28" s="337">
        <f>'Value local'!B28</f>
        <v>71.528940000000006</v>
      </c>
      <c r="S28" s="366">
        <f t="shared" ref="S28:S33" si="8">R28/$R$72*100</f>
        <v>1.1530744200578642</v>
      </c>
      <c r="T28" s="547">
        <v>64.612540200000012</v>
      </c>
      <c r="U28" s="1082">
        <v>1.1018717971647325</v>
      </c>
      <c r="W28" s="789"/>
      <c r="X28" s="842"/>
      <c r="Y28" s="843"/>
    </row>
    <row r="29" spans="1:25">
      <c r="A29" s="489" t="s">
        <v>219</v>
      </c>
      <c r="B29" s="337">
        <f>'Equity local'!B29</f>
        <v>1432.4271428000002</v>
      </c>
      <c r="C29" s="366">
        <f>(B29/$B$72)*100</f>
        <v>3.0500546185521502</v>
      </c>
      <c r="D29" s="547">
        <v>1561.5075861399998</v>
      </c>
      <c r="E29" s="1082">
        <v>3.4728236678319613</v>
      </c>
      <c r="F29" s="337">
        <f>'VARIED SPECIALIST'!B29</f>
        <v>33.313522579999997</v>
      </c>
      <c r="G29" s="366">
        <f>(F29/$F$72)*100</f>
        <v>0.93910500677046871</v>
      </c>
      <c r="H29" s="547">
        <v>31.787393699999999</v>
      </c>
      <c r="I29" s="1082">
        <v>0.97111153443581977</v>
      </c>
      <c r="J29" s="337"/>
      <c r="K29" s="366">
        <v>55.002999999999993</v>
      </c>
      <c r="L29" s="547">
        <v>3.983510614028289</v>
      </c>
      <c r="M29" s="1082"/>
      <c r="N29" s="337">
        <f>'Small Co local'!B29</f>
        <v>43.754987509999999</v>
      </c>
      <c r="O29" s="366">
        <f t="shared" si="3"/>
        <v>1.1431936063666608</v>
      </c>
      <c r="P29" s="547">
        <v>45.633365870000006</v>
      </c>
      <c r="Q29" s="1082">
        <v>1.0495347173951513</v>
      </c>
      <c r="R29" s="337">
        <f>'Value local'!B29</f>
        <v>230.70200000000003</v>
      </c>
      <c r="S29" s="366">
        <f t="shared" si="8"/>
        <v>3.7190062491655738</v>
      </c>
      <c r="T29" s="547">
        <v>192.87944720000004</v>
      </c>
      <c r="U29" s="1082">
        <v>3.2892751540884961</v>
      </c>
      <c r="W29" s="789"/>
      <c r="X29" s="842"/>
      <c r="Y29" s="843"/>
    </row>
    <row r="30" spans="1:25" ht="13.5" thickBot="1">
      <c r="A30" s="489" t="s">
        <v>220</v>
      </c>
      <c r="B30" s="337">
        <f>'Equity local'!B30</f>
        <v>1222.5349639100002</v>
      </c>
      <c r="C30" s="366">
        <f>(B30/$B$72)*100</f>
        <v>2.6031330331582585</v>
      </c>
      <c r="D30" s="547">
        <v>1258.7787286999999</v>
      </c>
      <c r="E30" s="1082">
        <v>2.799548718427328</v>
      </c>
      <c r="F30" s="337">
        <f>'VARIED SPECIALIST'!B30</f>
        <v>127.08686685000001</v>
      </c>
      <c r="G30" s="366">
        <f>(F30/$F$72)*100</f>
        <v>3.5825665888979943</v>
      </c>
      <c r="H30" s="547">
        <v>128.23773885</v>
      </c>
      <c r="I30" s="1082">
        <v>3.917689777353575</v>
      </c>
      <c r="J30" s="337"/>
      <c r="K30" s="366">
        <v>23.94</v>
      </c>
      <c r="L30" s="547">
        <v>1.7338189571448333</v>
      </c>
      <c r="M30" s="1082"/>
      <c r="N30" s="337">
        <f>'Small Co local'!B30</f>
        <v>198.61414112999998</v>
      </c>
      <c r="O30" s="366">
        <f t="shared" si="3"/>
        <v>5.189223656432981</v>
      </c>
      <c r="P30" s="547">
        <v>212.26254970000002</v>
      </c>
      <c r="Q30" s="1082">
        <v>4.8818865508980647</v>
      </c>
      <c r="R30" s="337">
        <f>'Value local'!B30</f>
        <v>196.89924972000003</v>
      </c>
      <c r="S30" s="366">
        <f t="shared" si="8"/>
        <v>3.1740927263946257</v>
      </c>
      <c r="T30" s="547">
        <v>202.52736604000003</v>
      </c>
      <c r="U30" s="1082">
        <v>3.453806213202161</v>
      </c>
      <c r="W30" s="789"/>
      <c r="X30" s="842"/>
      <c r="Y30" s="843"/>
    </row>
    <row r="31" spans="1:25" ht="13.5" thickBot="1">
      <c r="A31" s="357" t="s">
        <v>221</v>
      </c>
      <c r="B31" s="355">
        <f t="shared" ref="B31:G31" si="9">SUM(B27:B30)</f>
        <v>2724.1162627100002</v>
      </c>
      <c r="C31" s="365">
        <f t="shared" si="9"/>
        <v>5.8004369927746797</v>
      </c>
      <c r="D31" s="549">
        <v>2932.5996342399994</v>
      </c>
      <c r="E31" s="1083">
        <v>6.5221594236628464</v>
      </c>
      <c r="F31" s="356">
        <f t="shared" si="9"/>
        <v>170.40038943000002</v>
      </c>
      <c r="G31" s="365">
        <f t="shared" si="9"/>
        <v>4.8035706366705897</v>
      </c>
      <c r="H31" s="549">
        <v>169.22513255000001</v>
      </c>
      <c r="I31" s="1083">
        <v>5.1698632384490049</v>
      </c>
      <c r="J31" s="356"/>
      <c r="K31" s="365">
        <v>82.542999999999992</v>
      </c>
      <c r="L31" s="549">
        <v>5.9780542263828718</v>
      </c>
      <c r="M31" s="1083"/>
      <c r="N31" s="356">
        <f t="shared" ref="N31:S31" si="10">SUM(N27:N30)</f>
        <v>381.05777363999999</v>
      </c>
      <c r="O31" s="365">
        <f t="shared" si="10"/>
        <v>9.9559578295389244</v>
      </c>
      <c r="P31" s="549">
        <v>391.39294047000004</v>
      </c>
      <c r="Q31" s="1083">
        <v>9.0017571865478239</v>
      </c>
      <c r="R31" s="356">
        <f t="shared" si="10"/>
        <v>499.13018972000009</v>
      </c>
      <c r="S31" s="365">
        <f t="shared" si="10"/>
        <v>8.0461733956180641</v>
      </c>
      <c r="T31" s="549">
        <v>460.01935344000015</v>
      </c>
      <c r="U31" s="1083">
        <v>7.8449531644553891</v>
      </c>
      <c r="W31" s="789"/>
      <c r="X31" s="842"/>
      <c r="Y31" s="843"/>
    </row>
    <row r="32" spans="1:25" ht="13.5" thickBot="1">
      <c r="A32" s="489" t="s">
        <v>222</v>
      </c>
      <c r="B32" s="337">
        <f>'Equity local'!B32</f>
        <v>856.81589725000003</v>
      </c>
      <c r="C32" s="366">
        <f>(B32/$B$72)*100</f>
        <v>1.8244106150822563</v>
      </c>
      <c r="D32" s="547">
        <v>754.59895210000002</v>
      </c>
      <c r="E32" s="1082">
        <v>1.6782429517695108</v>
      </c>
      <c r="F32" s="337">
        <f>'VARIED SPECIALIST'!B32</f>
        <v>56.568476459999999</v>
      </c>
      <c r="G32" s="366">
        <f>(F32/$F$72)*100</f>
        <v>1.594659926502537</v>
      </c>
      <c r="H32" s="547">
        <v>56.021574399999999</v>
      </c>
      <c r="I32" s="1082">
        <v>1.7114708299313774</v>
      </c>
      <c r="J32" s="337"/>
      <c r="K32" s="366">
        <v>42.9</v>
      </c>
      <c r="L32" s="547">
        <v>3.1069688079161795</v>
      </c>
      <c r="M32" s="1082"/>
      <c r="N32" s="337">
        <f>'Small Co local'!B32</f>
        <v>101.1511678</v>
      </c>
      <c r="O32" s="366">
        <f t="shared" si="3"/>
        <v>2.6427928537073249</v>
      </c>
      <c r="P32" s="547">
        <v>135.70933949000002</v>
      </c>
      <c r="Q32" s="1082">
        <v>3.1212175686377837</v>
      </c>
      <c r="R32" s="337">
        <f>'Value local'!B32</f>
        <v>97.832981400000008</v>
      </c>
      <c r="S32" s="366">
        <f t="shared" si="8"/>
        <v>1.5771058300365812</v>
      </c>
      <c r="T32" s="547">
        <v>94.344790000000003</v>
      </c>
      <c r="U32" s="1082">
        <v>1.6089115671454328</v>
      </c>
      <c r="W32" s="789"/>
      <c r="X32" s="842"/>
      <c r="Y32" s="843"/>
    </row>
    <row r="33" spans="1:25" ht="13.5" thickBot="1">
      <c r="A33" s="489" t="s">
        <v>223</v>
      </c>
      <c r="B33" s="337">
        <f>'Equity local'!B33</f>
        <v>278.50620900000001</v>
      </c>
      <c r="C33" s="366">
        <f>(B33/$B$72)*100</f>
        <v>0.59302084111268805</v>
      </c>
      <c r="D33" s="547">
        <v>254.12375299999999</v>
      </c>
      <c r="E33" s="1082">
        <v>0.56517623853385413</v>
      </c>
      <c r="F33" s="337">
        <f>'VARIED SPECIALIST'!B33</f>
        <v>66.899999999999991</v>
      </c>
      <c r="G33" s="366">
        <f>(F33/$F$72)*100</f>
        <v>1.8859045843042261</v>
      </c>
      <c r="H33" s="547">
        <v>67.3</v>
      </c>
      <c r="I33" s="1082">
        <v>2.0560290939338843</v>
      </c>
      <c r="J33" s="337"/>
      <c r="K33" s="366">
        <v>0</v>
      </c>
      <c r="L33" s="547">
        <v>0</v>
      </c>
      <c r="M33" s="1082"/>
      <c r="N33" s="337">
        <f>'Small Co local'!B33</f>
        <v>120.91302678</v>
      </c>
      <c r="O33" s="366">
        <f t="shared" si="3"/>
        <v>3.1591141263552114</v>
      </c>
      <c r="P33" s="547">
        <v>108.12985465999999</v>
      </c>
      <c r="Q33" s="1082">
        <v>2.4869091790393036</v>
      </c>
      <c r="R33" s="337">
        <f>'Value local'!B33</f>
        <v>157.75115241</v>
      </c>
      <c r="S33" s="366">
        <f t="shared" si="8"/>
        <v>2.5430101239948542</v>
      </c>
      <c r="T33" s="547">
        <v>150.18841477000001</v>
      </c>
      <c r="U33" s="1082">
        <v>2.561242414919668</v>
      </c>
      <c r="V33" s="459"/>
      <c r="W33" s="462"/>
      <c r="X33" s="908"/>
      <c r="Y33" s="972"/>
    </row>
    <row r="34" spans="1:25" ht="13.5" thickBot="1">
      <c r="A34" s="357" t="s">
        <v>224</v>
      </c>
      <c r="B34" s="355">
        <f t="shared" ref="B34:G34" si="11">SUM(B32:B33)</f>
        <v>1135.3221062500002</v>
      </c>
      <c r="C34" s="1297">
        <f t="shared" si="11"/>
        <v>2.4174314561949446</v>
      </c>
      <c r="D34" s="549">
        <v>1008.7227051</v>
      </c>
      <c r="E34" s="1083">
        <v>2.2434191903033649</v>
      </c>
      <c r="F34" s="356">
        <f t="shared" si="11"/>
        <v>123.46847645999999</v>
      </c>
      <c r="G34" s="365">
        <f t="shared" si="11"/>
        <v>3.4805645108067633</v>
      </c>
      <c r="H34" s="549">
        <v>123.3215744</v>
      </c>
      <c r="I34" s="1083">
        <v>3.7674999238652616</v>
      </c>
      <c r="J34" s="356"/>
      <c r="K34" s="365">
        <v>42.9</v>
      </c>
      <c r="L34" s="549">
        <v>3.1069688079161795</v>
      </c>
      <c r="M34" s="1083"/>
      <c r="N34" s="356">
        <f t="shared" ref="N34:S34" si="12">SUM(N32:N33)</f>
        <v>222.06419457999999</v>
      </c>
      <c r="O34" s="365">
        <f t="shared" si="12"/>
        <v>5.8019069800625367</v>
      </c>
      <c r="P34" s="549">
        <v>243.83919415000003</v>
      </c>
      <c r="Q34" s="1083">
        <v>5.6081267476770869</v>
      </c>
      <c r="R34" s="356">
        <f t="shared" si="12"/>
        <v>255.58413381000003</v>
      </c>
      <c r="S34" s="365">
        <f t="shared" si="12"/>
        <v>4.1201159540314354</v>
      </c>
      <c r="T34" s="549">
        <v>244.53320477</v>
      </c>
      <c r="U34" s="1083">
        <v>4.1701539820651004</v>
      </c>
      <c r="W34" s="789"/>
      <c r="X34" s="842"/>
      <c r="Y34" s="843"/>
    </row>
    <row r="35" spans="1:25">
      <c r="A35" s="489" t="s">
        <v>225</v>
      </c>
      <c r="B35" s="337">
        <f>'Equity local'!B35</f>
        <v>1216.95234394</v>
      </c>
      <c r="C35" s="366">
        <f t="shared" ref="C35:C40" si="13">(B35/$B$72)*100</f>
        <v>2.5912460091593719</v>
      </c>
      <c r="D35" s="547">
        <v>1141.9894129499999</v>
      </c>
      <c r="E35" s="1082">
        <v>2.5398069768651861</v>
      </c>
      <c r="F35" s="337">
        <f>'VARIED SPECIALIST'!B35</f>
        <v>16.772112</v>
      </c>
      <c r="G35" s="366">
        <f t="shared" ref="G35:G40" si="14">(F35/$F$72)*100</f>
        <v>0.47280422883802581</v>
      </c>
      <c r="H35" s="547">
        <v>13.042574349999999</v>
      </c>
      <c r="I35" s="1082">
        <v>0.39845337776219641</v>
      </c>
      <c r="J35" s="337"/>
      <c r="K35" s="366">
        <v>17.052</v>
      </c>
      <c r="L35" s="547">
        <v>1.2349657835101793</v>
      </c>
      <c r="M35" s="1082"/>
      <c r="N35" s="337">
        <f>'Small Co local'!B35</f>
        <v>32.689070999999998</v>
      </c>
      <c r="O35" s="366">
        <f t="shared" si="3"/>
        <v>0.85407262330323142</v>
      </c>
      <c r="P35" s="547">
        <v>46.2244685</v>
      </c>
      <c r="Q35" s="1082">
        <v>1.0631296543431712</v>
      </c>
      <c r="R35" s="337">
        <f>'Value local'!B35</f>
        <v>96.531483949999995</v>
      </c>
      <c r="S35" s="366">
        <f t="shared" ref="S35:S40" si="15">R35/$R$72*100</f>
        <v>1.5561251833589491</v>
      </c>
      <c r="T35" s="547">
        <v>108.04183449999999</v>
      </c>
      <c r="U35" s="1082">
        <v>1.8424945061901399</v>
      </c>
      <c r="W35" s="789"/>
      <c r="X35" s="842"/>
      <c r="Y35" s="843"/>
    </row>
    <row r="36" spans="1:25">
      <c r="A36" s="489" t="s">
        <v>226</v>
      </c>
      <c r="B36" s="337">
        <f>'Equity local'!B36</f>
        <v>366.21913985999998</v>
      </c>
      <c r="C36" s="366">
        <f t="shared" si="13"/>
        <v>0.77978721957808239</v>
      </c>
      <c r="D36" s="547">
        <v>402.75275340000002</v>
      </c>
      <c r="E36" s="1082">
        <v>0.89573006670401623</v>
      </c>
      <c r="F36" s="337">
        <f>'VARIED SPECIALIST'!B36</f>
        <v>164.46931155999999</v>
      </c>
      <c r="G36" s="366">
        <f t="shared" si="14"/>
        <v>4.6363741203043958</v>
      </c>
      <c r="H36" s="547">
        <v>170.04109858000001</v>
      </c>
      <c r="I36" s="1082">
        <v>5.1947911715447219</v>
      </c>
      <c r="J36" s="337"/>
      <c r="K36" s="366">
        <v>21.9</v>
      </c>
      <c r="L36" s="547">
        <v>1.5860749858593086</v>
      </c>
      <c r="M36" s="1082"/>
      <c r="N36" s="337">
        <f>'Small Co local'!B36</f>
        <v>54.460706000000009</v>
      </c>
      <c r="O36" s="366">
        <f t="shared" si="3"/>
        <v>1.4229036377438211</v>
      </c>
      <c r="P36" s="547">
        <v>63.832829999999994</v>
      </c>
      <c r="Q36" s="1082">
        <v>1.4681093519473654</v>
      </c>
      <c r="R36" s="337">
        <f>'Value local'!B36</f>
        <v>47.174999999999997</v>
      </c>
      <c r="S36" s="366">
        <f t="shared" si="15"/>
        <v>0.76047940548580384</v>
      </c>
      <c r="T36" s="547">
        <v>30.645999999999997</v>
      </c>
      <c r="U36" s="1082">
        <v>0.52262243507817363</v>
      </c>
      <c r="W36" s="789"/>
      <c r="X36" s="842"/>
      <c r="Y36" s="843"/>
    </row>
    <row r="37" spans="1:25">
      <c r="A37" s="489" t="s">
        <v>227</v>
      </c>
      <c r="B37" s="337">
        <f>'Equity local'!B37</f>
        <v>1927.52248074</v>
      </c>
      <c r="C37" s="366">
        <f t="shared" si="13"/>
        <v>4.1042568023754535</v>
      </c>
      <c r="D37" s="547">
        <v>2130.7663952099997</v>
      </c>
      <c r="E37" s="1082">
        <v>4.738866486200239</v>
      </c>
      <c r="F37" s="337">
        <f>'VARIED SPECIALIST'!B37</f>
        <v>171.95911155000002</v>
      </c>
      <c r="G37" s="366">
        <f t="shared" si="14"/>
        <v>4.8475108637522704</v>
      </c>
      <c r="H37" s="547">
        <v>192.2476523</v>
      </c>
      <c r="I37" s="1082">
        <v>5.8732060381766047</v>
      </c>
      <c r="J37" s="337"/>
      <c r="K37" s="366">
        <v>38.9</v>
      </c>
      <c r="L37" s="547">
        <v>2.8172747465720138</v>
      </c>
      <c r="M37" s="1082"/>
      <c r="N37" s="337">
        <f>'Small Co local'!B37</f>
        <v>291.50553989999997</v>
      </c>
      <c r="O37" s="366">
        <f t="shared" si="3"/>
        <v>7.6162121942779537</v>
      </c>
      <c r="P37" s="547">
        <v>275.39076030000001</v>
      </c>
      <c r="Q37" s="1082">
        <v>6.3337901615254291</v>
      </c>
      <c r="R37" s="337">
        <f>'Value local'!B37</f>
        <v>281.93268010000003</v>
      </c>
      <c r="S37" s="366">
        <f t="shared" si="15"/>
        <v>4.5448648002006857</v>
      </c>
      <c r="T37" s="547">
        <v>276.59230509999998</v>
      </c>
      <c r="U37" s="1082">
        <v>4.7168747639250519</v>
      </c>
      <c r="W37" s="789"/>
      <c r="X37" s="842"/>
      <c r="Y37" s="843"/>
    </row>
    <row r="38" spans="1:25">
      <c r="A38" s="489" t="s">
        <v>228</v>
      </c>
      <c r="B38" s="337">
        <f>'Equity local'!B38</f>
        <v>2.14</v>
      </c>
      <c r="C38" s="366">
        <f t="shared" si="13"/>
        <v>4.5566833304644646E-3</v>
      </c>
      <c r="D38" s="547">
        <v>103.39399999999999</v>
      </c>
      <c r="E38" s="1082">
        <v>0.22995029514997489</v>
      </c>
      <c r="F38" s="337">
        <f>'VARIED SPECIALIST'!B38</f>
        <v>0</v>
      </c>
      <c r="G38" s="366">
        <f t="shared" si="14"/>
        <v>0</v>
      </c>
      <c r="H38" s="547">
        <v>0</v>
      </c>
      <c r="I38" s="1082">
        <v>0</v>
      </c>
      <c r="J38" s="337"/>
      <c r="K38" s="366">
        <v>0.1</v>
      </c>
      <c r="L38" s="547">
        <v>7.2423515336041498E-3</v>
      </c>
      <c r="M38" s="1082"/>
      <c r="N38" s="337">
        <f>'Small Co local'!B38</f>
        <v>25.1</v>
      </c>
      <c r="O38" s="366">
        <f t="shared" si="3"/>
        <v>0.65579174290120124</v>
      </c>
      <c r="P38" s="547">
        <v>35.744999999999997</v>
      </c>
      <c r="Q38" s="1082">
        <v>0.82210938768277364</v>
      </c>
      <c r="R38" s="337">
        <f>'Value local'!B38</f>
        <v>0</v>
      </c>
      <c r="S38" s="366">
        <f t="shared" si="15"/>
        <v>0</v>
      </c>
      <c r="T38" s="547">
        <v>19.21</v>
      </c>
      <c r="U38" s="1082">
        <v>0.32759828290320814</v>
      </c>
      <c r="W38" s="789"/>
      <c r="X38" s="842"/>
      <c r="Y38" s="843"/>
    </row>
    <row r="39" spans="1:25">
      <c r="A39" s="489" t="s">
        <v>229</v>
      </c>
      <c r="B39" s="337">
        <f>'Equity local'!B39</f>
        <v>188.44580583000001</v>
      </c>
      <c r="C39" s="366">
        <f t="shared" si="13"/>
        <v>0.40125601033715153</v>
      </c>
      <c r="D39" s="547">
        <v>177.23908969999999</v>
      </c>
      <c r="E39" s="1082">
        <v>0.39418323102528069</v>
      </c>
      <c r="F39" s="337">
        <f>'VARIED SPECIALIST'!B39</f>
        <v>0.423653</v>
      </c>
      <c r="G39" s="366">
        <f t="shared" si="14"/>
        <v>1.194273744176739E-2</v>
      </c>
      <c r="H39" s="547">
        <v>0.3885208</v>
      </c>
      <c r="I39" s="1082">
        <v>1.1869391803840536E-2</v>
      </c>
      <c r="J39" s="337"/>
      <c r="K39" s="366">
        <v>9.5</v>
      </c>
      <c r="L39" s="547">
        <v>0.68802339569239412</v>
      </c>
      <c r="M39" s="1082"/>
      <c r="N39" s="337">
        <f>'Small Co local'!B39</f>
        <v>41.164198499999998</v>
      </c>
      <c r="O39" s="366">
        <f t="shared" si="3"/>
        <v>1.0755036445994426</v>
      </c>
      <c r="P39" s="547">
        <v>56.346217899999999</v>
      </c>
      <c r="Q39" s="1082">
        <v>1.2959226380195592</v>
      </c>
      <c r="R39" s="337">
        <f>'Value local'!B39</f>
        <v>5.2</v>
      </c>
      <c r="S39" s="366">
        <f t="shared" si="15"/>
        <v>8.3826028797587299E-2</v>
      </c>
      <c r="T39" s="547">
        <v>4.5999999999999996</v>
      </c>
      <c r="U39" s="1082">
        <v>7.8446231200143532E-2</v>
      </c>
      <c r="W39" s="789"/>
      <c r="X39" s="842"/>
      <c r="Y39" s="843"/>
    </row>
    <row r="40" spans="1:25" ht="13.5" thickBot="1">
      <c r="A40" s="489" t="s">
        <v>230</v>
      </c>
      <c r="B40" s="337">
        <f>'Equity local'!B40</f>
        <v>0</v>
      </c>
      <c r="C40" s="366">
        <f t="shared" si="13"/>
        <v>0</v>
      </c>
      <c r="D40" s="547">
        <v>0</v>
      </c>
      <c r="E40" s="1082">
        <v>0</v>
      </c>
      <c r="F40" s="337">
        <f>'VARIED SPECIALIST'!B40</f>
        <v>0</v>
      </c>
      <c r="G40" s="366">
        <f t="shared" si="14"/>
        <v>0</v>
      </c>
      <c r="H40" s="547">
        <v>0</v>
      </c>
      <c r="I40" s="1082">
        <v>0</v>
      </c>
      <c r="J40" s="337"/>
      <c r="K40" s="366">
        <v>0</v>
      </c>
      <c r="L40" s="547">
        <v>0</v>
      </c>
      <c r="M40" s="1082"/>
      <c r="N40" s="337">
        <f>'Small Co local'!B40</f>
        <v>8.4</v>
      </c>
      <c r="O40" s="366">
        <f t="shared" si="3"/>
        <v>0.21946815300279243</v>
      </c>
      <c r="P40" s="547">
        <v>8.8059999999999992</v>
      </c>
      <c r="Q40" s="1082">
        <v>0.20253169024855236</v>
      </c>
      <c r="R40" s="337">
        <f>'Value local'!B40</f>
        <v>0</v>
      </c>
      <c r="S40" s="366">
        <f t="shared" si="15"/>
        <v>0</v>
      </c>
      <c r="T40" s="547">
        <v>0</v>
      </c>
      <c r="U40" s="1082">
        <v>0</v>
      </c>
      <c r="W40" s="789"/>
      <c r="X40" s="842"/>
      <c r="Y40" s="843"/>
    </row>
    <row r="41" spans="1:25" ht="13.5" thickBot="1">
      <c r="A41" s="357" t="s">
        <v>231</v>
      </c>
      <c r="B41" s="355">
        <f t="shared" ref="B41:G41" si="16">SUM(B35:B40)</f>
        <v>3701.2797703699998</v>
      </c>
      <c r="C41" s="365">
        <f t="shared" si="16"/>
        <v>7.8811027247805239</v>
      </c>
      <c r="D41" s="549">
        <v>3956.1416512599994</v>
      </c>
      <c r="E41" s="1083">
        <v>8.7985370559446974</v>
      </c>
      <c r="F41" s="356">
        <f t="shared" si="16"/>
        <v>353.62418811000003</v>
      </c>
      <c r="G41" s="365">
        <f t="shared" si="16"/>
        <v>9.9686319503364587</v>
      </c>
      <c r="H41" s="549">
        <v>375.71984602999999</v>
      </c>
      <c r="I41" s="1083">
        <v>11.478319979287363</v>
      </c>
      <c r="J41" s="356"/>
      <c r="K41" s="365">
        <v>87.451999999999998</v>
      </c>
      <c r="L41" s="549">
        <v>6.333581263167499</v>
      </c>
      <c r="M41" s="1083"/>
      <c r="N41" s="356">
        <f t="shared" ref="N41:S41" si="17">SUM(N35:N40)</f>
        <v>453.3195154</v>
      </c>
      <c r="O41" s="365">
        <f t="shared" si="17"/>
        <v>11.843951995828442</v>
      </c>
      <c r="P41" s="549">
        <v>486.3452767</v>
      </c>
      <c r="Q41" s="1083">
        <v>11.185592883766851</v>
      </c>
      <c r="R41" s="356">
        <f t="shared" si="17"/>
        <v>430.83916405000002</v>
      </c>
      <c r="S41" s="365">
        <f t="shared" si="17"/>
        <v>6.9452954178430266</v>
      </c>
      <c r="T41" s="549">
        <v>439.09013959999999</v>
      </c>
      <c r="U41" s="1083">
        <v>7.4880362192967178</v>
      </c>
      <c r="W41" s="789"/>
      <c r="X41" s="842"/>
      <c r="Y41" s="843"/>
    </row>
    <row r="42" spans="1:25">
      <c r="A42" s="489" t="s">
        <v>232</v>
      </c>
      <c r="B42" s="337">
        <f>'Equity local'!B42</f>
        <v>3537.5532090300003</v>
      </c>
      <c r="C42" s="366">
        <f>(B42/$B$72)*100</f>
        <v>7.5324811860832135</v>
      </c>
      <c r="D42" s="547">
        <v>4021.10455465</v>
      </c>
      <c r="E42" s="1082">
        <v>8.9430158342909252</v>
      </c>
      <c r="F42" s="337">
        <f>'VARIED SPECIALIST'!B42</f>
        <v>211.71216233600001</v>
      </c>
      <c r="G42" s="366">
        <f>(F42/$F$72)*100</f>
        <v>5.9681455531004932</v>
      </c>
      <c r="H42" s="547">
        <v>220.89916710000003</v>
      </c>
      <c r="I42" s="1082">
        <v>6.748515815503163</v>
      </c>
      <c r="J42" s="337"/>
      <c r="K42" s="366">
        <v>70.099999999999994</v>
      </c>
      <c r="L42" s="547">
        <v>5.0768884250565076</v>
      </c>
      <c r="M42" s="1082"/>
      <c r="N42" s="337">
        <f>'Small Co local'!B42</f>
        <v>571.35945496999989</v>
      </c>
      <c r="O42" s="366">
        <f t="shared" si="3"/>
        <v>14.928000509874764</v>
      </c>
      <c r="P42" s="547">
        <v>715.87095425000007</v>
      </c>
      <c r="Q42" s="1082">
        <v>16.464519005688917</v>
      </c>
      <c r="R42" s="337">
        <f>'Value local'!B42</f>
        <v>790.07531218000008</v>
      </c>
      <c r="S42" s="366">
        <f>R42/$R$72*100</f>
        <v>12.73632228289682</v>
      </c>
      <c r="T42" s="547">
        <v>655.87636555999995</v>
      </c>
      <c r="U42" s="1082">
        <v>11.185006306832527</v>
      </c>
      <c r="W42" s="789"/>
      <c r="X42" s="842"/>
      <c r="Y42" s="843"/>
    </row>
    <row r="43" spans="1:25">
      <c r="A43" s="489" t="s">
        <v>233</v>
      </c>
      <c r="B43" s="337">
        <f>'Equity local'!B43</f>
        <v>2183.3438959300001</v>
      </c>
      <c r="C43" s="366">
        <f>(B43/$B$72)*100</f>
        <v>4.6489751099325103</v>
      </c>
      <c r="D43" s="547">
        <v>1924.2288643499999</v>
      </c>
      <c r="E43" s="1082">
        <v>4.279522944207435</v>
      </c>
      <c r="F43" s="337">
        <f>'VARIED SPECIALIST'!B43</f>
        <v>126.08137335000001</v>
      </c>
      <c r="G43" s="366">
        <f>(F43/$F$72)*100</f>
        <v>3.5542218235596073</v>
      </c>
      <c r="H43" s="547">
        <v>122.75800548011873</v>
      </c>
      <c r="I43" s="1082">
        <v>3.7502827753405548</v>
      </c>
      <c r="J43" s="337"/>
      <c r="K43" s="366">
        <v>42.69</v>
      </c>
      <c r="L43" s="547">
        <v>3.0917598696956108</v>
      </c>
      <c r="M43" s="1082"/>
      <c r="N43" s="337">
        <f>'Small Co local'!B43</f>
        <v>198.29133305000002</v>
      </c>
      <c r="O43" s="366">
        <f t="shared" si="3"/>
        <v>5.1807895977315566</v>
      </c>
      <c r="P43" s="547">
        <v>210.10162779999999</v>
      </c>
      <c r="Q43" s="1082">
        <v>4.8321868955605547</v>
      </c>
      <c r="R43" s="337">
        <f>'Value local'!B43</f>
        <v>382.16180271999997</v>
      </c>
      <c r="S43" s="366">
        <f>R43/$R$72*100</f>
        <v>6.1605973615662677</v>
      </c>
      <c r="T43" s="547">
        <v>476.67014655000003</v>
      </c>
      <c r="U43" s="1082">
        <v>8.1289079396668704</v>
      </c>
      <c r="W43" s="789"/>
      <c r="X43" s="842"/>
      <c r="Y43" s="843"/>
    </row>
    <row r="44" spans="1:25">
      <c r="A44" s="489" t="s">
        <v>234</v>
      </c>
      <c r="B44" s="337">
        <f>'Equity local'!B44</f>
        <v>736.74445766999997</v>
      </c>
      <c r="C44" s="366">
        <f>(B44/$B$72)*100</f>
        <v>1.56874354629765</v>
      </c>
      <c r="D44" s="547">
        <v>696.12775160000012</v>
      </c>
      <c r="E44" s="1082">
        <v>1.548201848680856</v>
      </c>
      <c r="F44" s="337">
        <f>'VARIED SPECIALIST'!B44</f>
        <v>48.980341900000006</v>
      </c>
      <c r="G44" s="366">
        <f>(F44/$F$72)*100</f>
        <v>1.3807511409566275</v>
      </c>
      <c r="H44" s="547">
        <v>40.692229999999995</v>
      </c>
      <c r="I44" s="1082">
        <v>1.2431561482473883</v>
      </c>
      <c r="J44" s="337"/>
      <c r="K44" s="366"/>
      <c r="L44" s="547"/>
      <c r="M44" s="1082"/>
      <c r="N44" s="337">
        <f>'Small Co local'!B44</f>
        <v>128.87248815999999</v>
      </c>
      <c r="O44" s="366">
        <f t="shared" si="3"/>
        <v>3.3670722558749326</v>
      </c>
      <c r="P44" s="547">
        <v>176.51835220000001</v>
      </c>
      <c r="Q44" s="1082">
        <v>4.0597956201402763</v>
      </c>
      <c r="R44" s="337">
        <f>'Value local'!B44</f>
        <v>26.700000000000003</v>
      </c>
      <c r="S44" s="366">
        <f>R44/$R$72*100</f>
        <v>0.43041441709530404</v>
      </c>
      <c r="T44" s="547">
        <v>24.2</v>
      </c>
      <c r="U44" s="1082">
        <v>0.41269539022684204</v>
      </c>
      <c r="W44" s="789"/>
      <c r="X44" s="842"/>
      <c r="Y44" s="843"/>
    </row>
    <row r="45" spans="1:25">
      <c r="A45" s="489" t="s">
        <v>235</v>
      </c>
      <c r="B45" s="337">
        <f>'Equity local'!B45</f>
        <v>763.12446739000006</v>
      </c>
      <c r="C45" s="366">
        <f>(B45/$B$72)*100</f>
        <v>1.6249142708530777</v>
      </c>
      <c r="D45" s="547">
        <v>705.20894490000001</v>
      </c>
      <c r="E45" s="1082">
        <v>1.5683986016805362</v>
      </c>
      <c r="F45" s="337">
        <f>'VARIED SPECIALIST'!B45</f>
        <v>76.303616899999994</v>
      </c>
      <c r="G45" s="366">
        <f>(F45/$F$72)*100</f>
        <v>2.1509916429103653</v>
      </c>
      <c r="H45" s="547">
        <v>70.911892249999994</v>
      </c>
      <c r="I45" s="1082">
        <v>2.166373158572136</v>
      </c>
      <c r="J45" s="337"/>
      <c r="K45" s="366"/>
      <c r="L45" s="547"/>
      <c r="M45" s="1082"/>
      <c r="N45" s="337">
        <f>'Small Co local'!B45</f>
        <v>226.98709719999999</v>
      </c>
      <c r="O45" s="366">
        <f t="shared" si="3"/>
        <v>5.9305284497558706</v>
      </c>
      <c r="P45" s="547">
        <v>229.39878434000002</v>
      </c>
      <c r="Q45" s="1082">
        <v>5.2760076690146889</v>
      </c>
      <c r="R45" s="337">
        <f>'Value local'!B45</f>
        <v>95.090833050000001</v>
      </c>
      <c r="S45" s="366">
        <f>R45/$R$72*100</f>
        <v>1.5329013287761279</v>
      </c>
      <c r="T45" s="547">
        <v>67.766000000000005</v>
      </c>
      <c r="U45" s="1082">
        <v>1.1556494138062887</v>
      </c>
      <c r="W45" s="789"/>
      <c r="X45" s="842"/>
      <c r="Y45" s="843"/>
    </row>
    <row r="46" spans="1:25" ht="13.5" thickBot="1">
      <c r="A46" s="489" t="s">
        <v>236</v>
      </c>
      <c r="B46" s="337">
        <f>'Equity local'!B46</f>
        <v>1316.8918370400002</v>
      </c>
      <c r="C46" s="366">
        <f>(B46/$B$72)*100</f>
        <v>2.8040462999368665</v>
      </c>
      <c r="D46" s="547">
        <v>1298.17773255</v>
      </c>
      <c r="E46" s="1082">
        <v>2.8871728800220291</v>
      </c>
      <c r="F46" s="337">
        <f>'VARIED SPECIALIST'!B46</f>
        <v>101.41606805999999</v>
      </c>
      <c r="G46" s="366">
        <f>(F46/$F$72)*100</f>
        <v>2.8589092328320387</v>
      </c>
      <c r="H46" s="547">
        <v>98.031841880000002</v>
      </c>
      <c r="I46" s="1082">
        <v>2.9948932992155464</v>
      </c>
      <c r="J46" s="337"/>
      <c r="K46" s="366">
        <v>8.4499999999999993</v>
      </c>
      <c r="L46" s="547"/>
      <c r="M46" s="1082"/>
      <c r="N46" s="337">
        <f>'Small Co local'!B46</f>
        <v>67.315769599999996</v>
      </c>
      <c r="O46" s="366">
        <f t="shared" si="3"/>
        <v>1.7587699550087526</v>
      </c>
      <c r="P46" s="547">
        <v>80.239603599999995</v>
      </c>
      <c r="Q46" s="1082">
        <v>1.8454533888237368</v>
      </c>
      <c r="R46" s="337">
        <f>'Value local'!B46</f>
        <v>53.576665249999998</v>
      </c>
      <c r="S46" s="366">
        <f>R46/$R$72*100</f>
        <v>0.8636767469471528</v>
      </c>
      <c r="T46" s="547">
        <v>116.24111980000001</v>
      </c>
      <c r="U46" s="1082">
        <v>1.9823212519118223</v>
      </c>
      <c r="W46" s="789"/>
      <c r="X46" s="842"/>
      <c r="Y46" s="843"/>
    </row>
    <row r="47" spans="1:25" ht="13.5" thickBot="1">
      <c r="A47" s="357" t="s">
        <v>237</v>
      </c>
      <c r="B47" s="355">
        <f t="shared" ref="B47:G47" si="18">SUM(B42:B46)</f>
        <v>8537.6578670600011</v>
      </c>
      <c r="C47" s="365">
        <f t="shared" si="18"/>
        <v>18.179160413103318</v>
      </c>
      <c r="D47" s="549">
        <v>8644.8478480499998</v>
      </c>
      <c r="E47" s="1083">
        <v>19.226312108881782</v>
      </c>
      <c r="F47" s="356">
        <f t="shared" si="18"/>
        <v>564.49356254600002</v>
      </c>
      <c r="G47" s="365">
        <f t="shared" si="18"/>
        <v>15.91301939335913</v>
      </c>
      <c r="H47" s="549">
        <v>553.29313671011869</v>
      </c>
      <c r="I47" s="1083">
        <v>16.903221196878789</v>
      </c>
      <c r="J47" s="356"/>
      <c r="K47" s="365">
        <v>146.28</v>
      </c>
      <c r="L47" s="549"/>
      <c r="M47" s="1083"/>
      <c r="N47" s="356">
        <f t="shared" ref="N47:S47" si="19">SUM(N42:N46)</f>
        <v>1192.82614298</v>
      </c>
      <c r="O47" s="365">
        <f t="shared" si="19"/>
        <v>31.165160768245876</v>
      </c>
      <c r="P47" s="549">
        <v>1412.12932219</v>
      </c>
      <c r="Q47" s="1083">
        <v>32.477962579228169</v>
      </c>
      <c r="R47" s="356">
        <f t="shared" si="19"/>
        <v>1347.6046131999999</v>
      </c>
      <c r="S47" s="365">
        <f t="shared" si="19"/>
        <v>21.723912137281673</v>
      </c>
      <c r="T47" s="549">
        <v>1340.7536319100002</v>
      </c>
      <c r="U47" s="1083">
        <v>22.864580302444349</v>
      </c>
      <c r="W47" s="789"/>
      <c r="X47" s="842"/>
      <c r="Y47" s="843"/>
    </row>
    <row r="48" spans="1:25">
      <c r="A48" s="489" t="s">
        <v>238</v>
      </c>
      <c r="B48" s="337">
        <f>'Equity local'!B48</f>
        <v>839.72625675000006</v>
      </c>
      <c r="C48" s="366">
        <f>(B48/$B$72)*100</f>
        <v>1.7880217926570317</v>
      </c>
      <c r="D48" s="547">
        <v>895.18644009999991</v>
      </c>
      <c r="E48" s="1082">
        <v>1.9909122977663143</v>
      </c>
      <c r="F48" s="337">
        <f>'VARIED SPECIALIST'!B48</f>
        <v>28.942074699999999</v>
      </c>
      <c r="G48" s="366">
        <f>(F48/$F$72)*100</f>
        <v>0.81587431025419088</v>
      </c>
      <c r="H48" s="547">
        <v>25.47605355</v>
      </c>
      <c r="I48" s="1082">
        <v>0.77829877113547741</v>
      </c>
      <c r="J48" s="337"/>
      <c r="K48" s="366">
        <v>14.74</v>
      </c>
      <c r="L48" s="547"/>
      <c r="M48" s="1082"/>
      <c r="N48" s="337">
        <f>'Small Co local'!B48</f>
        <v>68.731350000000006</v>
      </c>
      <c r="O48" s="366">
        <f t="shared" si="3"/>
        <v>1.7957550521295809</v>
      </c>
      <c r="P48" s="547">
        <v>40.101999999999997</v>
      </c>
      <c r="Q48" s="1082">
        <v>0.9223172657673685</v>
      </c>
      <c r="R48" s="337">
        <f>'Value local'!B48</f>
        <v>91.206523349999998</v>
      </c>
      <c r="S48" s="366">
        <f>R48/$R$72*100</f>
        <v>1.4702847409355611</v>
      </c>
      <c r="T48" s="547">
        <v>63.046354399999984</v>
      </c>
      <c r="U48" s="1082">
        <v>1.0751628029540403</v>
      </c>
      <c r="W48" s="789"/>
      <c r="X48" s="842"/>
      <c r="Y48" s="843"/>
    </row>
    <row r="49" spans="1:25" ht="13.5" thickBot="1">
      <c r="A49" s="489" t="s">
        <v>239</v>
      </c>
      <c r="B49" s="337">
        <f>'Equity local'!B49</f>
        <v>3249.1967154499998</v>
      </c>
      <c r="C49" s="366">
        <f>(B49/$B$72)*100</f>
        <v>6.9184862199490205</v>
      </c>
      <c r="D49" s="547">
        <v>3058.5580169999998</v>
      </c>
      <c r="E49" s="1082">
        <v>6.8022933510887658</v>
      </c>
      <c r="F49" s="337">
        <f>'VARIED SPECIALIST'!B49</f>
        <v>16.076536149999999</v>
      </c>
      <c r="G49" s="366">
        <f>(F49/$F$72)*100</f>
        <v>0.45319601233210188</v>
      </c>
      <c r="H49" s="547">
        <v>12.216993499999999</v>
      </c>
      <c r="I49" s="1082">
        <v>0.37323170990194887</v>
      </c>
      <c r="J49" s="337"/>
      <c r="K49" s="366">
        <v>25.49</v>
      </c>
      <c r="L49" s="547"/>
      <c r="M49" s="1082"/>
      <c r="N49" s="337">
        <f>'Small Co local'!B49</f>
        <v>2.7</v>
      </c>
      <c r="O49" s="366">
        <f t="shared" si="3"/>
        <v>7.0543334893754708E-2</v>
      </c>
      <c r="P49" s="547">
        <v>7.4480000000000004</v>
      </c>
      <c r="Q49" s="1082">
        <v>0.17129866329448309</v>
      </c>
      <c r="R49" s="337">
        <f>'Value local'!B49</f>
        <v>215.22307384999996</v>
      </c>
      <c r="S49" s="366">
        <f>R49/$R$72*100</f>
        <v>3.4694799204721836</v>
      </c>
      <c r="T49" s="547">
        <v>205.31810800000002</v>
      </c>
      <c r="U49" s="1082">
        <v>3.5013982108139228</v>
      </c>
      <c r="W49" s="789"/>
      <c r="X49" s="842"/>
      <c r="Y49" s="843"/>
    </row>
    <row r="50" spans="1:25" ht="13.5" thickBot="1">
      <c r="A50" s="357" t="s">
        <v>240</v>
      </c>
      <c r="B50" s="355">
        <f t="shared" ref="B50:G50" si="20">SUM(B48:B49)</f>
        <v>4088.9229722</v>
      </c>
      <c r="C50" s="365">
        <f t="shared" si="20"/>
        <v>8.7065080126060526</v>
      </c>
      <c r="D50" s="549">
        <v>3953.7444570999996</v>
      </c>
      <c r="E50" s="1083">
        <v>8.7932056488550803</v>
      </c>
      <c r="F50" s="356">
        <f t="shared" si="20"/>
        <v>45.018610850000002</v>
      </c>
      <c r="G50" s="365">
        <f t="shared" si="20"/>
        <v>1.2690703225862927</v>
      </c>
      <c r="H50" s="549">
        <v>37.693047049999997</v>
      </c>
      <c r="I50" s="1083">
        <v>1.1515304810374263</v>
      </c>
      <c r="J50" s="356"/>
      <c r="K50" s="365">
        <v>40.229999999999997</v>
      </c>
      <c r="L50" s="549"/>
      <c r="M50" s="1083"/>
      <c r="N50" s="356">
        <f t="shared" ref="N50:S50" si="21">SUM(N48:N49)</f>
        <v>71.431350000000009</v>
      </c>
      <c r="O50" s="365">
        <f t="shared" si="21"/>
        <v>1.8662983870233356</v>
      </c>
      <c r="P50" s="549">
        <v>47.55</v>
      </c>
      <c r="Q50" s="1083">
        <v>1.0936159290618517</v>
      </c>
      <c r="R50" s="356">
        <f t="shared" si="21"/>
        <v>306.42959719999999</v>
      </c>
      <c r="S50" s="365">
        <f t="shared" si="21"/>
        <v>4.9397646614077448</v>
      </c>
      <c r="T50" s="549">
        <v>268.36446239999998</v>
      </c>
      <c r="U50" s="1083">
        <v>4.5765610137679626</v>
      </c>
      <c r="W50" s="789"/>
      <c r="X50" s="842"/>
      <c r="Y50" s="843"/>
    </row>
    <row r="51" spans="1:25">
      <c r="A51" s="489" t="s">
        <v>241</v>
      </c>
      <c r="B51" s="337">
        <f>'Equity local'!B51</f>
        <v>0</v>
      </c>
      <c r="C51" s="366">
        <f>(B51/$B$72)*100</f>
        <v>0</v>
      </c>
      <c r="D51" s="547">
        <v>0</v>
      </c>
      <c r="E51" s="1082">
        <v>0</v>
      </c>
      <c r="F51" s="337">
        <f>'VARIED SPECIALIST'!B51</f>
        <v>0</v>
      </c>
      <c r="G51" s="366">
        <f>(F51/$F$72)*100</f>
        <v>0</v>
      </c>
      <c r="H51" s="547">
        <v>0</v>
      </c>
      <c r="I51" s="1082">
        <v>0</v>
      </c>
      <c r="J51" s="337"/>
      <c r="K51" s="366">
        <v>0</v>
      </c>
      <c r="L51" s="547"/>
      <c r="M51" s="1082"/>
      <c r="N51" s="337">
        <f>'Small Co local'!B51</f>
        <v>0</v>
      </c>
      <c r="O51" s="366">
        <f t="shared" si="3"/>
        <v>0</v>
      </c>
      <c r="P51" s="547">
        <v>0</v>
      </c>
      <c r="Q51" s="1082">
        <v>0</v>
      </c>
      <c r="R51" s="337">
        <f>'Value local'!B51</f>
        <v>0</v>
      </c>
      <c r="S51" s="366">
        <f>R51/$R$72*100</f>
        <v>0</v>
      </c>
      <c r="T51" s="547">
        <v>0</v>
      </c>
      <c r="U51" s="1082">
        <v>0</v>
      </c>
      <c r="W51" s="789"/>
      <c r="X51" s="842"/>
      <c r="Y51" s="843"/>
    </row>
    <row r="52" spans="1:25" ht="13.5" thickBot="1">
      <c r="A52" s="489" t="s">
        <v>242</v>
      </c>
      <c r="B52" s="337">
        <f>'Equity local'!B52</f>
        <v>0</v>
      </c>
      <c r="C52" s="366">
        <f>(B52/$B$72)*100</f>
        <v>0</v>
      </c>
      <c r="D52" s="547">
        <v>0</v>
      </c>
      <c r="E52" s="1082">
        <v>0</v>
      </c>
      <c r="F52" s="337">
        <f>'VARIED SPECIALIST'!B52</f>
        <v>0</v>
      </c>
      <c r="G52" s="366">
        <f>(F52/$F$72)*100</f>
        <v>0</v>
      </c>
      <c r="H52" s="547">
        <v>0</v>
      </c>
      <c r="I52" s="1082">
        <v>0</v>
      </c>
      <c r="J52" s="337"/>
      <c r="K52" s="366">
        <v>0</v>
      </c>
      <c r="L52" s="547"/>
      <c r="M52" s="1082"/>
      <c r="N52" s="337">
        <f>'Small Co local'!B52</f>
        <v>0</v>
      </c>
      <c r="O52" s="366">
        <f t="shared" si="3"/>
        <v>0</v>
      </c>
      <c r="P52" s="547">
        <v>0</v>
      </c>
      <c r="Q52" s="1082">
        <v>0</v>
      </c>
      <c r="R52" s="337">
        <f>'Value local'!B52</f>
        <v>0</v>
      </c>
      <c r="S52" s="366">
        <f>R52/$R$72*100</f>
        <v>0</v>
      </c>
      <c r="T52" s="547">
        <v>0</v>
      </c>
      <c r="U52" s="1082">
        <v>0</v>
      </c>
      <c r="W52" s="789"/>
      <c r="X52" s="842"/>
      <c r="Y52" s="843"/>
    </row>
    <row r="53" spans="1:25" ht="14.25" customHeight="1" thickBot="1">
      <c r="A53" s="489" t="s">
        <v>243</v>
      </c>
      <c r="B53" s="337">
        <f>'Equity local'!B53</f>
        <v>0</v>
      </c>
      <c r="C53" s="366">
        <f>(B53/$B$72)*100</f>
        <v>0</v>
      </c>
      <c r="D53" s="547">
        <v>0</v>
      </c>
      <c r="E53" s="1082">
        <v>0</v>
      </c>
      <c r="F53" s="337">
        <f>'VARIED SPECIALIST'!B53</f>
        <v>0</v>
      </c>
      <c r="G53" s="366">
        <f>(F53/$F$72)*100</f>
        <v>0</v>
      </c>
      <c r="H53" s="547">
        <v>0</v>
      </c>
      <c r="I53" s="1082">
        <v>0</v>
      </c>
      <c r="J53" s="337"/>
      <c r="K53" s="366">
        <v>0</v>
      </c>
      <c r="L53" s="547"/>
      <c r="M53" s="1082"/>
      <c r="N53" s="337">
        <f>'Small Co local'!B53</f>
        <v>0</v>
      </c>
      <c r="O53" s="366">
        <f t="shared" si="3"/>
        <v>0</v>
      </c>
      <c r="P53" s="547">
        <v>0</v>
      </c>
      <c r="Q53" s="1082">
        <v>0</v>
      </c>
      <c r="R53" s="337">
        <f>'Value local'!B53</f>
        <v>0</v>
      </c>
      <c r="S53" s="366">
        <f>R53/$R$72*100</f>
        <v>0</v>
      </c>
      <c r="T53" s="547">
        <v>0</v>
      </c>
      <c r="U53" s="1082">
        <v>0</v>
      </c>
      <c r="V53" s="459"/>
      <c r="W53" s="462"/>
      <c r="X53" s="908"/>
      <c r="Y53" s="972"/>
    </row>
    <row r="54" spans="1:25" ht="14.25" customHeight="1" thickBot="1">
      <c r="A54" s="357" t="s">
        <v>244</v>
      </c>
      <c r="B54" s="355">
        <f t="shared" ref="B54:G54" si="22">SUM(B51:B53)</f>
        <v>0</v>
      </c>
      <c r="C54" s="365">
        <f t="shared" si="22"/>
        <v>0</v>
      </c>
      <c r="D54" s="549">
        <v>0</v>
      </c>
      <c r="E54" s="1083">
        <v>0</v>
      </c>
      <c r="F54" s="356">
        <f t="shared" si="22"/>
        <v>0</v>
      </c>
      <c r="G54" s="365">
        <f t="shared" si="22"/>
        <v>0</v>
      </c>
      <c r="H54" s="549">
        <v>0</v>
      </c>
      <c r="I54" s="1083">
        <v>0</v>
      </c>
      <c r="J54" s="356"/>
      <c r="K54" s="365">
        <v>0</v>
      </c>
      <c r="L54" s="549"/>
      <c r="M54" s="1083"/>
      <c r="N54" s="356">
        <f t="shared" ref="N54:S54" si="23">SUM(N51:N53)</f>
        <v>0</v>
      </c>
      <c r="O54" s="365">
        <f t="shared" si="23"/>
        <v>0</v>
      </c>
      <c r="P54" s="549">
        <v>0</v>
      </c>
      <c r="Q54" s="1083">
        <v>0</v>
      </c>
      <c r="R54" s="356">
        <f t="shared" si="23"/>
        <v>0</v>
      </c>
      <c r="S54" s="365">
        <f t="shared" si="23"/>
        <v>0</v>
      </c>
      <c r="T54" s="549">
        <v>0</v>
      </c>
      <c r="U54" s="1083">
        <v>0</v>
      </c>
      <c r="V54" s="459"/>
      <c r="W54" s="462"/>
      <c r="X54" s="908"/>
      <c r="Y54" s="972"/>
    </row>
    <row r="55" spans="1:25" ht="14.25" customHeight="1" thickBot="1">
      <c r="A55" s="489" t="s">
        <v>245</v>
      </c>
      <c r="B55" s="337">
        <f>'Equity local'!B55</f>
        <v>7657.024763989999</v>
      </c>
      <c r="C55" s="366">
        <f t="shared" ref="C55:C61" si="24">(B55/$B$72)*100</f>
        <v>16.304036029451787</v>
      </c>
      <c r="D55" s="547">
        <v>7564.9076678800011</v>
      </c>
      <c r="E55" s="1082">
        <v>16.824503849462392</v>
      </c>
      <c r="F55" s="337">
        <f>'VARIED SPECIALIST'!B55</f>
        <v>174.91109415999998</v>
      </c>
      <c r="G55" s="366">
        <f t="shared" ref="G55:G61" si="25">(F55/$F$72)*100</f>
        <v>4.9307269704336649</v>
      </c>
      <c r="H55" s="547">
        <v>141.06442826999998</v>
      </c>
      <c r="I55" s="1082">
        <v>4.3095478252937527</v>
      </c>
      <c r="J55" s="337"/>
      <c r="K55" s="366">
        <v>30.9</v>
      </c>
      <c r="L55" s="547"/>
      <c r="M55" s="1082"/>
      <c r="N55" s="337">
        <f>'Small Co local'!B55</f>
        <v>6.7717199999999991E-2</v>
      </c>
      <c r="O55" s="366">
        <f t="shared" si="3"/>
        <v>1.7692581917286539E-3</v>
      </c>
      <c r="P55" s="547">
        <v>46.094717199999998</v>
      </c>
      <c r="Q55" s="1082">
        <v>1.0601454674136974</v>
      </c>
      <c r="R55" s="337">
        <f>'Value local'!B55</f>
        <v>1114.6192086200001</v>
      </c>
      <c r="S55" s="366">
        <f t="shared" ref="S55:S61" si="26">R55/$R$72*100</f>
        <v>17.968096515408476</v>
      </c>
      <c r="T55" s="547">
        <v>1051.0231808000001</v>
      </c>
      <c r="U55" s="1082">
        <v>17.92365379081458</v>
      </c>
      <c r="V55" s="459"/>
      <c r="W55" s="973"/>
      <c r="X55" s="908"/>
      <c r="Y55" s="972"/>
    </row>
    <row r="56" spans="1:25" ht="14.25" customHeight="1" thickBot="1">
      <c r="A56" s="489" t="s">
        <v>246</v>
      </c>
      <c r="B56" s="337">
        <f>'Equity local'!B56</f>
        <v>775.78155775000005</v>
      </c>
      <c r="C56" s="366">
        <f t="shared" si="24"/>
        <v>1.6518649029351309</v>
      </c>
      <c r="D56" s="547">
        <v>726.67681564999998</v>
      </c>
      <c r="E56" s="1082">
        <v>1.6161435696206878</v>
      </c>
      <c r="F56" s="337">
        <f>'VARIED SPECIALIST'!B56</f>
        <v>96.414725599999983</v>
      </c>
      <c r="G56" s="366">
        <f t="shared" si="25"/>
        <v>2.7179218685123172</v>
      </c>
      <c r="H56" s="547">
        <v>80.288371150000003</v>
      </c>
      <c r="I56" s="1082">
        <v>2.4528265525848729</v>
      </c>
      <c r="J56" s="337"/>
      <c r="K56" s="366">
        <v>14.214</v>
      </c>
      <c r="L56" s="547"/>
      <c r="M56" s="1082"/>
      <c r="N56" s="337">
        <f>'Small Co local'!B56</f>
        <v>103.10802229999999</v>
      </c>
      <c r="O56" s="366">
        <f t="shared" si="3"/>
        <v>2.693919906422825</v>
      </c>
      <c r="P56" s="547">
        <v>102.93349037999999</v>
      </c>
      <c r="Q56" s="1082">
        <v>2.3673965239432779</v>
      </c>
      <c r="R56" s="337">
        <f>'Value local'!B56</f>
        <v>29.5</v>
      </c>
      <c r="S56" s="366">
        <f t="shared" si="26"/>
        <v>0.47555150952477404</v>
      </c>
      <c r="T56" s="547">
        <v>36.398500000000006</v>
      </c>
      <c r="U56" s="1082">
        <v>0.62072285789965764</v>
      </c>
      <c r="V56" s="459"/>
      <c r="W56" s="462"/>
      <c r="X56" s="908"/>
      <c r="Y56" s="972"/>
    </row>
    <row r="57" spans="1:25" ht="14.25" customHeight="1" thickBot="1">
      <c r="A57" s="489" t="s">
        <v>247</v>
      </c>
      <c r="B57" s="337">
        <f>'Equity local'!B57</f>
        <v>1741.1874672100002</v>
      </c>
      <c r="C57" s="366">
        <f t="shared" si="24"/>
        <v>3.7074952836679671</v>
      </c>
      <c r="D57" s="547">
        <v>1717.2031115</v>
      </c>
      <c r="E57" s="1082">
        <v>3.8190935868800922</v>
      </c>
      <c r="F57" s="337">
        <f>'VARIED SPECIALIST'!B57</f>
        <v>219.88608589</v>
      </c>
      <c r="G57" s="366">
        <f t="shared" si="25"/>
        <v>6.1985676742102225</v>
      </c>
      <c r="H57" s="547">
        <v>189.58018870000001</v>
      </c>
      <c r="I57" s="1082">
        <v>5.791714466577651</v>
      </c>
      <c r="J57" s="337"/>
      <c r="K57" s="366"/>
      <c r="L57" s="547"/>
      <c r="M57" s="1082"/>
      <c r="N57" s="337">
        <f>'Small Co local'!B57</f>
        <v>90.279706400000009</v>
      </c>
      <c r="O57" s="366">
        <f t="shared" si="3"/>
        <v>2.3587524306240932</v>
      </c>
      <c r="P57" s="547">
        <v>137.32276040000002</v>
      </c>
      <c r="Q57" s="1082">
        <v>3.1583250935054483</v>
      </c>
      <c r="R57" s="337">
        <f>'Value local'!B57</f>
        <v>312.72125582999996</v>
      </c>
      <c r="S57" s="366">
        <f t="shared" si="26"/>
        <v>5.0411886532352383</v>
      </c>
      <c r="T57" s="547">
        <v>305.06673849999999</v>
      </c>
      <c r="U57" s="1082">
        <v>5.2024643260532022</v>
      </c>
      <c r="V57" s="459"/>
      <c r="W57" s="462"/>
      <c r="X57" s="908"/>
      <c r="Y57" s="972"/>
    </row>
    <row r="58" spans="1:25" ht="16.5" customHeight="1" thickBot="1">
      <c r="A58" s="489" t="s">
        <v>248</v>
      </c>
      <c r="B58" s="337">
        <f>'Equity local'!B58</f>
        <v>947.23317320000012</v>
      </c>
      <c r="C58" s="366">
        <f t="shared" si="24"/>
        <v>2.0169353319548597</v>
      </c>
      <c r="D58" s="547">
        <v>889.89775598999984</v>
      </c>
      <c r="E58" s="1082">
        <v>1.9791501600015553</v>
      </c>
      <c r="F58" s="337">
        <f>'VARIED SPECIALIST'!B58</f>
        <v>111.36697569999998</v>
      </c>
      <c r="G58" s="366">
        <f t="shared" si="25"/>
        <v>3.1394243649137121</v>
      </c>
      <c r="H58" s="547">
        <v>113.2583228</v>
      </c>
      <c r="I58" s="1082">
        <v>3.4600654800439146</v>
      </c>
      <c r="J58" s="337"/>
      <c r="K58" s="366"/>
      <c r="L58" s="547"/>
      <c r="M58" s="1082"/>
      <c r="N58" s="337">
        <f>'Small Co local'!B58</f>
        <v>158.48761994999998</v>
      </c>
      <c r="O58" s="366">
        <f t="shared" si="3"/>
        <v>4.1408315743136921</v>
      </c>
      <c r="P58" s="547">
        <v>168.93721389000001</v>
      </c>
      <c r="Q58" s="1082">
        <v>3.8854348711132096</v>
      </c>
      <c r="R58" s="337">
        <f>'Value local'!B58</f>
        <v>160.090068</v>
      </c>
      <c r="S58" s="366">
        <f t="shared" si="26"/>
        <v>2.5807143558414825</v>
      </c>
      <c r="T58" s="547">
        <v>209.78240200000002</v>
      </c>
      <c r="U58" s="1082">
        <v>3.5775301758724907</v>
      </c>
      <c r="V58" s="459"/>
      <c r="W58" s="462"/>
      <c r="X58" s="908"/>
      <c r="Y58" s="972"/>
    </row>
    <row r="59" spans="1:25" ht="13.5" thickBot="1">
      <c r="A59" s="489" t="s">
        <v>249</v>
      </c>
      <c r="B59" s="337">
        <f>'Equity local'!B59</f>
        <v>2242.7899035999999</v>
      </c>
      <c r="C59" s="366">
        <f t="shared" si="24"/>
        <v>4.7755529754523938</v>
      </c>
      <c r="D59" s="547">
        <v>2067.0153176000003</v>
      </c>
      <c r="E59" s="1082">
        <v>4.5970828322885193</v>
      </c>
      <c r="F59" s="337">
        <f>'VARIED SPECIALIST'!B59</f>
        <v>91.223476300000002</v>
      </c>
      <c r="G59" s="366">
        <f t="shared" si="25"/>
        <v>2.5715810485850215</v>
      </c>
      <c r="H59" s="547">
        <v>86.124596920000002</v>
      </c>
      <c r="I59" s="1082">
        <v>2.6311244720779889</v>
      </c>
      <c r="J59" s="337"/>
      <c r="K59" s="366"/>
      <c r="L59" s="547"/>
      <c r="M59" s="1082"/>
      <c r="N59" s="337">
        <f>'Small Co local'!B59</f>
        <v>29.433989999999998</v>
      </c>
      <c r="O59" s="366">
        <f t="shared" si="3"/>
        <v>0.76902659771460269</v>
      </c>
      <c r="P59" s="547">
        <v>22.146081099999996</v>
      </c>
      <c r="Q59" s="1082">
        <v>0.50934399699801491</v>
      </c>
      <c r="R59" s="337">
        <f>'Value local'!B59</f>
        <v>191.92034999999998</v>
      </c>
      <c r="S59" s="366">
        <f t="shared" si="26"/>
        <v>3.0938309203736596</v>
      </c>
      <c r="T59" s="547">
        <v>200.83427599999996</v>
      </c>
      <c r="U59" s="1082">
        <v>3.4249330539150948</v>
      </c>
    </row>
    <row r="60" spans="1:25" s="801" customFormat="1">
      <c r="A60" s="489" t="s">
        <v>250</v>
      </c>
      <c r="B60" s="337">
        <f>'Equity local'!B60</f>
        <v>169.67912524999997</v>
      </c>
      <c r="C60" s="366">
        <f t="shared" si="24"/>
        <v>0.36129628110021816</v>
      </c>
      <c r="D60" s="547">
        <v>185.21639079000002</v>
      </c>
      <c r="E60" s="1082">
        <v>0.41192490597881504</v>
      </c>
      <c r="F60" s="337">
        <f>'VARIED SPECIALIST'!B60</f>
        <v>552.21161200000006</v>
      </c>
      <c r="G60" s="366">
        <f t="shared" si="25"/>
        <v>15.56679238530384</v>
      </c>
      <c r="H60" s="547">
        <v>396.72617451999997</v>
      </c>
      <c r="I60" s="1082">
        <v>12.120067713792151</v>
      </c>
      <c r="J60" s="337"/>
      <c r="K60" s="366"/>
      <c r="L60" s="547"/>
      <c r="M60" s="1082"/>
      <c r="N60" s="337">
        <f>'Small Co local'!B60</f>
        <v>23.799999999999997</v>
      </c>
      <c r="O60" s="366">
        <f t="shared" si="3"/>
        <v>0.62182643350791178</v>
      </c>
      <c r="P60" s="547">
        <v>74.741715999999983</v>
      </c>
      <c r="Q60" s="1082">
        <v>1.7190059134178137</v>
      </c>
      <c r="R60" s="337">
        <f>'Value local'!B60</f>
        <v>85.318160950000006</v>
      </c>
      <c r="S60" s="366">
        <f t="shared" si="26"/>
        <v>1.3753620416830554</v>
      </c>
      <c r="T60" s="547">
        <v>83.973403000000005</v>
      </c>
      <c r="U60" s="1082">
        <v>1.4320428231306148</v>
      </c>
      <c r="V60" s="975"/>
      <c r="W60" s="797"/>
      <c r="X60" s="976"/>
      <c r="Y60" s="977"/>
    </row>
    <row r="61" spans="1:25" s="801" customFormat="1" ht="13.5" thickBot="1">
      <c r="A61" s="1314" t="s">
        <v>251</v>
      </c>
      <c r="B61" s="337">
        <f>'Equity local'!B61</f>
        <v>4.9217817999999998</v>
      </c>
      <c r="C61" s="366">
        <f t="shared" si="24"/>
        <v>1.0479907048711863E-2</v>
      </c>
      <c r="D61" s="547">
        <v>15.502404000000002</v>
      </c>
      <c r="E61" s="1082">
        <v>3.4477652236436854E-2</v>
      </c>
      <c r="F61" s="337">
        <f>'VARIED SPECIALIST'!B61</f>
        <v>0</v>
      </c>
      <c r="G61" s="366">
        <f t="shared" si="25"/>
        <v>0</v>
      </c>
      <c r="H61" s="547">
        <v>0</v>
      </c>
      <c r="I61" s="1082">
        <v>0</v>
      </c>
      <c r="J61" s="337"/>
      <c r="K61" s="366"/>
      <c r="L61" s="547"/>
      <c r="M61" s="1082"/>
      <c r="N61" s="337">
        <f>'Small Co local'!B61</f>
        <v>0</v>
      </c>
      <c r="O61" s="366">
        <f t="shared" si="3"/>
        <v>0</v>
      </c>
      <c r="P61" s="547">
        <v>27.562000000000001</v>
      </c>
      <c r="Q61" s="1082">
        <v>0.63390625103686127</v>
      </c>
      <c r="R61" s="337">
        <f>'Value local'!B61</f>
        <v>1.5</v>
      </c>
      <c r="S61" s="366">
        <f t="shared" si="26"/>
        <v>2.4180585230073257E-2</v>
      </c>
      <c r="T61" s="547">
        <v>5.8049999999999997</v>
      </c>
      <c r="U61" s="1082">
        <v>9.8995733068876796E-2</v>
      </c>
      <c r="V61" s="979"/>
      <c r="W61" s="803"/>
      <c r="X61" s="980"/>
      <c r="Y61" s="981"/>
    </row>
    <row r="62" spans="1:25" ht="13.5" thickBot="1">
      <c r="A62" s="357" t="s">
        <v>252</v>
      </c>
      <c r="B62" s="355">
        <f t="shared" ref="B62:G62" si="27">SUM(B55:B61)</f>
        <v>13538.6177728</v>
      </c>
      <c r="C62" s="365">
        <f t="shared" si="27"/>
        <v>28.82766071161107</v>
      </c>
      <c r="D62" s="549">
        <v>13166.41946341</v>
      </c>
      <c r="E62" s="1083">
        <v>29.282376556468503</v>
      </c>
      <c r="F62" s="356">
        <f t="shared" si="27"/>
        <v>1246.01396965</v>
      </c>
      <c r="G62" s="365">
        <f t="shared" si="27"/>
        <v>35.125014311958779</v>
      </c>
      <c r="H62" s="549">
        <v>1007.04208236</v>
      </c>
      <c r="I62" s="1083">
        <v>30.765346510370335</v>
      </c>
      <c r="J62" s="356"/>
      <c r="K62" s="365"/>
      <c r="L62" s="549"/>
      <c r="M62" s="1083"/>
      <c r="N62" s="356">
        <f t="shared" ref="N62:S62" si="28">SUM(N55:N61)</f>
        <v>405.17705584999999</v>
      </c>
      <c r="O62" s="365">
        <f t="shared" si="28"/>
        <v>10.586126200774853</v>
      </c>
      <c r="P62" s="549">
        <v>579.73797896999997</v>
      </c>
      <c r="Q62" s="1083">
        <v>13.333558117428323</v>
      </c>
      <c r="R62" s="356">
        <f t="shared" si="28"/>
        <v>1895.6690434</v>
      </c>
      <c r="S62" s="365">
        <f t="shared" si="28"/>
        <v>30.558924581296758</v>
      </c>
      <c r="T62" s="549">
        <v>1892.8835003000002</v>
      </c>
      <c r="U62" s="1083">
        <v>32.280342760754515</v>
      </c>
    </row>
    <row r="63" spans="1:25">
      <c r="A63" s="489" t="s">
        <v>253</v>
      </c>
      <c r="B63" s="337">
        <f>'Equity local'!B63</f>
        <v>88.591355000000007</v>
      </c>
      <c r="C63" s="366">
        <f>(B63/$B$72)*100</f>
        <v>0.1886367993232522</v>
      </c>
      <c r="D63" s="547">
        <v>88.251829999999984</v>
      </c>
      <c r="E63" s="1082">
        <v>0.19627381043412001</v>
      </c>
      <c r="F63" s="337">
        <f>'VARIED SPECIALIST'!B63</f>
        <v>30.5</v>
      </c>
      <c r="G63" s="366">
        <f>(F63/$F$72)*100</f>
        <v>0.85979207505648592</v>
      </c>
      <c r="H63" s="547">
        <v>29.567</v>
      </c>
      <c r="I63" s="1082">
        <v>0.90327804190703065</v>
      </c>
      <c r="J63" s="337"/>
      <c r="K63" s="366"/>
      <c r="L63" s="547"/>
      <c r="M63" s="1082"/>
      <c r="N63" s="337">
        <f>'Small Co local'!B63</f>
        <v>74.673956399999994</v>
      </c>
      <c r="O63" s="366">
        <f t="shared" si="3"/>
        <v>1.9510184867284583</v>
      </c>
      <c r="P63" s="547">
        <v>141.44257100000002</v>
      </c>
      <c r="Q63" s="1082">
        <v>3.2530777853430477</v>
      </c>
      <c r="R63" s="337">
        <f>'Value local'!B63</f>
        <v>16.240000000000002</v>
      </c>
      <c r="S63" s="366">
        <f>R63/$R$72*100</f>
        <v>0.26179513609092653</v>
      </c>
      <c r="T63" s="547">
        <v>12.8</v>
      </c>
      <c r="U63" s="1082">
        <v>0.2182851650786603</v>
      </c>
      <c r="V63" s="984"/>
      <c r="W63" s="985"/>
      <c r="X63" s="986"/>
      <c r="Y63" s="977"/>
    </row>
    <row r="64" spans="1:25" ht="13.5" thickBot="1">
      <c r="A64" s="489" t="s">
        <v>254</v>
      </c>
      <c r="B64" s="337">
        <f>'Equity local'!B64</f>
        <v>322.01585080000001</v>
      </c>
      <c r="C64" s="366">
        <f>(B64/$B$72)*100</f>
        <v>0.68566554181574402</v>
      </c>
      <c r="D64" s="547">
        <v>355.58241078999998</v>
      </c>
      <c r="E64" s="1082">
        <v>0.79082229443971708</v>
      </c>
      <c r="F64" s="337">
        <f>'VARIED SPECIALIST'!B64</f>
        <v>36.449511350000002</v>
      </c>
      <c r="G64" s="366">
        <f>(F64/$F$72)*100</f>
        <v>1.0275082294561126</v>
      </c>
      <c r="H64" s="547">
        <v>37.702825050000001</v>
      </c>
      <c r="I64" s="1082">
        <v>1.1518292009851303</v>
      </c>
      <c r="J64" s="337"/>
      <c r="K64" s="366"/>
      <c r="L64" s="547"/>
      <c r="M64" s="1082"/>
      <c r="N64" s="337">
        <f>'Small Co local'!B64</f>
        <v>156.53327787999999</v>
      </c>
      <c r="O64" s="366">
        <f t="shared" si="3"/>
        <v>4.0897701642614832</v>
      </c>
      <c r="P64" s="547">
        <v>103.55703828</v>
      </c>
      <c r="Q64" s="1082">
        <v>2.381737678853332</v>
      </c>
      <c r="R64" s="337">
        <f>'Value local'!B64</f>
        <v>26.884942540000001</v>
      </c>
      <c r="S64" s="366">
        <f>R64/$R$72*100</f>
        <v>0.43339576299606153</v>
      </c>
      <c r="T64" s="547">
        <v>65.069210289999987</v>
      </c>
      <c r="U64" s="1082">
        <v>1.1096596335695865</v>
      </c>
      <c r="V64" s="989"/>
      <c r="W64" s="990"/>
      <c r="X64" s="991"/>
      <c r="Y64" s="981"/>
    </row>
    <row r="65" spans="1:25" ht="14.25" customHeight="1" thickBot="1">
      <c r="A65" s="357" t="s">
        <v>255</v>
      </c>
      <c r="B65" s="355">
        <f t="shared" ref="B65:G65" si="29">SUM(B63:B64)</f>
        <v>410.60720580000003</v>
      </c>
      <c r="C65" s="365">
        <f t="shared" si="29"/>
        <v>0.87430234113899619</v>
      </c>
      <c r="D65" s="549">
        <v>443.83424078999997</v>
      </c>
      <c r="E65" s="1083">
        <v>0.98709610487383714</v>
      </c>
      <c r="F65" s="356">
        <f t="shared" si="29"/>
        <v>66.949511349999995</v>
      </c>
      <c r="G65" s="365">
        <f t="shared" si="29"/>
        <v>1.8873003045125984</v>
      </c>
      <c r="H65" s="549">
        <v>67.269825050000009</v>
      </c>
      <c r="I65" s="1083">
        <v>2.0551072428921611</v>
      </c>
      <c r="J65" s="356"/>
      <c r="K65" s="365"/>
      <c r="L65" s="549"/>
      <c r="M65" s="1083"/>
      <c r="N65" s="356">
        <f t="shared" ref="N65:S65" si="30">SUM(N63:N64)</f>
        <v>231.20723427999997</v>
      </c>
      <c r="O65" s="365">
        <f t="shared" si="30"/>
        <v>6.040788650989942</v>
      </c>
      <c r="P65" s="549">
        <v>244.99960928000002</v>
      </c>
      <c r="Q65" s="1083">
        <v>5.6348154641963797</v>
      </c>
      <c r="R65" s="356">
        <f t="shared" si="30"/>
        <v>43.124942540000006</v>
      </c>
      <c r="S65" s="365">
        <f t="shared" si="30"/>
        <v>0.69519089908698806</v>
      </c>
      <c r="T65" s="549">
        <v>77.869210289999984</v>
      </c>
      <c r="U65" s="1083">
        <v>1.3279447986482469</v>
      </c>
      <c r="V65" s="995"/>
      <c r="W65" s="996"/>
      <c r="X65" s="997"/>
      <c r="Y65" s="998"/>
    </row>
    <row r="66" spans="1:25" ht="13.5" thickBot="1">
      <c r="A66" s="357" t="s">
        <v>256</v>
      </c>
      <c r="B66" s="355">
        <f>'Equity local'!B66</f>
        <v>497.41987829999999</v>
      </c>
      <c r="C66" s="365">
        <f t="shared" ref="C66:C71" si="31">(B66/$B$72)*100</f>
        <v>1.0591518073323705</v>
      </c>
      <c r="D66" s="549">
        <v>615.22562625</v>
      </c>
      <c r="E66" s="1315">
        <v>1.3682739263401711</v>
      </c>
      <c r="F66" s="1321">
        <f>'VARIED SPECIALIST'!B66</f>
        <v>9</v>
      </c>
      <c r="G66" s="365">
        <f t="shared" ref="G66:G71" si="32">(F66/$F$72)*100</f>
        <v>0.25370913690191388</v>
      </c>
      <c r="H66" s="549">
        <v>5</v>
      </c>
      <c r="I66" s="1315">
        <v>0.15275104709761403</v>
      </c>
      <c r="J66" s="356">
        <f>Mining!B27</f>
        <v>1.5</v>
      </c>
      <c r="K66" s="365">
        <f>J66/$J$72*100</f>
        <v>8.0312049814760131E-2</v>
      </c>
      <c r="L66" s="549"/>
      <c r="M66" s="1083"/>
      <c r="N66" s="1321">
        <f>'Small Co local'!B66</f>
        <v>0</v>
      </c>
      <c r="O66" s="365">
        <f t="shared" si="3"/>
        <v>0</v>
      </c>
      <c r="P66" s="549">
        <v>11.821</v>
      </c>
      <c r="Q66" s="1083">
        <v>0.2718745299146193</v>
      </c>
      <c r="R66" s="1321">
        <f>'Value local'!B66</f>
        <v>3.5219999999999998</v>
      </c>
      <c r="S66" s="365">
        <f>R66/$R$72*100</f>
        <v>5.6776014120212007E-2</v>
      </c>
      <c r="T66" s="549">
        <v>5.8</v>
      </c>
      <c r="U66" s="1083">
        <v>9.8910465426267941E-2</v>
      </c>
    </row>
    <row r="67" spans="1:25" ht="13.5" thickBot="1">
      <c r="A67" s="357" t="s">
        <v>257</v>
      </c>
      <c r="B67" s="355">
        <f>'Equity local'!B67</f>
        <v>5.0000000000000001E-3</v>
      </c>
      <c r="C67" s="365">
        <f t="shared" si="31"/>
        <v>1.064645637958987E-5</v>
      </c>
      <c r="D67" s="549">
        <v>6.0000000000000001E-3</v>
      </c>
      <c r="E67" s="1316">
        <v>1.3344118332783811E-5</v>
      </c>
      <c r="F67" s="1321">
        <f>'VARIED SPECIALIST'!B67</f>
        <v>0</v>
      </c>
      <c r="G67" s="365">
        <f t="shared" si="32"/>
        <v>0</v>
      </c>
      <c r="H67" s="549">
        <v>0</v>
      </c>
      <c r="I67" s="1316">
        <v>0</v>
      </c>
      <c r="J67" s="356">
        <f>Mining!B28</f>
        <v>0</v>
      </c>
      <c r="K67" s="365">
        <f>J67/$J$72*100</f>
        <v>0</v>
      </c>
      <c r="L67" s="549"/>
      <c r="M67" s="1083"/>
      <c r="N67" s="1321">
        <f>'Small Co local'!B67</f>
        <v>0</v>
      </c>
      <c r="O67" s="365">
        <f t="shared" si="3"/>
        <v>0</v>
      </c>
      <c r="P67" s="549">
        <v>0</v>
      </c>
      <c r="Q67" s="1083">
        <v>0</v>
      </c>
      <c r="R67" s="1321">
        <f>'Value local'!B67</f>
        <v>0</v>
      </c>
      <c r="S67" s="365">
        <f>R67/$R$72*100</f>
        <v>0</v>
      </c>
      <c r="T67" s="549">
        <v>0</v>
      </c>
      <c r="U67" s="1083">
        <v>0</v>
      </c>
    </row>
    <row r="68" spans="1:25" ht="13.5" thickBot="1">
      <c r="A68" s="357" t="s">
        <v>258</v>
      </c>
      <c r="B68" s="355">
        <f>'Equity local'!B68</f>
        <v>0</v>
      </c>
      <c r="C68" s="365">
        <f t="shared" si="31"/>
        <v>0</v>
      </c>
      <c r="D68" s="549">
        <v>0</v>
      </c>
      <c r="E68" s="1316">
        <v>0</v>
      </c>
      <c r="F68" s="1321">
        <f>'VARIED SPECIALIST'!B68</f>
        <v>15.5</v>
      </c>
      <c r="G68" s="365">
        <f t="shared" si="32"/>
        <v>0.43694351355329614</v>
      </c>
      <c r="H68" s="549">
        <v>20.8</v>
      </c>
      <c r="I68" s="1316">
        <v>0.63544435592607418</v>
      </c>
      <c r="J68" s="356">
        <f>Mining!B29</f>
        <v>0</v>
      </c>
      <c r="K68" s="365">
        <f>J68/$J$72*100</f>
        <v>0</v>
      </c>
      <c r="L68" s="549"/>
      <c r="M68" s="1083"/>
      <c r="N68" s="1321">
        <f>'Small Co local'!B68</f>
        <v>0</v>
      </c>
      <c r="O68" s="365">
        <f t="shared" si="3"/>
        <v>0</v>
      </c>
      <c r="P68" s="549">
        <v>0</v>
      </c>
      <c r="Q68" s="1083">
        <v>0</v>
      </c>
      <c r="R68" s="1321">
        <f>'Value local'!B68</f>
        <v>0</v>
      </c>
      <c r="S68" s="365">
        <f>R68/$R$72*100</f>
        <v>0</v>
      </c>
      <c r="T68" s="549">
        <v>0</v>
      </c>
      <c r="U68" s="1083">
        <v>0</v>
      </c>
    </row>
    <row r="69" spans="1:25" ht="13.5" thickBot="1">
      <c r="A69" s="358" t="s">
        <v>259</v>
      </c>
      <c r="B69" s="355">
        <f>'Equity local'!B69</f>
        <v>495.54984673000001</v>
      </c>
      <c r="C69" s="371">
        <f t="shared" si="31"/>
        <v>1.0551699654246782</v>
      </c>
      <c r="D69" s="553">
        <v>198.0196042</v>
      </c>
      <c r="E69" s="1317">
        <v>0.44039950510930237</v>
      </c>
      <c r="F69" s="1321">
        <f>'VARIED SPECIALIST'!B69</f>
        <v>0</v>
      </c>
      <c r="G69" s="371">
        <f t="shared" si="32"/>
        <v>0</v>
      </c>
      <c r="H69" s="553">
        <v>0</v>
      </c>
      <c r="I69" s="1317">
        <v>0</v>
      </c>
      <c r="J69" s="356">
        <f>Mining!B30</f>
        <v>77.235513249999997</v>
      </c>
      <c r="K69" s="365">
        <f>J69/$J$72*100</f>
        <v>4.1352949250683775</v>
      </c>
      <c r="L69" s="553">
        <v>8.5</v>
      </c>
      <c r="M69" s="1084">
        <f>L69/L72*100</f>
        <v>0.65815472425923338</v>
      </c>
      <c r="N69" s="1321">
        <f>'Small Co local'!B69</f>
        <v>17.568999999999999</v>
      </c>
      <c r="O69" s="365">
        <f t="shared" si="3"/>
        <v>0.45902809286976903</v>
      </c>
      <c r="P69" s="553">
        <v>1.8009999999999999</v>
      </c>
      <c r="Q69" s="1083">
        <v>4.1421709531869501E-2</v>
      </c>
      <c r="R69" s="1321">
        <f>'Value local'!B69</f>
        <v>0.2</v>
      </c>
      <c r="S69" s="371">
        <f>R69/$R$72*100</f>
        <v>3.2240780306764341E-3</v>
      </c>
      <c r="T69" s="553">
        <v>0.2</v>
      </c>
      <c r="U69" s="1083">
        <v>3.4107057043540672E-3</v>
      </c>
    </row>
    <row r="70" spans="1:25" ht="13.5" thickBot="1">
      <c r="A70" s="362" t="s">
        <v>152</v>
      </c>
      <c r="B70" s="355">
        <f>'Equity local'!B70</f>
        <v>46952.802336139997</v>
      </c>
      <c r="C70" s="365">
        <f t="shared" si="31"/>
        <v>99.976192394243967</v>
      </c>
      <c r="D70" s="1116">
        <v>44866.049174810003</v>
      </c>
      <c r="E70" s="1083">
        <v>99.782978218860364</v>
      </c>
      <c r="F70" s="355">
        <f>F21+F26+F41+F62+F67+F69+F31+F34+F65+F66+F68+F47+F50+F54</f>
        <v>3502.2467332360002</v>
      </c>
      <c r="G70" s="365">
        <f t="shared" si="32"/>
        <v>98.72799954520589</v>
      </c>
      <c r="H70" s="1116">
        <v>3222.380389865119</v>
      </c>
      <c r="I70" s="1083">
        <v>98.44439573974293</v>
      </c>
      <c r="J70" s="355">
        <f>J21+J26+J41+J62+J67+J69+J31+J34+J65+J66+J68+J47+J50+J54</f>
        <v>1867.27874948</v>
      </c>
      <c r="K70" s="365">
        <f>J70/J72*100</f>
        <v>99.976655964187174</v>
      </c>
      <c r="L70" s="684">
        <v>1271.0896280000002</v>
      </c>
      <c r="M70" s="1083">
        <f>L70/L72*100</f>
        <v>98.420428661777834</v>
      </c>
      <c r="N70" s="1321">
        <f>'Small Co local'!B70</f>
        <v>3824.3345890599999</v>
      </c>
      <c r="O70" s="1300">
        <f>N70/N72*100</f>
        <v>99.919005800677539</v>
      </c>
      <c r="P70" s="1116">
        <v>4344.2615408299998</v>
      </c>
      <c r="Q70" s="1083">
        <v>99.914902651156083</v>
      </c>
      <c r="R70" s="355">
        <f>R21+R26+R41+R62+R67+R69+R31+R34+R65+R66+R68+R47+R50+R54</f>
        <v>6203.3238059699997</v>
      </c>
      <c r="S70" s="365">
        <f>R70/R72*100</f>
        <v>100</v>
      </c>
      <c r="T70" s="1116">
        <v>5863.8890990999998</v>
      </c>
      <c r="U70" s="1083">
        <v>100</v>
      </c>
    </row>
    <row r="71" spans="1:25" ht="13.5" thickBot="1">
      <c r="A71" s="362" t="s">
        <v>154</v>
      </c>
      <c r="B71" s="355">
        <f>'Equity local'!B71</f>
        <v>11.180999999999999</v>
      </c>
      <c r="C71" s="365">
        <f t="shared" si="31"/>
        <v>2.3807605756038866E-2</v>
      </c>
      <c r="D71" s="549">
        <v>97.580870790000006</v>
      </c>
      <c r="E71" s="1317">
        <v>0.21702178113964121</v>
      </c>
      <c r="F71" s="337">
        <f>'VARIED SPECIALIST'!B71</f>
        <v>45.122553459999999</v>
      </c>
      <c r="G71" s="365">
        <f t="shared" si="32"/>
        <v>1.2720004547941186</v>
      </c>
      <c r="H71" s="549">
        <v>50.919594000000004</v>
      </c>
      <c r="I71" s="1083">
        <v>1.555604260257077</v>
      </c>
      <c r="J71" s="356">
        <f>Mining!B32</f>
        <v>0.436</v>
      </c>
      <c r="K71" s="365">
        <f>J71/$J$72*100</f>
        <v>2.3344035812823613E-2</v>
      </c>
      <c r="L71" s="549">
        <v>20.399999999999999</v>
      </c>
      <c r="M71" s="1083">
        <v>1.5795713382221597</v>
      </c>
      <c r="N71" s="1321">
        <f>'Small Co local'!B71</f>
        <v>3.1</v>
      </c>
      <c r="O71" s="554">
        <f>N71/N72*100</f>
        <v>8.0994199322459118E-2</v>
      </c>
      <c r="P71" s="549">
        <v>3.7</v>
      </c>
      <c r="Q71" s="1083">
        <v>8.5097348843929568E-2</v>
      </c>
      <c r="R71" s="1321">
        <f>'Value local'!B71</f>
        <v>0</v>
      </c>
      <c r="S71" s="365">
        <f>R71/$R$72*100</f>
        <v>0</v>
      </c>
      <c r="T71" s="549">
        <v>0</v>
      </c>
      <c r="U71" s="1083">
        <v>0</v>
      </c>
    </row>
    <row r="72" spans="1:25" ht="13.5" thickBot="1">
      <c r="A72" s="362" t="s">
        <v>156</v>
      </c>
      <c r="B72" s="355">
        <f>'Equity local'!B72</f>
        <v>46963.983336139994</v>
      </c>
      <c r="C72" s="365">
        <f>SUM(C70:C71)</f>
        <v>100</v>
      </c>
      <c r="D72" s="1116">
        <v>44963.630045600003</v>
      </c>
      <c r="E72" s="1083">
        <v>100</v>
      </c>
      <c r="F72" s="356">
        <f>SUM(F70:F71)</f>
        <v>3547.369286696</v>
      </c>
      <c r="G72" s="365">
        <f>SUM(G70:G71)</f>
        <v>100.00000000000001</v>
      </c>
      <c r="H72" s="1116">
        <v>3273.299983865119</v>
      </c>
      <c r="I72" s="1083">
        <v>100</v>
      </c>
      <c r="J72" s="356">
        <f>SUM(J70:J71)</f>
        <v>1867.7147494799999</v>
      </c>
      <c r="K72" s="365">
        <f>SUM(K70:K71)</f>
        <v>100</v>
      </c>
      <c r="L72" s="1116">
        <v>1291.4896280000003</v>
      </c>
      <c r="M72" s="1083">
        <v>100</v>
      </c>
      <c r="N72" s="1321">
        <f>'Small Co local'!B72</f>
        <v>3827.4345890599998</v>
      </c>
      <c r="O72" s="365">
        <f>SUM(O70:O71)</f>
        <v>100</v>
      </c>
      <c r="P72" s="1116">
        <v>4347.9615408299996</v>
      </c>
      <c r="Q72" s="1083">
        <v>100</v>
      </c>
      <c r="R72" s="356">
        <f>SUM(R70:R71)</f>
        <v>6203.3238059699997</v>
      </c>
      <c r="S72" s="365">
        <f>SUM(S70:S71)</f>
        <v>100</v>
      </c>
      <c r="T72" s="1116">
        <v>5863.8890990999998</v>
      </c>
      <c r="U72" s="1083">
        <v>100</v>
      </c>
    </row>
    <row r="73" spans="1:25" ht="13.5" thickBot="1">
      <c r="A73" s="337"/>
      <c r="B73" s="337"/>
      <c r="C73" s="367"/>
      <c r="D73" s="337"/>
      <c r="E73" s="367"/>
      <c r="F73" s="337"/>
      <c r="G73" s="367"/>
      <c r="H73" s="337"/>
      <c r="I73" s="367"/>
      <c r="J73" s="337"/>
      <c r="K73" s="367"/>
      <c r="L73" s="337"/>
      <c r="M73" s="367"/>
      <c r="N73" s="337"/>
      <c r="O73" s="367"/>
      <c r="P73" s="337"/>
      <c r="Q73" s="367"/>
      <c r="R73" s="337"/>
      <c r="S73" s="367"/>
      <c r="T73" s="337"/>
      <c r="U73" s="367"/>
    </row>
    <row r="74" spans="1:25">
      <c r="A74" s="411" t="s">
        <v>181</v>
      </c>
      <c r="B74" s="411">
        <f>'Equity local'!B78</f>
        <v>834386</v>
      </c>
      <c r="C74" s="386"/>
      <c r="D74" s="678">
        <v>841852</v>
      </c>
      <c r="E74" s="1322"/>
      <c r="F74" s="982">
        <f>'VARIED SPECIALIST'!B78</f>
        <v>20759</v>
      </c>
      <c r="G74" s="386"/>
      <c r="H74" s="678">
        <v>20587</v>
      </c>
      <c r="I74" s="699"/>
      <c r="J74" s="412">
        <f>Mining!B35</f>
        <v>32931</v>
      </c>
      <c r="K74" s="386"/>
      <c r="L74" s="678">
        <v>27967</v>
      </c>
      <c r="M74" s="699"/>
      <c r="N74" s="1323">
        <f>'Small Co local'!B78</f>
        <v>45784</v>
      </c>
      <c r="O74" s="372"/>
      <c r="P74" s="678">
        <v>45746</v>
      </c>
      <c r="Q74" s="699"/>
      <c r="R74" s="1323">
        <f>'Value local'!B78</f>
        <v>17019</v>
      </c>
      <c r="S74" s="372"/>
      <c r="T74" s="678">
        <v>15512</v>
      </c>
      <c r="U74" s="699"/>
    </row>
    <row r="75" spans="1:25" ht="13.5" thickBot="1">
      <c r="A75" s="413" t="s">
        <v>182</v>
      </c>
      <c r="B75" s="413">
        <f>'L Cap local'!B75</f>
        <v>119063.26073335789</v>
      </c>
      <c r="C75" s="387"/>
      <c r="D75" s="679">
        <v>113379.19338305344</v>
      </c>
      <c r="E75" s="700"/>
      <c r="F75" s="496">
        <f>'Growth local'!B79</f>
        <v>37146.663866969335</v>
      </c>
      <c r="G75" s="387"/>
      <c r="H75" s="679">
        <v>35912.372407026778</v>
      </c>
      <c r="I75" s="700"/>
      <c r="J75" s="414">
        <f>Mining!B36</f>
        <v>61253.582547751357</v>
      </c>
      <c r="K75" s="387"/>
      <c r="L75" s="679">
        <v>52749.100046483356</v>
      </c>
      <c r="M75" s="700"/>
      <c r="N75" s="1324">
        <f>'Small Co local'!B79</f>
        <v>85430.668877555494</v>
      </c>
      <c r="O75" s="373"/>
      <c r="P75" s="679">
        <v>100918.39258361388</v>
      </c>
      <c r="Q75" s="700"/>
      <c r="R75" s="496">
        <f>FinInd!B67</f>
        <v>29955.242966751917</v>
      </c>
      <c r="S75" s="373"/>
      <c r="T75" s="679">
        <v>30994.095069924697</v>
      </c>
      <c r="U75" s="700"/>
    </row>
    <row r="76" spans="1:25" ht="13.5" thickBot="1">
      <c r="B76" s="459"/>
    </row>
    <row r="77" spans="1:25">
      <c r="A77" s="982" t="s">
        <v>260</v>
      </c>
      <c r="B77" s="915">
        <f>[1]EQ!$C$10</f>
        <v>6897.2309999999998</v>
      </c>
      <c r="C77" s="896"/>
      <c r="D77" s="983">
        <v>4368.2060000000001</v>
      </c>
      <c r="E77" s="974"/>
      <c r="F77" s="984">
        <f>'[1]GR SM LA EM OTH'!$C$70</f>
        <v>407.49</v>
      </c>
      <c r="G77" s="985"/>
      <c r="H77" s="983">
        <v>765.88800000000003</v>
      </c>
      <c r="I77" s="974"/>
      <c r="J77" s="984"/>
      <c r="K77" s="985"/>
      <c r="L77" s="986"/>
      <c r="M77" s="977"/>
      <c r="N77" s="984">
        <f>'[1]GR SM LA EM OTH'!$C$32</f>
        <v>543.59100000000001</v>
      </c>
      <c r="O77" s="985"/>
      <c r="P77" s="986">
        <v>703.96500000000003</v>
      </c>
      <c r="Q77" s="1522"/>
      <c r="R77" s="982">
        <f>'[1]FIN MIN GO VA'!$C$56</f>
        <v>812.43999999999994</v>
      </c>
      <c r="S77" s="1525"/>
      <c r="T77" s="986">
        <v>754.56</v>
      </c>
      <c r="U77" s="977"/>
    </row>
    <row r="78" spans="1:25" ht="13.5" thickBot="1">
      <c r="A78" s="987" t="s">
        <v>261</v>
      </c>
      <c r="B78" s="987">
        <f>[1]EQ!$C$12</f>
        <v>3765.39</v>
      </c>
      <c r="C78" s="899"/>
      <c r="D78" s="988">
        <v>7007.2909999999993</v>
      </c>
      <c r="E78" s="978"/>
      <c r="F78" s="989">
        <f>'[1]GR SM LA EM OTH'!$C$72</f>
        <v>208.721</v>
      </c>
      <c r="G78" s="990"/>
      <c r="H78" s="988">
        <v>378.73599999999999</v>
      </c>
      <c r="I78" s="978"/>
      <c r="J78" s="989"/>
      <c r="K78" s="990"/>
      <c r="L78" s="991"/>
      <c r="M78" s="981"/>
      <c r="N78" s="989">
        <f>'[1]GR SM LA EM OTH'!$C$34</f>
        <v>1132.6799999999998</v>
      </c>
      <c r="O78" s="990"/>
      <c r="P78" s="991">
        <v>737.21</v>
      </c>
      <c r="Q78" s="1523"/>
      <c r="R78" s="987">
        <f>'[1]FIN MIN GO VA'!$C$58</f>
        <v>531.44999999999993</v>
      </c>
      <c r="S78" s="1526"/>
      <c r="T78" s="991">
        <v>474.21</v>
      </c>
      <c r="U78" s="981"/>
    </row>
    <row r="79" spans="1:25" ht="13.5" thickBot="1">
      <c r="A79" s="362" t="s">
        <v>262</v>
      </c>
      <c r="B79" s="458">
        <f>B77-B78</f>
        <v>3131.8409999999999</v>
      </c>
      <c r="C79" s="992"/>
      <c r="D79" s="993">
        <v>-2639.0849999999991</v>
      </c>
      <c r="E79" s="994"/>
      <c r="F79" s="995">
        <f>F77-F78</f>
        <v>198.76900000000001</v>
      </c>
      <c r="G79" s="996"/>
      <c r="H79" s="993">
        <v>387.15200000000004</v>
      </c>
      <c r="I79" s="994"/>
      <c r="J79" s="995"/>
      <c r="K79" s="996"/>
      <c r="L79" s="997"/>
      <c r="M79" s="998"/>
      <c r="N79" s="995">
        <f>N77-N78</f>
        <v>-589.08899999999983</v>
      </c>
      <c r="O79" s="996"/>
      <c r="P79" s="997">
        <v>-33.245000000000118</v>
      </c>
      <c r="Q79" s="998"/>
      <c r="R79" s="1524">
        <f>R77-R78</f>
        <v>280.99</v>
      </c>
      <c r="S79" s="990"/>
      <c r="T79" s="997">
        <v>280.35000000000002</v>
      </c>
      <c r="U79" s="998"/>
    </row>
  </sheetData>
  <sheetProtection password="DFA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>
      <selection activeCell="D21" sqref="D21"/>
    </sheetView>
  </sheetViews>
  <sheetFormatPr defaultRowHeight="12.75"/>
  <cols>
    <col min="1" max="1" width="40.42578125" style="337" bestFit="1" customWidth="1"/>
    <col min="2" max="2" width="9.7109375" style="337" customWidth="1"/>
    <col min="3" max="3" width="4.5703125" style="367" customWidth="1"/>
    <col min="4" max="4" width="9.7109375" style="337" customWidth="1"/>
    <col min="5" max="5" width="4.5703125" style="367" customWidth="1"/>
    <col min="6" max="6" width="9.7109375" style="337" customWidth="1"/>
    <col min="7" max="7" width="4.5703125" style="367" customWidth="1"/>
    <col min="8" max="8" width="9.7109375" style="337" customWidth="1"/>
    <col min="9" max="9" width="4.5703125" style="367" customWidth="1"/>
    <col min="10" max="10" width="9.7109375" style="337" customWidth="1"/>
    <col min="11" max="11" width="4.5703125" style="367" customWidth="1"/>
    <col min="12" max="12" width="9.7109375" style="337" customWidth="1"/>
    <col min="13" max="13" width="4.5703125" style="367" customWidth="1"/>
    <col min="14" max="14" width="9.7109375" style="337" hidden="1" customWidth="1"/>
    <col min="15" max="15" width="4.5703125" style="367" hidden="1" customWidth="1"/>
    <col min="16" max="16" width="9.7109375" style="337" hidden="1" customWidth="1"/>
    <col min="17" max="17" width="4.5703125" style="367" hidden="1" customWidth="1"/>
    <col min="18" max="18" width="9.28515625" style="367" customWidth="1"/>
    <col min="19" max="19" width="4.5703125" style="367" customWidth="1"/>
    <col min="20" max="20" width="8.5703125" style="367" customWidth="1"/>
    <col min="21" max="21" width="4.5703125" style="367" customWidth="1"/>
    <col min="22" max="22" width="10.28515625" style="337" customWidth="1"/>
    <col min="23" max="23" width="4.5703125" style="367" customWidth="1"/>
    <col min="24" max="24" width="9.7109375" style="337" customWidth="1"/>
    <col min="25" max="25" width="4.5703125" style="367" customWidth="1"/>
    <col min="26" max="26" width="9.7109375" style="337" customWidth="1"/>
    <col min="27" max="27" width="4.5703125" style="367" customWidth="1"/>
    <col min="28" max="28" width="9.7109375" style="337" customWidth="1"/>
    <col min="29" max="29" width="4.5703125" style="367" customWidth="1"/>
    <col min="30" max="30" width="9.7109375" style="337" hidden="1" customWidth="1"/>
    <col min="31" max="31" width="4.5703125" style="367" hidden="1" customWidth="1"/>
    <col min="32" max="32" width="9.7109375" style="337" hidden="1" customWidth="1"/>
    <col min="33" max="33" width="4.5703125" style="367" hidden="1" customWidth="1"/>
    <col min="34" max="16384" width="9.140625" style="337"/>
  </cols>
  <sheetData>
    <row r="1" spans="1:33">
      <c r="A1" s="336" t="s">
        <v>197</v>
      </c>
      <c r="X1" s="1533" t="str">
        <f>Summary!V1</f>
        <v>QUARTER ENDED 31 MARCH 2005</v>
      </c>
    </row>
    <row r="2" spans="1:33">
      <c r="A2" s="338"/>
    </row>
    <row r="3" spans="1:33">
      <c r="A3" s="339" t="s">
        <v>198</v>
      </c>
      <c r="B3" s="537"/>
      <c r="C3" s="551" t="s">
        <v>263</v>
      </c>
      <c r="D3" s="341"/>
      <c r="E3" s="368"/>
      <c r="F3" s="539"/>
      <c r="G3" s="551" t="s">
        <v>264</v>
      </c>
      <c r="H3" s="540"/>
      <c r="I3" s="368"/>
      <c r="J3" s="537"/>
      <c r="K3" s="551" t="s">
        <v>265</v>
      </c>
      <c r="L3" s="341"/>
      <c r="M3" s="368"/>
      <c r="N3" s="541"/>
      <c r="O3" s="551"/>
      <c r="P3" s="341"/>
      <c r="Q3" s="368"/>
      <c r="R3" s="537"/>
      <c r="S3" s="551" t="s">
        <v>266</v>
      </c>
      <c r="T3" s="341"/>
      <c r="U3" s="368"/>
      <c r="V3" s="539" t="s">
        <v>267</v>
      </c>
      <c r="W3" s="551" t="s">
        <v>268</v>
      </c>
      <c r="X3" s="341"/>
      <c r="Y3" s="368"/>
      <c r="Z3" s="537"/>
      <c r="AA3" s="551" t="s">
        <v>267</v>
      </c>
      <c r="AB3" s="341"/>
      <c r="AC3" s="368"/>
      <c r="AD3" s="537"/>
      <c r="AE3" s="551"/>
      <c r="AF3" s="341"/>
      <c r="AG3" s="368"/>
    </row>
    <row r="4" spans="1:33">
      <c r="A4" s="339"/>
      <c r="B4" s="542" t="str">
        <f>Summary!C6</f>
        <v>31/03/2005</v>
      </c>
      <c r="C4" s="552"/>
      <c r="D4" s="544" t="str">
        <f>Summary!E6</f>
        <v>31/12/2004</v>
      </c>
      <c r="E4" s="697"/>
      <c r="F4" s="542" t="str">
        <f>Summary!C6</f>
        <v>31/03/2005</v>
      </c>
      <c r="G4" s="552"/>
      <c r="H4" s="544" t="str">
        <f>Summary!E6</f>
        <v>31/12/2004</v>
      </c>
      <c r="I4" s="698"/>
      <c r="J4" s="542" t="str">
        <f>Summary!C6</f>
        <v>31/03/2005</v>
      </c>
      <c r="K4" s="552"/>
      <c r="L4" s="544" t="str">
        <f>Summary!E6</f>
        <v>31/12/2004</v>
      </c>
      <c r="M4" s="697"/>
      <c r="N4" s="542"/>
      <c r="O4" s="552"/>
      <c r="P4" s="544"/>
      <c r="Q4" s="697"/>
      <c r="R4" s="542" t="str">
        <f>Summary!K6</f>
        <v>31/03/2005</v>
      </c>
      <c r="S4" s="552"/>
      <c r="T4" s="544" t="str">
        <f>Summary!M6</f>
        <v>31/12/2004</v>
      </c>
      <c r="U4" s="697"/>
      <c r="V4" s="542" t="str">
        <f>Summary!C6</f>
        <v>31/03/2005</v>
      </c>
      <c r="W4" s="552"/>
      <c r="X4" s="544" t="str">
        <f>Summary!E6</f>
        <v>31/12/2004</v>
      </c>
      <c r="Y4" s="697"/>
      <c r="Z4" s="542" t="str">
        <f>Summary!C6</f>
        <v>31/03/2005</v>
      </c>
      <c r="AA4" s="552"/>
      <c r="AB4" s="544" t="str">
        <f>Summary!E6</f>
        <v>31/12/2004</v>
      </c>
      <c r="AC4" s="697"/>
      <c r="AD4" s="542"/>
      <c r="AE4" s="552"/>
      <c r="AF4" s="544"/>
      <c r="AG4" s="697"/>
    </row>
    <row r="5" spans="1:33">
      <c r="A5" s="339"/>
      <c r="B5" s="345" t="s">
        <v>116</v>
      </c>
      <c r="C5" s="370" t="s">
        <v>22</v>
      </c>
      <c r="D5" s="545" t="s">
        <v>116</v>
      </c>
      <c r="E5" s="586" t="s">
        <v>22</v>
      </c>
      <c r="F5" s="347" t="s">
        <v>116</v>
      </c>
      <c r="G5" s="370" t="s">
        <v>22</v>
      </c>
      <c r="H5" s="545" t="s">
        <v>116</v>
      </c>
      <c r="I5" s="586" t="s">
        <v>22</v>
      </c>
      <c r="J5" s="347" t="s">
        <v>116</v>
      </c>
      <c r="K5" s="370" t="s">
        <v>22</v>
      </c>
      <c r="L5" s="545" t="s">
        <v>116</v>
      </c>
      <c r="M5" s="586" t="s">
        <v>22</v>
      </c>
      <c r="N5" s="347"/>
      <c r="O5" s="370"/>
      <c r="P5" s="545"/>
      <c r="Q5" s="586"/>
      <c r="R5" s="347" t="s">
        <v>116</v>
      </c>
      <c r="S5" s="370" t="s">
        <v>22</v>
      </c>
      <c r="T5" s="545" t="s">
        <v>116</v>
      </c>
      <c r="U5" s="586" t="s">
        <v>22</v>
      </c>
      <c r="V5" s="347" t="s">
        <v>116</v>
      </c>
      <c r="W5" s="370" t="s">
        <v>22</v>
      </c>
      <c r="X5" s="545" t="s">
        <v>116</v>
      </c>
      <c r="Y5" s="586" t="s">
        <v>22</v>
      </c>
      <c r="Z5" s="347" t="s">
        <v>116</v>
      </c>
      <c r="AA5" s="370" t="s">
        <v>22</v>
      </c>
      <c r="AB5" s="545" t="s">
        <v>116</v>
      </c>
      <c r="AC5" s="586" t="s">
        <v>22</v>
      </c>
      <c r="AD5" s="347"/>
      <c r="AE5" s="370"/>
      <c r="AF5" s="545"/>
      <c r="AG5" s="586"/>
    </row>
    <row r="6" spans="1:33">
      <c r="A6" s="348" t="s">
        <v>117</v>
      </c>
      <c r="C6" s="366"/>
      <c r="D6" s="547"/>
      <c r="E6" s="573"/>
      <c r="G6" s="366"/>
      <c r="H6" s="547"/>
      <c r="I6" s="573"/>
      <c r="K6" s="366"/>
      <c r="L6" s="547"/>
      <c r="M6" s="573"/>
      <c r="O6" s="366"/>
      <c r="P6" s="547"/>
      <c r="Q6" s="701"/>
      <c r="R6" s="337"/>
      <c r="S6" s="366"/>
      <c r="T6" s="547"/>
      <c r="U6" s="573"/>
      <c r="W6" s="366"/>
      <c r="X6" s="547"/>
      <c r="Y6" s="573"/>
      <c r="AA6" s="366"/>
      <c r="AB6" s="547"/>
      <c r="AC6" s="573"/>
      <c r="AE6" s="366"/>
      <c r="AF6" s="547"/>
      <c r="AG6" s="573"/>
    </row>
    <row r="7" spans="1:33">
      <c r="A7" s="348" t="s">
        <v>204</v>
      </c>
      <c r="B7" s="337">
        <f>'L Cap local'!B7</f>
        <v>8880.3669856799988</v>
      </c>
      <c r="C7" s="366">
        <f>(B7/$B$12)*100</f>
        <v>98.20055154234484</v>
      </c>
      <c r="D7" s="547">
        <v>8580.1124268600015</v>
      </c>
      <c r="E7" s="1082">
        <v>98.756674560013408</v>
      </c>
      <c r="F7" s="337">
        <f>'Growth local'!B7</f>
        <v>5179.9962692500003</v>
      </c>
      <c r="G7" s="366">
        <f>(F7/$F$12)*100</f>
        <v>96.507890526109463</v>
      </c>
      <c r="H7" s="547">
        <v>5036.2400716300008</v>
      </c>
      <c r="I7" s="1082">
        <v>96.081632941500615</v>
      </c>
      <c r="J7" s="337">
        <f>Mining!B7</f>
        <v>1868.3037007800001</v>
      </c>
      <c r="K7" s="366">
        <f>J7/$J$12*100</f>
        <v>92.621340180681599</v>
      </c>
      <c r="L7" s="547">
        <v>1630.3703094900002</v>
      </c>
      <c r="M7" s="1082">
        <v>93.947343092439127</v>
      </c>
      <c r="O7" s="366"/>
      <c r="P7" s="547"/>
      <c r="Q7" s="1082"/>
      <c r="R7" s="337">
        <f>Ind!B7</f>
        <v>2294.2498607799998</v>
      </c>
      <c r="S7" s="366">
        <f>R7/$J$12*100</f>
        <v>113.7376630609201</v>
      </c>
      <c r="T7" s="547">
        <v>2378.6592946000001</v>
      </c>
      <c r="U7" s="1082">
        <v>137.06623553498665</v>
      </c>
      <c r="V7" s="337">
        <f>FinInd!B7</f>
        <v>364.6</v>
      </c>
      <c r="W7" s="366">
        <f>V7/$V$12*100</f>
        <v>97.278548559231595</v>
      </c>
      <c r="X7" s="547">
        <v>381.05694579999999</v>
      </c>
      <c r="Y7" s="1082">
        <v>94.47134945770226</v>
      </c>
      <c r="Z7" s="337">
        <f>'Finsec local'!B7</f>
        <v>3251.9154257</v>
      </c>
      <c r="AA7" s="366">
        <f>Z7/$Z$12*100</f>
        <v>98.097988498658154</v>
      </c>
      <c r="AB7" s="547">
        <v>3280.6882904099998</v>
      </c>
      <c r="AC7" s="1082">
        <v>96.737010892954729</v>
      </c>
      <c r="AE7" s="366"/>
      <c r="AF7" s="547"/>
      <c r="AG7" s="1082"/>
    </row>
    <row r="8" spans="1:33">
      <c r="A8" s="350" t="s">
        <v>205</v>
      </c>
      <c r="B8" s="337">
        <f>'L Cap local'!B8</f>
        <v>168.46958353999995</v>
      </c>
      <c r="C8" s="366">
        <f>(B8/$B$12)*100</f>
        <v>1.8629642275386573</v>
      </c>
      <c r="D8" s="547">
        <v>75.044462890000148</v>
      </c>
      <c r="E8" s="1082">
        <v>0.86375809901490386</v>
      </c>
      <c r="F8" s="337">
        <f>'Growth local'!B8</f>
        <v>173.93663288000008</v>
      </c>
      <c r="G8" s="366">
        <f>(F8/$F$12)*100</f>
        <v>3.2405925896339656</v>
      </c>
      <c r="H8" s="547">
        <v>166.41924340999998</v>
      </c>
      <c r="I8" s="1082">
        <v>3.1749544168466706</v>
      </c>
      <c r="J8" s="337">
        <f>Mining!B8</f>
        <v>151.33802610000001</v>
      </c>
      <c r="K8" s="366">
        <f>J8/$J$12*100</f>
        <v>7.5025975658180961</v>
      </c>
      <c r="L8" s="547">
        <v>107.55486295</v>
      </c>
      <c r="M8" s="1082">
        <v>6.1976678255289928</v>
      </c>
      <c r="O8" s="366"/>
      <c r="P8" s="547"/>
      <c r="Q8" s="1082"/>
      <c r="R8" s="337">
        <f>Ind!B8</f>
        <v>77.340786930000007</v>
      </c>
      <c r="S8" s="366">
        <f>R8/$J$12*100</f>
        <v>3.8341771378467455</v>
      </c>
      <c r="T8" s="547">
        <v>124.55637646000005</v>
      </c>
      <c r="U8" s="1082">
        <v>7.177351406318901</v>
      </c>
      <c r="V8" s="337">
        <f>FinInd!B8</f>
        <v>10.199999999999999</v>
      </c>
      <c r="W8" s="366">
        <f>V8/$V$12*100</f>
        <v>2.7214514407684098</v>
      </c>
      <c r="X8" s="547">
        <v>22.300207440000001</v>
      </c>
      <c r="Y8" s="1082">
        <v>5.5286505422977434</v>
      </c>
      <c r="Z8" s="337">
        <f>'Finsec local'!B8</f>
        <v>50.32057300999999</v>
      </c>
      <c r="AA8" s="366">
        <f>Z8/$Z$12*100</f>
        <v>1.517981357500489</v>
      </c>
      <c r="AB8" s="547">
        <v>99.033660249999969</v>
      </c>
      <c r="AC8" s="1082">
        <v>2.9201860775307455</v>
      </c>
      <c r="AE8" s="366"/>
      <c r="AF8" s="547"/>
      <c r="AG8" s="1082"/>
    </row>
    <row r="9" spans="1:33">
      <c r="A9" s="351" t="s">
        <v>206</v>
      </c>
      <c r="B9" s="337">
        <f>'L Cap local'!B9</f>
        <v>-5.7437899999999997</v>
      </c>
      <c r="C9" s="366">
        <f>(B9/$B$12)*100</f>
        <v>-6.3515769883491391E-2</v>
      </c>
      <c r="D9" s="547">
        <v>-9.6406799999999997</v>
      </c>
      <c r="E9" s="1082">
        <v>-0.11096375547676315</v>
      </c>
      <c r="F9" s="337">
        <f>'Growth local'!B9</f>
        <v>0.1</v>
      </c>
      <c r="G9" s="366">
        <f>(F9/$F$12)*100</f>
        <v>1.8630880315302354E-3</v>
      </c>
      <c r="H9" s="547">
        <v>0.18391199999999999</v>
      </c>
      <c r="I9" s="1082">
        <v>3.5086820775440332E-3</v>
      </c>
      <c r="J9" s="337">
        <f>Mining!B9</f>
        <v>-2.5</v>
      </c>
      <c r="K9" s="366">
        <f>J9/$J$12*100</f>
        <v>-0.12393774649968982</v>
      </c>
      <c r="L9" s="547">
        <v>-2.5165320000000002</v>
      </c>
      <c r="M9" s="1082">
        <v>-0.14501091796811338</v>
      </c>
      <c r="O9" s="366"/>
      <c r="P9" s="547"/>
      <c r="Q9" s="1082"/>
      <c r="R9" s="337">
        <f>Ind!B9</f>
        <v>0.3363255</v>
      </c>
      <c r="S9" s="366">
        <f>R9/$J$12*100</f>
        <v>1.6673369824152569E-2</v>
      </c>
      <c r="T9" s="547">
        <v>0.51249599999999995</v>
      </c>
      <c r="U9" s="1082">
        <v>2.9531718815809307E-2</v>
      </c>
      <c r="V9" s="337">
        <f>FinInd!B9</f>
        <v>0</v>
      </c>
      <c r="W9" s="366">
        <f>V9/$V$12*100</f>
        <v>0</v>
      </c>
      <c r="X9" s="547">
        <v>0</v>
      </c>
      <c r="Y9" s="1082">
        <v>0</v>
      </c>
      <c r="Z9" s="337">
        <f>'Finsec local'!B9</f>
        <v>0</v>
      </c>
      <c r="AA9" s="366">
        <f>Z9/$Z$12*100</f>
        <v>0</v>
      </c>
      <c r="AB9" s="547">
        <v>0</v>
      </c>
      <c r="AC9" s="1082">
        <v>0</v>
      </c>
      <c r="AE9" s="366"/>
      <c r="AF9" s="547"/>
      <c r="AG9" s="1082"/>
    </row>
    <row r="10" spans="1:33">
      <c r="A10" s="352" t="s">
        <v>207</v>
      </c>
      <c r="B10" s="337">
        <f>'L Cap local'!B10</f>
        <v>0</v>
      </c>
      <c r="C10" s="366">
        <f>(B10/$B$12)*100</f>
        <v>0</v>
      </c>
      <c r="D10" s="547">
        <v>42.618000000000002</v>
      </c>
      <c r="E10" s="1082">
        <v>0.49053109644845505</v>
      </c>
      <c r="F10" s="337">
        <f>'Growth local'!B10</f>
        <v>0</v>
      </c>
      <c r="G10" s="366">
        <f>(F10/$F$12)*100</f>
        <v>0</v>
      </c>
      <c r="H10" s="547">
        <v>12.882999999999999</v>
      </c>
      <c r="I10" s="1082">
        <v>0.24578250035342869</v>
      </c>
      <c r="J10" s="337">
        <f>Mining!B10</f>
        <v>0</v>
      </c>
      <c r="K10" s="366">
        <f>J10/$J$12*100</f>
        <v>0</v>
      </c>
      <c r="L10" s="547">
        <v>0</v>
      </c>
      <c r="M10" s="1082">
        <v>0</v>
      </c>
      <c r="O10" s="366"/>
      <c r="P10" s="547"/>
      <c r="Q10" s="1082"/>
      <c r="R10" s="337">
        <f>Ind!B10</f>
        <v>0</v>
      </c>
      <c r="S10" s="366">
        <f>R10/$J$12*100</f>
        <v>0</v>
      </c>
      <c r="T10" s="547">
        <v>0</v>
      </c>
      <c r="U10" s="1082">
        <v>0</v>
      </c>
      <c r="V10" s="337">
        <f>FinInd!B10</f>
        <v>0</v>
      </c>
      <c r="W10" s="366">
        <f>V10/$V$12*100</f>
        <v>0</v>
      </c>
      <c r="X10" s="547">
        <v>0</v>
      </c>
      <c r="Y10" s="1082">
        <v>0</v>
      </c>
      <c r="Z10" s="337">
        <f>'Finsec local'!B10</f>
        <v>0</v>
      </c>
      <c r="AA10" s="366">
        <f>Z10/$Z$12*100</f>
        <v>0</v>
      </c>
      <c r="AB10" s="547">
        <v>0</v>
      </c>
      <c r="AC10" s="1082">
        <v>0</v>
      </c>
      <c r="AE10" s="366"/>
      <c r="AF10" s="547"/>
      <c r="AG10" s="1082"/>
    </row>
    <row r="11" spans="1:33" ht="13.5" thickBot="1">
      <c r="A11" s="353" t="s">
        <v>208</v>
      </c>
      <c r="B11" s="337">
        <f>'L Cap local'!B11</f>
        <v>0</v>
      </c>
      <c r="C11" s="366">
        <f>(B11/$B$12)*100</f>
        <v>0</v>
      </c>
      <c r="D11" s="547">
        <v>0</v>
      </c>
      <c r="E11" s="1082">
        <v>0</v>
      </c>
      <c r="F11" s="337">
        <f>'Growth local'!B11</f>
        <v>13.4</v>
      </c>
      <c r="G11" s="366">
        <f>(F11/$F$12)*100</f>
        <v>0.24965379622505154</v>
      </c>
      <c r="H11" s="547">
        <v>25.9</v>
      </c>
      <c r="I11" s="1082">
        <v>0.49412145922174983</v>
      </c>
      <c r="J11" s="337">
        <f>Mining!B11</f>
        <v>0</v>
      </c>
      <c r="K11" s="366">
        <f>J11/$J$12*100</f>
        <v>0</v>
      </c>
      <c r="L11" s="547">
        <v>0</v>
      </c>
      <c r="M11" s="1082">
        <v>0</v>
      </c>
      <c r="O11" s="366"/>
      <c r="P11" s="547"/>
      <c r="Q11" s="1082"/>
      <c r="R11" s="337">
        <f>Ind!B11</f>
        <v>0.7</v>
      </c>
      <c r="S11" s="366">
        <f>R11/$J$12*100</f>
        <v>3.4702569019913143E-2</v>
      </c>
      <c r="T11" s="547">
        <v>0.6</v>
      </c>
      <c r="U11" s="1082">
        <v>3.4573989435011367E-2</v>
      </c>
      <c r="V11" s="337">
        <f>FinInd!B11</f>
        <v>0</v>
      </c>
      <c r="W11" s="366">
        <f>V11/$V$12*100</f>
        <v>0</v>
      </c>
      <c r="X11" s="547">
        <v>0</v>
      </c>
      <c r="Y11" s="1082">
        <v>0</v>
      </c>
      <c r="Z11" s="337">
        <f>'Finsec local'!B11</f>
        <v>12.730470499999999</v>
      </c>
      <c r="AA11" s="366">
        <f>Z11/$Z$12*100</f>
        <v>0.38403014384135947</v>
      </c>
      <c r="AB11" s="547">
        <v>11.62564229</v>
      </c>
      <c r="AC11" s="1082">
        <v>0.34280302951450964</v>
      </c>
      <c r="AE11" s="366"/>
      <c r="AF11" s="547"/>
      <c r="AG11" s="1082"/>
    </row>
    <row r="12" spans="1:33" ht="16.5" customHeight="1" thickBot="1">
      <c r="A12" s="362" t="s">
        <v>123</v>
      </c>
      <c r="B12" s="355">
        <f t="shared" ref="B12:G12" si="0">SUM(B7:B11)</f>
        <v>9043.0927792199982</v>
      </c>
      <c r="C12" s="365">
        <f t="shared" si="0"/>
        <v>100</v>
      </c>
      <c r="D12" s="549">
        <v>8688.1342097500019</v>
      </c>
      <c r="E12" s="1083">
        <v>100</v>
      </c>
      <c r="F12" s="356">
        <f t="shared" si="0"/>
        <v>5367.43290213</v>
      </c>
      <c r="G12" s="365">
        <f t="shared" si="0"/>
        <v>100</v>
      </c>
      <c r="H12" s="549">
        <v>5241.6262270400002</v>
      </c>
      <c r="I12" s="1083">
        <v>100</v>
      </c>
      <c r="J12" s="356">
        <f>SUM(J7:J11)</f>
        <v>2017.1417268800001</v>
      </c>
      <c r="K12" s="365">
        <f>SUM(K7:K11)</f>
        <v>100</v>
      </c>
      <c r="L12" s="549">
        <v>1735.40864044</v>
      </c>
      <c r="M12" s="1083">
        <v>100</v>
      </c>
      <c r="N12" s="356"/>
      <c r="O12" s="365"/>
      <c r="P12" s="549"/>
      <c r="Q12" s="1083"/>
      <c r="R12" s="356">
        <f>SUM(R7:R11)</f>
        <v>2372.6269732099995</v>
      </c>
      <c r="S12" s="365">
        <f>SUM(S7:S11)</f>
        <v>117.62321613761091</v>
      </c>
      <c r="T12" s="549">
        <v>2504.3281670599999</v>
      </c>
      <c r="U12" s="1083">
        <v>144.30769264955637</v>
      </c>
      <c r="V12" s="356">
        <f t="shared" ref="V12:AA12" si="1">SUM(V7:V11)</f>
        <v>374.8</v>
      </c>
      <c r="W12" s="365">
        <f t="shared" si="1"/>
        <v>100</v>
      </c>
      <c r="X12" s="549">
        <v>403.35715324</v>
      </c>
      <c r="Y12" s="1083">
        <v>100</v>
      </c>
      <c r="Z12" s="356">
        <f t="shared" si="1"/>
        <v>3314.96646921</v>
      </c>
      <c r="AA12" s="365">
        <f t="shared" si="1"/>
        <v>100</v>
      </c>
      <c r="AB12" s="550">
        <v>3391.34759295</v>
      </c>
      <c r="AC12" s="664">
        <v>100</v>
      </c>
      <c r="AD12" s="356"/>
      <c r="AE12" s="365"/>
      <c r="AF12" s="550"/>
      <c r="AG12" s="1083"/>
    </row>
    <row r="13" spans="1:33">
      <c r="A13" s="348" t="s">
        <v>209</v>
      </c>
      <c r="C13" s="366"/>
      <c r="D13" s="547"/>
      <c r="E13" s="1082"/>
      <c r="G13" s="366"/>
      <c r="H13" s="547"/>
      <c r="I13" s="1082"/>
      <c r="K13" s="366"/>
      <c r="L13" s="547"/>
      <c r="M13" s="1082"/>
      <c r="O13" s="366"/>
      <c r="P13" s="547"/>
      <c r="Q13" s="1088"/>
      <c r="R13" s="337"/>
      <c r="S13" s="366"/>
      <c r="T13" s="547"/>
      <c r="U13" s="1082"/>
      <c r="W13" s="366"/>
      <c r="X13" s="547"/>
      <c r="Y13" s="1082"/>
      <c r="AA13" s="366"/>
      <c r="AB13" s="547"/>
      <c r="AC13" s="573"/>
      <c r="AE13" s="366"/>
      <c r="AF13" s="547"/>
      <c r="AG13" s="1082"/>
    </row>
    <row r="14" spans="1:33">
      <c r="A14" s="489" t="s">
        <v>137</v>
      </c>
      <c r="B14" s="337">
        <f>'L Cap local'!B14</f>
        <v>0</v>
      </c>
      <c r="C14" s="366">
        <f t="shared" ref="C14:C20" si="2">(B14/$B$72)*100</f>
        <v>0</v>
      </c>
      <c r="D14" s="547">
        <v>0</v>
      </c>
      <c r="E14" s="1082">
        <v>0</v>
      </c>
      <c r="F14" s="337">
        <f>'Growth local'!B14</f>
        <v>0</v>
      </c>
      <c r="G14" s="366">
        <f t="shared" ref="G14:G20" si="3">(F14/$F$72)*100</f>
        <v>0</v>
      </c>
      <c r="H14" s="547">
        <v>0</v>
      </c>
      <c r="I14" s="1082">
        <v>0</v>
      </c>
      <c r="J14" s="337">
        <f>Mining!B14</f>
        <v>0</v>
      </c>
      <c r="K14" s="366">
        <f>J14/J72*100</f>
        <v>0</v>
      </c>
      <c r="L14" s="547">
        <v>0</v>
      </c>
      <c r="M14" s="1082">
        <v>0</v>
      </c>
      <c r="O14" s="366"/>
      <c r="P14" s="547"/>
      <c r="Q14" s="1082"/>
      <c r="R14" s="337"/>
      <c r="S14" s="366"/>
      <c r="T14" s="547"/>
      <c r="U14" s="1082"/>
      <c r="W14" s="366"/>
      <c r="X14" s="547"/>
      <c r="Y14" s="1082"/>
      <c r="AA14" s="366"/>
      <c r="AB14" s="547"/>
      <c r="AC14" s="573"/>
      <c r="AE14" s="366"/>
      <c r="AF14" s="547"/>
      <c r="AG14" s="1082"/>
    </row>
    <row r="15" spans="1:33">
      <c r="A15" s="489" t="s">
        <v>139</v>
      </c>
      <c r="B15" s="337">
        <f>'L Cap local'!B15</f>
        <v>358.99239640000002</v>
      </c>
      <c r="C15" s="366">
        <f t="shared" si="2"/>
        <v>4.0565478268720625</v>
      </c>
      <c r="D15" s="547">
        <v>360.02628972000002</v>
      </c>
      <c r="E15" s="1082">
        <v>4.196027109261907</v>
      </c>
      <c r="F15" s="337">
        <f>'Growth local'!B15</f>
        <v>94.305400000000006</v>
      </c>
      <c r="G15" s="366">
        <f t="shared" si="3"/>
        <v>1.8205895093193629</v>
      </c>
      <c r="H15" s="547">
        <v>75.782657999999984</v>
      </c>
      <c r="I15" s="1082">
        <v>1.5047704188961479</v>
      </c>
      <c r="J15" s="337">
        <f>Mining!B15</f>
        <v>98.031048999999996</v>
      </c>
      <c r="K15" s="366">
        <f t="shared" ref="K15:K20" si="4">J15/$J$72*100</f>
        <v>5.2487163271207944</v>
      </c>
      <c r="L15" s="547">
        <v>80.801168160000003</v>
      </c>
      <c r="M15" s="1082">
        <v>4.956105073531659</v>
      </c>
      <c r="O15" s="366"/>
      <c r="P15" s="547"/>
      <c r="Q15" s="1082"/>
      <c r="R15" s="337"/>
      <c r="S15" s="366"/>
      <c r="T15" s="547"/>
      <c r="U15" s="1082"/>
      <c r="W15" s="366"/>
      <c r="X15" s="547"/>
      <c r="Y15" s="1082"/>
      <c r="AA15" s="366"/>
      <c r="AB15" s="547"/>
      <c r="AC15" s="573"/>
      <c r="AE15" s="366"/>
      <c r="AF15" s="547"/>
      <c r="AG15" s="1082"/>
    </row>
    <row r="16" spans="1:33">
      <c r="A16" s="489" t="s">
        <v>141</v>
      </c>
      <c r="B16" s="337">
        <f>'L Cap local'!B16</f>
        <v>402.71854365999997</v>
      </c>
      <c r="C16" s="366">
        <f t="shared" si="2"/>
        <v>4.5506452212007202</v>
      </c>
      <c r="D16" s="547">
        <v>367.67037900000003</v>
      </c>
      <c r="E16" s="1082">
        <v>4.285117286174942</v>
      </c>
      <c r="F16" s="337">
        <f>'Growth local'!B16</f>
        <v>158.15674999999999</v>
      </c>
      <c r="G16" s="366">
        <f t="shared" si="3"/>
        <v>3.0532559098211252</v>
      </c>
      <c r="H16" s="547">
        <v>153.99130000000002</v>
      </c>
      <c r="I16" s="1082">
        <v>3.0577121352402612</v>
      </c>
      <c r="J16" s="337">
        <f>Mining!B16</f>
        <v>151.69948400000001</v>
      </c>
      <c r="K16" s="366">
        <f t="shared" si="4"/>
        <v>8.1221976772542721</v>
      </c>
      <c r="L16" s="547">
        <v>91.917189749999991</v>
      </c>
      <c r="M16" s="1082">
        <v>5.6379290156137154</v>
      </c>
      <c r="O16" s="366"/>
      <c r="P16" s="547"/>
      <c r="Q16" s="1082"/>
      <c r="R16" s="337"/>
      <c r="S16" s="366"/>
      <c r="T16" s="547"/>
      <c r="U16" s="1082"/>
      <c r="W16" s="366"/>
      <c r="X16" s="547"/>
      <c r="Y16" s="1082"/>
      <c r="AA16" s="366"/>
      <c r="AB16" s="547"/>
      <c r="AC16" s="573"/>
      <c r="AE16" s="366"/>
      <c r="AF16" s="547"/>
      <c r="AG16" s="1082"/>
    </row>
    <row r="17" spans="1:33">
      <c r="A17" s="489" t="s">
        <v>143</v>
      </c>
      <c r="B17" s="337">
        <f>'L Cap local'!B17</f>
        <v>341.428</v>
      </c>
      <c r="C17" s="366">
        <f t="shared" si="2"/>
        <v>3.8580733890810466</v>
      </c>
      <c r="D17" s="547">
        <v>217.04499999999999</v>
      </c>
      <c r="E17" s="1082">
        <v>2.5296116698534483</v>
      </c>
      <c r="F17" s="337">
        <f>'Growth local'!B17</f>
        <v>145.7747344</v>
      </c>
      <c r="G17" s="366">
        <f t="shared" si="3"/>
        <v>2.8142179787420072</v>
      </c>
      <c r="H17" s="547">
        <v>114.91900000000001</v>
      </c>
      <c r="I17" s="1082">
        <v>2.2818770987041188</v>
      </c>
      <c r="J17" s="337">
        <f>Mining!B17</f>
        <v>296.6321504</v>
      </c>
      <c r="K17" s="366">
        <f t="shared" si="4"/>
        <v>15.882090693056147</v>
      </c>
      <c r="L17" s="547">
        <v>61.976999999999997</v>
      </c>
      <c r="M17" s="1082">
        <v>3.8014861806704796</v>
      </c>
      <c r="O17" s="366"/>
      <c r="P17" s="547"/>
      <c r="Q17" s="1082"/>
      <c r="R17" s="337"/>
      <c r="S17" s="366"/>
      <c r="T17" s="547"/>
      <c r="U17" s="1082"/>
      <c r="W17" s="366"/>
      <c r="X17" s="547"/>
      <c r="Y17" s="1082"/>
      <c r="AA17" s="366"/>
      <c r="AB17" s="547"/>
      <c r="AC17" s="573"/>
      <c r="AE17" s="366"/>
      <c r="AF17" s="547"/>
      <c r="AG17" s="1082"/>
    </row>
    <row r="18" spans="1:33">
      <c r="A18" s="489" t="s">
        <v>145</v>
      </c>
      <c r="B18" s="337">
        <f>'L Cap local'!B18</f>
        <v>0</v>
      </c>
      <c r="C18" s="366">
        <f t="shared" si="2"/>
        <v>0</v>
      </c>
      <c r="D18" s="547">
        <v>0</v>
      </c>
      <c r="E18" s="1082">
        <v>0</v>
      </c>
      <c r="F18" s="337">
        <f>'Growth local'!B18</f>
        <v>12.1675</v>
      </c>
      <c r="G18" s="366">
        <f t="shared" si="3"/>
        <v>0.23489665336919571</v>
      </c>
      <c r="H18" s="547">
        <v>15.4276</v>
      </c>
      <c r="I18" s="1082">
        <v>0.30633652510000658</v>
      </c>
      <c r="J18" s="337">
        <f>Mining!B18</f>
        <v>24.334479999999999</v>
      </c>
      <c r="K18" s="366">
        <f t="shared" si="4"/>
        <v>1.3029013133175229</v>
      </c>
      <c r="L18" s="547">
        <v>30.204394800000003</v>
      </c>
      <c r="M18" s="1082">
        <v>1.8526483925926607</v>
      </c>
      <c r="O18" s="366"/>
      <c r="P18" s="547"/>
      <c r="Q18" s="1082"/>
      <c r="R18" s="337"/>
      <c r="S18" s="366"/>
      <c r="T18" s="547"/>
      <c r="U18" s="1082"/>
      <c r="W18" s="366"/>
      <c r="X18" s="547"/>
      <c r="Y18" s="1082"/>
      <c r="AA18" s="366"/>
      <c r="AB18" s="547"/>
      <c r="AC18" s="573"/>
      <c r="AE18" s="366"/>
      <c r="AF18" s="547"/>
      <c r="AG18" s="1082"/>
    </row>
    <row r="19" spans="1:33">
      <c r="A19" s="489" t="s">
        <v>147</v>
      </c>
      <c r="B19" s="337">
        <f>'L Cap local'!B19</f>
        <v>1499.5655918</v>
      </c>
      <c r="C19" s="366">
        <f t="shared" si="2"/>
        <v>16.944814440834236</v>
      </c>
      <c r="D19" s="547">
        <v>1361.217202</v>
      </c>
      <c r="E19" s="1082">
        <v>15.864686675041851</v>
      </c>
      <c r="F19" s="337">
        <f>'Growth local'!B19</f>
        <v>336.97129284999994</v>
      </c>
      <c r="G19" s="366">
        <f t="shared" si="3"/>
        <v>6.5053157157966846</v>
      </c>
      <c r="H19" s="547">
        <v>296.01792399999999</v>
      </c>
      <c r="I19" s="1082">
        <v>5.8778489334360398</v>
      </c>
      <c r="J19" s="337">
        <f>Mining!B19</f>
        <v>638.94694468000012</v>
      </c>
      <c r="K19" s="366">
        <f t="shared" si="4"/>
        <v>34.210092566752635</v>
      </c>
      <c r="L19" s="547">
        <v>684.13665477999996</v>
      </c>
      <c r="M19" s="1082">
        <v>41.962922355652914</v>
      </c>
      <c r="O19" s="366"/>
      <c r="P19" s="547"/>
      <c r="Q19" s="1082"/>
      <c r="R19" s="337"/>
      <c r="S19" s="366"/>
      <c r="T19" s="547"/>
      <c r="U19" s="1082"/>
      <c r="W19" s="366"/>
      <c r="X19" s="547"/>
      <c r="Y19" s="1082"/>
      <c r="AA19" s="366"/>
      <c r="AB19" s="547"/>
      <c r="AC19" s="573"/>
      <c r="AE19" s="366"/>
      <c r="AF19" s="547"/>
      <c r="AG19" s="1082"/>
    </row>
    <row r="20" spans="1:33" ht="13.5" thickBot="1">
      <c r="A20" s="489" t="s">
        <v>210</v>
      </c>
      <c r="B20" s="337">
        <f>'L Cap local'!B20</f>
        <v>609.13022590000003</v>
      </c>
      <c r="C20" s="366">
        <f t="shared" si="2"/>
        <v>6.8830591370060938</v>
      </c>
      <c r="D20" s="547">
        <v>512.38465499999995</v>
      </c>
      <c r="E20" s="1082">
        <v>5.971730298978704</v>
      </c>
      <c r="F20" s="337">
        <f>'Growth local'!B20</f>
        <v>162.72329200000001</v>
      </c>
      <c r="G20" s="366">
        <f t="shared" si="3"/>
        <v>3.1414141537718034</v>
      </c>
      <c r="H20" s="547">
        <v>107.43369999999999</v>
      </c>
      <c r="I20" s="1082">
        <v>2.1332460224945278</v>
      </c>
      <c r="J20" s="337">
        <f>Mining!B20</f>
        <v>169.99932899999999</v>
      </c>
      <c r="K20" s="366">
        <f t="shared" si="4"/>
        <v>9.101996386082531</v>
      </c>
      <c r="L20" s="547">
        <v>167.63030600000002</v>
      </c>
      <c r="M20" s="1082">
        <v>10.281948008463848</v>
      </c>
      <c r="O20" s="366"/>
      <c r="P20" s="547"/>
      <c r="Q20" s="1082"/>
      <c r="R20" s="337"/>
      <c r="S20" s="366"/>
      <c r="T20" s="547"/>
      <c r="U20" s="1082"/>
      <c r="W20" s="366"/>
      <c r="X20" s="547"/>
      <c r="Y20" s="1082"/>
      <c r="AA20" s="366"/>
      <c r="AB20" s="547"/>
      <c r="AC20" s="573"/>
      <c r="AE20" s="366"/>
      <c r="AF20" s="547"/>
      <c r="AG20" s="1082"/>
    </row>
    <row r="21" spans="1:33" ht="13.5" thickBot="1">
      <c r="A21" s="357" t="s">
        <v>211</v>
      </c>
      <c r="B21" s="355">
        <f t="shared" ref="B21:K21" si="5">SUM(B14:B20)</f>
        <v>3211.8347577600002</v>
      </c>
      <c r="C21" s="365">
        <f t="shared" si="5"/>
        <v>36.293140014994158</v>
      </c>
      <c r="D21" s="549">
        <v>2818.3435257199999</v>
      </c>
      <c r="E21" s="1083">
        <v>32.847173039310853</v>
      </c>
      <c r="F21" s="356">
        <f t="shared" si="5"/>
        <v>910.09896924999998</v>
      </c>
      <c r="G21" s="365">
        <f t="shared" si="5"/>
        <v>17.569689920820181</v>
      </c>
      <c r="H21" s="549">
        <v>763.57218199999988</v>
      </c>
      <c r="I21" s="1083">
        <v>15.161791133871102</v>
      </c>
      <c r="J21" s="356">
        <f t="shared" si="5"/>
        <v>1379.64343708</v>
      </c>
      <c r="K21" s="365">
        <f t="shared" si="5"/>
        <v>73.867994963583911</v>
      </c>
      <c r="L21" s="549">
        <v>1116.6667134899999</v>
      </c>
      <c r="M21" s="1083">
        <v>68.493039026525267</v>
      </c>
      <c r="N21" s="356"/>
      <c r="O21" s="365"/>
      <c r="P21" s="549"/>
      <c r="Q21" s="1083"/>
      <c r="R21" s="356"/>
      <c r="S21" s="365"/>
      <c r="T21" s="549"/>
      <c r="U21" s="1083"/>
      <c r="V21" s="356"/>
      <c r="W21" s="365"/>
      <c r="X21" s="549"/>
      <c r="Y21" s="1083"/>
      <c r="Z21" s="356"/>
      <c r="AA21" s="365"/>
      <c r="AB21" s="549"/>
      <c r="AC21" s="664"/>
      <c r="AD21" s="356"/>
      <c r="AE21" s="365"/>
      <c r="AF21" s="549"/>
      <c r="AG21" s="1083"/>
    </row>
    <row r="22" spans="1:33">
      <c r="A22" s="489" t="s">
        <v>212</v>
      </c>
      <c r="B22" s="337">
        <f>'L Cap local'!B22</f>
        <v>25.3</v>
      </c>
      <c r="C22" s="366">
        <f>(B22/$B$72)*100</f>
        <v>0.28588533085672668</v>
      </c>
      <c r="D22" s="547">
        <v>28.146999999999998</v>
      </c>
      <c r="E22" s="1082">
        <v>0.32804708549547329</v>
      </c>
      <c r="F22" s="337">
        <f>'Growth local'!B22</f>
        <v>71.882000000000005</v>
      </c>
      <c r="G22" s="366">
        <f>(F22/$F$72)*100</f>
        <v>1.3877001222506289</v>
      </c>
      <c r="H22" s="547">
        <v>87.974000000000004</v>
      </c>
      <c r="I22" s="1082">
        <v>1.7468465256519474</v>
      </c>
      <c r="J22" s="337">
        <f>Mining!B22</f>
        <v>94.114391100000006</v>
      </c>
      <c r="K22" s="366">
        <f>J22/$J$72*100</f>
        <v>5.0390131108726788</v>
      </c>
      <c r="L22" s="547">
        <v>92.212989000000007</v>
      </c>
      <c r="M22" s="1082">
        <v>5.6560724682030274</v>
      </c>
      <c r="O22" s="366"/>
      <c r="P22" s="547"/>
      <c r="Q22" s="1082"/>
      <c r="R22" s="337">
        <f>Ind!B14</f>
        <v>16.594609999999999</v>
      </c>
      <c r="S22" s="366">
        <f>R22/$J$72*100</f>
        <v>0.88849809665101109</v>
      </c>
      <c r="T22" s="547">
        <v>17.881647999999998</v>
      </c>
      <c r="U22" s="1082">
        <v>1.0968074892236463</v>
      </c>
      <c r="V22" s="337">
        <f>FinInd!B14</f>
        <v>12.3</v>
      </c>
      <c r="W22" s="366">
        <f>V22/$V$72*100</f>
        <v>2.2589531680440773</v>
      </c>
      <c r="X22" s="547">
        <v>2.2999999999999998</v>
      </c>
      <c r="Y22" s="1082">
        <v>0.60355264871024372</v>
      </c>
      <c r="AA22" s="366"/>
      <c r="AB22" s="547"/>
      <c r="AC22" s="573"/>
      <c r="AE22" s="366"/>
      <c r="AF22" s="547"/>
      <c r="AG22" s="1082"/>
    </row>
    <row r="23" spans="1:33">
      <c r="A23" s="489" t="s">
        <v>213</v>
      </c>
      <c r="B23" s="337">
        <f>'L Cap local'!B23</f>
        <v>25.018008000000002</v>
      </c>
      <c r="C23" s="366">
        <f>(B23/$B$72)*100</f>
        <v>0.28269887329866544</v>
      </c>
      <c r="D23" s="547">
        <v>31.880084999999998</v>
      </c>
      <c r="E23" s="1082">
        <v>0.37155536894155528</v>
      </c>
      <c r="F23" s="337">
        <f>'Growth local'!B23</f>
        <v>130.25072120000002</v>
      </c>
      <c r="G23" s="366">
        <f>(F23/$F$72)*100</f>
        <v>2.5145229922994989</v>
      </c>
      <c r="H23" s="547">
        <v>143.64569</v>
      </c>
      <c r="I23" s="1082">
        <v>2.8522856128103378</v>
      </c>
      <c r="J23" s="337">
        <f>Mining!B23</f>
        <v>86.35620904999999</v>
      </c>
      <c r="K23" s="366">
        <f>J23/$J$72*100</f>
        <v>4.62362944202496</v>
      </c>
      <c r="L23" s="547">
        <v>75.187870450000005</v>
      </c>
      <c r="M23" s="1082">
        <v>4.6118019663700629</v>
      </c>
      <c r="O23" s="366"/>
      <c r="P23" s="547"/>
      <c r="Q23" s="1082"/>
      <c r="R23" s="337">
        <f>Ind!B15</f>
        <v>90.039494200000007</v>
      </c>
      <c r="S23" s="366">
        <f>R23/$J$72*100</f>
        <v>4.8208375623241384</v>
      </c>
      <c r="T23" s="547">
        <v>93.319291649999997</v>
      </c>
      <c r="U23" s="1082">
        <v>5.7239298061770194</v>
      </c>
      <c r="V23" s="337">
        <f>FinInd!B15</f>
        <v>0</v>
      </c>
      <c r="W23" s="366">
        <f>V23/$V$72*100</f>
        <v>0</v>
      </c>
      <c r="X23" s="547">
        <v>17.940000000000001</v>
      </c>
      <c r="Y23" s="1082">
        <v>4.7077106599399006</v>
      </c>
      <c r="AA23" s="366"/>
      <c r="AB23" s="547"/>
      <c r="AC23" s="573"/>
      <c r="AE23" s="366"/>
      <c r="AF23" s="547"/>
      <c r="AG23" s="1082"/>
    </row>
    <row r="24" spans="1:33">
      <c r="A24" s="489" t="s">
        <v>214</v>
      </c>
      <c r="B24" s="337">
        <f>'L Cap local'!B24</f>
        <v>79.605368499999983</v>
      </c>
      <c r="C24" s="366">
        <f>(B24/$B$72)*100</f>
        <v>0.89952597279028235</v>
      </c>
      <c r="D24" s="547">
        <v>87.14563600000001</v>
      </c>
      <c r="E24" s="1082">
        <v>1.0156631933580631</v>
      </c>
      <c r="F24" s="337">
        <f>'Growth local'!B24</f>
        <v>15.359400000000001</v>
      </c>
      <c r="G24" s="366">
        <f>(F24/$F$72)*100</f>
        <v>0.29651708713859254</v>
      </c>
      <c r="H24" s="547">
        <v>60.711999999999996</v>
      </c>
      <c r="I24" s="1082">
        <v>1.2055214752697503</v>
      </c>
      <c r="J24" s="337">
        <f>Mining!B24</f>
        <v>21.371200000000002</v>
      </c>
      <c r="K24" s="366">
        <f>J24/$J$72*100</f>
        <v>1.144243252667468</v>
      </c>
      <c r="L24" s="547">
        <v>70.276487000000003</v>
      </c>
      <c r="M24" s="1082">
        <v>4.3105522073764249</v>
      </c>
      <c r="O24" s="366"/>
      <c r="P24" s="547"/>
      <c r="Q24" s="1082"/>
      <c r="R24" s="337">
        <f>Ind!B16</f>
        <v>36.376000000000005</v>
      </c>
      <c r="S24" s="366">
        <f>R24/$J$72*100</f>
        <v>1.9476207493744766</v>
      </c>
      <c r="T24" s="547">
        <v>54.772000000000006</v>
      </c>
      <c r="U24" s="1082">
        <v>3.3595527548555681</v>
      </c>
      <c r="V24" s="337">
        <f>FinInd!B16</f>
        <v>7.7</v>
      </c>
      <c r="W24" s="366">
        <f>V24/$V$72*100</f>
        <v>1.4141414141414141</v>
      </c>
      <c r="X24" s="547">
        <v>0.16184999999999999</v>
      </c>
      <c r="Y24" s="1082">
        <v>4.2471737475544759E-2</v>
      </c>
      <c r="AA24" s="366"/>
      <c r="AB24" s="547"/>
      <c r="AC24" s="573"/>
      <c r="AE24" s="366"/>
      <c r="AF24" s="547"/>
      <c r="AG24" s="1082"/>
    </row>
    <row r="25" spans="1:33" ht="13.5" thickBot="1">
      <c r="A25" s="489" t="s">
        <v>215</v>
      </c>
      <c r="B25" s="337">
        <f>'L Cap local'!B25</f>
        <v>67.492015499999994</v>
      </c>
      <c r="C25" s="366">
        <f>(B25/$B$72)*100</f>
        <v>0.76264731942311559</v>
      </c>
      <c r="D25" s="547">
        <v>79.417257000000006</v>
      </c>
      <c r="E25" s="1082">
        <v>0.92559063832362165</v>
      </c>
      <c r="F25" s="337">
        <f>'Growth local'!B25</f>
        <v>104.3275</v>
      </c>
      <c r="G25" s="366">
        <f>(F25/$F$72)*100</f>
        <v>2.01406867510785</v>
      </c>
      <c r="H25" s="547">
        <v>94.435199999999995</v>
      </c>
      <c r="I25" s="1082">
        <v>1.8751426673704361</v>
      </c>
      <c r="J25" s="337">
        <f>Mining!B25</f>
        <v>207.057999</v>
      </c>
      <c r="K25" s="366">
        <f>J25/$J$72*100</f>
        <v>11.086168220155036</v>
      </c>
      <c r="L25" s="547">
        <v>210.03831199999999</v>
      </c>
      <c r="M25" s="1082">
        <v>12.883129878492902</v>
      </c>
      <c r="O25" s="366"/>
      <c r="P25" s="547"/>
      <c r="Q25" s="1082"/>
      <c r="R25" s="337">
        <f>Ind!B17</f>
        <v>46.928600000000003</v>
      </c>
      <c r="S25" s="366">
        <f>R25/$J$72*100</f>
        <v>2.5126213739579684</v>
      </c>
      <c r="T25" s="547">
        <v>43.498999999999995</v>
      </c>
      <c r="U25" s="1082">
        <v>2.66810022061386</v>
      </c>
      <c r="V25" s="337">
        <f>FinInd!B17</f>
        <v>22.4</v>
      </c>
      <c r="W25" s="366">
        <f>V25/$V$72*100</f>
        <v>4.1138659320477498</v>
      </c>
      <c r="X25" s="547">
        <v>8.0147999999999993</v>
      </c>
      <c r="Y25" s="1082">
        <v>2.1031972908186352</v>
      </c>
      <c r="AA25" s="366"/>
      <c r="AB25" s="547"/>
      <c r="AC25" s="573"/>
      <c r="AE25" s="366"/>
      <c r="AF25" s="547"/>
      <c r="AG25" s="1082"/>
    </row>
    <row r="26" spans="1:33" ht="13.5" thickBot="1">
      <c r="A26" s="357" t="s">
        <v>216</v>
      </c>
      <c r="B26" s="355">
        <f t="shared" ref="B26:K26" si="6">SUM(B22:B25)</f>
        <v>197.415392</v>
      </c>
      <c r="C26" s="365">
        <f t="shared" si="6"/>
        <v>2.2307574963687902</v>
      </c>
      <c r="D26" s="549">
        <v>226.58997800000003</v>
      </c>
      <c r="E26" s="1083">
        <v>2.640856286118713</v>
      </c>
      <c r="F26" s="356">
        <f t="shared" si="6"/>
        <v>321.81962120000003</v>
      </c>
      <c r="G26" s="365">
        <f t="shared" si="6"/>
        <v>6.2128088767965703</v>
      </c>
      <c r="H26" s="549">
        <v>386.76688999999999</v>
      </c>
      <c r="I26" s="1083">
        <v>7.6797962811024725</v>
      </c>
      <c r="J26" s="356">
        <f t="shared" si="6"/>
        <v>408.89979914999998</v>
      </c>
      <c r="K26" s="365">
        <f t="shared" si="6"/>
        <v>21.893054025720144</v>
      </c>
      <c r="L26" s="549">
        <v>447.71565844999998</v>
      </c>
      <c r="M26" s="1083">
        <v>27.461556520442418</v>
      </c>
      <c r="N26" s="356"/>
      <c r="O26" s="365"/>
      <c r="P26" s="549"/>
      <c r="Q26" s="1083"/>
      <c r="R26" s="356">
        <f>SUM(R22:R25)</f>
        <v>189.93870420000002</v>
      </c>
      <c r="S26" s="365">
        <f>SUM(S22:S25)</f>
        <v>10.169577782307595</v>
      </c>
      <c r="T26" s="549">
        <v>209.47193965</v>
      </c>
      <c r="U26" s="1083">
        <v>12.848390270870095</v>
      </c>
      <c r="V26" s="356">
        <f>SUM(V22:V25)</f>
        <v>42.4</v>
      </c>
      <c r="W26" s="365">
        <f>SUM(W22:W25)</f>
        <v>7.7869605142332414</v>
      </c>
      <c r="X26" s="549">
        <v>28.416650000000004</v>
      </c>
      <c r="Y26" s="1083">
        <v>7.4569323369443232</v>
      </c>
      <c r="Z26" s="356"/>
      <c r="AA26" s="365"/>
      <c r="AB26" s="549"/>
      <c r="AC26" s="664"/>
      <c r="AD26" s="356"/>
      <c r="AE26" s="365"/>
      <c r="AF26" s="549"/>
      <c r="AG26" s="1083"/>
    </row>
    <row r="27" spans="1:33">
      <c r="A27" s="600" t="s">
        <v>217</v>
      </c>
      <c r="B27" s="337">
        <f>'L Cap local'!B27</f>
        <v>0</v>
      </c>
      <c r="C27" s="366">
        <f>(B27/$B$72)*100</f>
        <v>0</v>
      </c>
      <c r="D27" s="547">
        <v>0</v>
      </c>
      <c r="E27" s="1082">
        <v>0</v>
      </c>
      <c r="F27" s="337">
        <f>'Growth local'!B27</f>
        <v>0</v>
      </c>
      <c r="G27" s="366">
        <f>(F27/$F$72)*100</f>
        <v>0</v>
      </c>
      <c r="H27" s="547">
        <v>0</v>
      </c>
      <c r="I27" s="1082">
        <v>0</v>
      </c>
      <c r="K27" s="366"/>
      <c r="L27" s="547"/>
      <c r="M27" s="1082"/>
      <c r="O27" s="366"/>
      <c r="P27" s="547"/>
      <c r="Q27" s="1082"/>
      <c r="R27" s="337">
        <f>Ind!B19</f>
        <v>0</v>
      </c>
      <c r="S27" s="366"/>
      <c r="T27" s="547">
        <v>0</v>
      </c>
      <c r="U27" s="1082"/>
      <c r="V27" s="337">
        <f>FinInd!B19</f>
        <v>0</v>
      </c>
      <c r="W27" s="366">
        <f>V27/$V$72*100</f>
        <v>0</v>
      </c>
      <c r="X27" s="547">
        <v>0</v>
      </c>
      <c r="Y27" s="1082">
        <v>0</v>
      </c>
      <c r="AA27" s="366"/>
      <c r="AB27" s="547"/>
      <c r="AC27" s="573"/>
      <c r="AE27" s="366"/>
      <c r="AF27" s="547"/>
      <c r="AG27" s="1082"/>
    </row>
    <row r="28" spans="1:33">
      <c r="A28" s="489" t="s">
        <v>218</v>
      </c>
      <c r="B28" s="337">
        <f>'L Cap local'!B28</f>
        <v>0</v>
      </c>
      <c r="C28" s="366">
        <f>(B28/$B$72)*100</f>
        <v>0</v>
      </c>
      <c r="D28" s="547">
        <v>0</v>
      </c>
      <c r="E28" s="1082">
        <v>0</v>
      </c>
      <c r="F28" s="337">
        <f>'Growth local'!B28</f>
        <v>18.432000000000002</v>
      </c>
      <c r="G28" s="366">
        <f>(F28/$F$72)*100</f>
        <v>0.35583440434773089</v>
      </c>
      <c r="H28" s="547">
        <v>0.39200000000000002</v>
      </c>
      <c r="I28" s="1082">
        <v>7.7837069822397909E-3</v>
      </c>
      <c r="K28" s="366"/>
      <c r="L28" s="547"/>
      <c r="M28" s="1082"/>
      <c r="O28" s="366"/>
      <c r="P28" s="547"/>
      <c r="Q28" s="1082"/>
      <c r="R28" s="337">
        <f>Ind!B20</f>
        <v>4.2</v>
      </c>
      <c r="S28" s="366"/>
      <c r="T28" s="547">
        <v>4.05</v>
      </c>
      <c r="U28" s="1082"/>
      <c r="V28" s="337">
        <f>FinInd!B20</f>
        <v>18.100000000000001</v>
      </c>
      <c r="W28" s="366">
        <f t="shared" ref="W28:W33" si="7">V28/$V$72*100</f>
        <v>3.3241505968778702</v>
      </c>
      <c r="X28" s="547">
        <v>0</v>
      </c>
      <c r="Y28" s="1082">
        <v>0</v>
      </c>
      <c r="AA28" s="366"/>
      <c r="AB28" s="547"/>
      <c r="AC28" s="573"/>
      <c r="AE28" s="366"/>
      <c r="AF28" s="547"/>
      <c r="AG28" s="1082"/>
    </row>
    <row r="29" spans="1:33">
      <c r="A29" s="489" t="s">
        <v>219</v>
      </c>
      <c r="B29" s="337">
        <f>'L Cap local'!B29</f>
        <v>268.75428974000005</v>
      </c>
      <c r="C29" s="366">
        <f>(B29/$B$72)*100</f>
        <v>3.03687387515749</v>
      </c>
      <c r="D29" s="547">
        <v>300.16712789999997</v>
      </c>
      <c r="E29" s="1082">
        <v>3.4983817625019351</v>
      </c>
      <c r="F29" s="337">
        <f>'Growth local'!B29</f>
        <v>168.42632965999999</v>
      </c>
      <c r="G29" s="366">
        <f>(F29/$F$72)*100</f>
        <v>3.2515127328038544</v>
      </c>
      <c r="H29" s="547">
        <v>139.66238172999999</v>
      </c>
      <c r="I29" s="1082">
        <v>2.7731914689490811</v>
      </c>
      <c r="K29" s="366"/>
      <c r="L29" s="547"/>
      <c r="M29" s="1082"/>
      <c r="O29" s="366"/>
      <c r="P29" s="547"/>
      <c r="Q29" s="1082"/>
      <c r="R29" s="337">
        <f>Ind!B21</f>
        <v>169.99690000000001</v>
      </c>
      <c r="S29" s="366"/>
      <c r="T29" s="547">
        <v>183.19438600000001</v>
      </c>
      <c r="U29" s="1082"/>
      <c r="V29" s="337">
        <f>FinInd!B21</f>
        <v>1.9</v>
      </c>
      <c r="W29" s="366">
        <f t="shared" si="7"/>
        <v>0.34894398530762166</v>
      </c>
      <c r="X29" s="547">
        <v>19.695784</v>
      </c>
      <c r="Y29" s="1082">
        <v>5.1684533050542774</v>
      </c>
      <c r="AA29" s="366"/>
      <c r="AB29" s="547"/>
      <c r="AC29" s="573"/>
      <c r="AE29" s="366"/>
      <c r="AF29" s="547"/>
      <c r="AG29" s="1082"/>
    </row>
    <row r="30" spans="1:33" ht="13.5" thickBot="1">
      <c r="A30" s="489" t="s">
        <v>220</v>
      </c>
      <c r="B30" s="337">
        <f>'L Cap local'!B30</f>
        <v>0</v>
      </c>
      <c r="C30" s="366">
        <f>(B30/$B$72)*100</f>
        <v>0</v>
      </c>
      <c r="D30" s="547">
        <v>0</v>
      </c>
      <c r="E30" s="1082">
        <v>0</v>
      </c>
      <c r="F30" s="337">
        <f>'Growth local'!B30</f>
        <v>79.715029999999985</v>
      </c>
      <c r="G30" s="366">
        <f>(F30/$F$72)*100</f>
        <v>1.5389187401047899</v>
      </c>
      <c r="H30" s="547">
        <v>94.354874999999993</v>
      </c>
      <c r="I30" s="1082">
        <v>1.8735477024129148</v>
      </c>
      <c r="K30" s="366"/>
      <c r="L30" s="547"/>
      <c r="M30" s="1082"/>
      <c r="O30" s="366"/>
      <c r="P30" s="547"/>
      <c r="Q30" s="1082"/>
      <c r="R30" s="337">
        <f>Ind!B22</f>
        <v>32.131309999999999</v>
      </c>
      <c r="S30" s="366"/>
      <c r="T30" s="547">
        <v>31.9662045</v>
      </c>
      <c r="U30" s="1082"/>
      <c r="V30" s="337">
        <f>FinInd!B22</f>
        <v>20</v>
      </c>
      <c r="W30" s="366">
        <f t="shared" si="7"/>
        <v>3.6730945821854912</v>
      </c>
      <c r="X30" s="547">
        <v>2.02</v>
      </c>
      <c r="Y30" s="1082">
        <v>0.53007667408464887</v>
      </c>
      <c r="AA30" s="366"/>
      <c r="AB30" s="547"/>
      <c r="AC30" s="573"/>
      <c r="AE30" s="366"/>
      <c r="AF30" s="547"/>
      <c r="AG30" s="1082"/>
    </row>
    <row r="31" spans="1:33" ht="13.5" thickBot="1">
      <c r="A31" s="357" t="s">
        <v>221</v>
      </c>
      <c r="B31" s="355">
        <f t="shared" ref="B31:G31" si="8">SUM(B27:B30)</f>
        <v>268.75428974000005</v>
      </c>
      <c r="C31" s="365">
        <f t="shared" si="8"/>
        <v>3.03687387515749</v>
      </c>
      <c r="D31" s="549">
        <v>300.16712789999997</v>
      </c>
      <c r="E31" s="1083">
        <v>3.4983817625019351</v>
      </c>
      <c r="F31" s="356">
        <f t="shared" si="8"/>
        <v>266.57335965999994</v>
      </c>
      <c r="G31" s="365">
        <f t="shared" si="8"/>
        <v>5.1462658772563756</v>
      </c>
      <c r="H31" s="549">
        <v>234.40925672999998</v>
      </c>
      <c r="I31" s="1083">
        <v>4.6545228783442356</v>
      </c>
      <c r="J31" s="356"/>
      <c r="K31" s="365"/>
      <c r="L31" s="549"/>
      <c r="M31" s="1083"/>
      <c r="N31" s="356"/>
      <c r="O31" s="365"/>
      <c r="P31" s="549"/>
      <c r="Q31" s="1083"/>
      <c r="R31" s="356">
        <f>SUM(R27:R30)</f>
        <v>206.32821000000001</v>
      </c>
      <c r="S31" s="365"/>
      <c r="T31" s="549">
        <v>219.21059050000002</v>
      </c>
      <c r="U31" s="1083"/>
      <c r="V31" s="356">
        <f>SUM(V27:V30)</f>
        <v>40</v>
      </c>
      <c r="W31" s="365">
        <f>SUM(W27:W30)</f>
        <v>7.3461891643709833</v>
      </c>
      <c r="X31" s="549">
        <v>21.715783999999999</v>
      </c>
      <c r="Y31" s="1083">
        <v>5.6985299791389261</v>
      </c>
      <c r="Z31" s="356"/>
      <c r="AA31" s="365"/>
      <c r="AB31" s="549"/>
      <c r="AC31" s="664"/>
      <c r="AD31" s="356"/>
      <c r="AE31" s="365"/>
      <c r="AF31" s="549"/>
      <c r="AG31" s="1083"/>
    </row>
    <row r="32" spans="1:33">
      <c r="A32" s="489" t="s">
        <v>222</v>
      </c>
      <c r="B32" s="337">
        <f>'L Cap local'!B32</f>
        <v>591.60334867999995</v>
      </c>
      <c r="C32" s="366">
        <f>(B32/$B$72)*100</f>
        <v>6.6850086590248701</v>
      </c>
      <c r="D32" s="547">
        <v>548.59864119999997</v>
      </c>
      <c r="E32" s="1082">
        <v>6.3937963318448459</v>
      </c>
      <c r="F32" s="337">
        <f>'Growth local'!B32</f>
        <v>220.21974800000004</v>
      </c>
      <c r="G32" s="366">
        <f>(F32/$F$72)*100</f>
        <v>4.2513977243482746</v>
      </c>
      <c r="H32" s="547">
        <v>217.83372000000003</v>
      </c>
      <c r="I32" s="1082">
        <v>4.3253924676818052</v>
      </c>
      <c r="K32" s="366"/>
      <c r="L32" s="547"/>
      <c r="M32" s="1082"/>
      <c r="O32" s="366"/>
      <c r="P32" s="547"/>
      <c r="Q32" s="1082"/>
      <c r="R32" s="337">
        <f>Ind!B24</f>
        <v>290.35499999999996</v>
      </c>
      <c r="S32" s="366"/>
      <c r="T32" s="547">
        <v>283.48051064999999</v>
      </c>
      <c r="U32" s="1082"/>
      <c r="V32" s="337">
        <f>FinInd!B24</f>
        <v>0</v>
      </c>
      <c r="W32" s="366">
        <f t="shared" si="7"/>
        <v>0</v>
      </c>
      <c r="X32" s="1351">
        <v>25.208320000000001</v>
      </c>
      <c r="Y32" s="1082">
        <v>6.6150210024067002</v>
      </c>
      <c r="AA32" s="366"/>
      <c r="AB32" s="547"/>
      <c r="AC32" s="573"/>
      <c r="AE32" s="366"/>
      <c r="AF32" s="547"/>
      <c r="AG32" s="1082"/>
    </row>
    <row r="33" spans="1:33" ht="13.5" thickBot="1">
      <c r="A33" s="489" t="s">
        <v>223</v>
      </c>
      <c r="B33" s="337">
        <f>'L Cap local'!B33</f>
        <v>0</v>
      </c>
      <c r="C33" s="366">
        <f>(B33/$B$72)*100</f>
        <v>0</v>
      </c>
      <c r="D33" s="547">
        <v>0</v>
      </c>
      <c r="E33" s="1082">
        <v>0</v>
      </c>
      <c r="F33" s="337">
        <f>'Growth local'!B33</f>
        <v>36.099224899999996</v>
      </c>
      <c r="G33" s="366">
        <f>(F33/$F$72)*100</f>
        <v>0.69690463268805736</v>
      </c>
      <c r="H33" s="547">
        <v>30.196999999999999</v>
      </c>
      <c r="I33" s="1082">
        <v>0.59960357077218096</v>
      </c>
      <c r="K33" s="366"/>
      <c r="L33" s="547"/>
      <c r="M33" s="1082"/>
      <c r="O33" s="366"/>
      <c r="P33" s="547"/>
      <c r="Q33" s="1082"/>
      <c r="R33" s="337">
        <f>Ind!B25</f>
        <v>17.27</v>
      </c>
      <c r="S33" s="366"/>
      <c r="T33" s="547">
        <v>18.673575</v>
      </c>
      <c r="U33" s="1082"/>
      <c r="V33" s="337">
        <f>FinInd!B25</f>
        <v>25.4</v>
      </c>
      <c r="W33" s="366">
        <f t="shared" si="7"/>
        <v>4.6648301193755737</v>
      </c>
      <c r="X33" s="1351">
        <v>0</v>
      </c>
      <c r="Y33" s="1082">
        <v>0</v>
      </c>
      <c r="AA33" s="366"/>
      <c r="AB33" s="547"/>
      <c r="AC33" s="573"/>
      <c r="AE33" s="366"/>
      <c r="AF33" s="547"/>
      <c r="AG33" s="1082"/>
    </row>
    <row r="34" spans="1:33" ht="13.5" thickBot="1">
      <c r="A34" s="357" t="s">
        <v>224</v>
      </c>
      <c r="B34" s="355">
        <f t="shared" ref="B34:G34" si="9">SUM(B32:B33)</f>
        <v>591.60334867999995</v>
      </c>
      <c r="C34" s="1297">
        <f t="shared" si="9"/>
        <v>6.6850086590248701</v>
      </c>
      <c r="D34" s="549">
        <v>548.59864119999997</v>
      </c>
      <c r="E34" s="1083">
        <v>6.3937963318448459</v>
      </c>
      <c r="F34" s="356">
        <f t="shared" si="9"/>
        <v>256.31897290000006</v>
      </c>
      <c r="G34" s="365">
        <f t="shared" si="9"/>
        <v>4.948302357036332</v>
      </c>
      <c r="H34" s="549">
        <v>248.03072000000003</v>
      </c>
      <c r="I34" s="1083">
        <v>4.9249960384539859</v>
      </c>
      <c r="J34" s="356"/>
      <c r="K34" s="365"/>
      <c r="L34" s="549"/>
      <c r="M34" s="1083"/>
      <c r="N34" s="356"/>
      <c r="O34" s="365"/>
      <c r="P34" s="549"/>
      <c r="Q34" s="1083"/>
      <c r="R34" s="356">
        <f>SUM(R32:R33)</f>
        <v>307.62499999999994</v>
      </c>
      <c r="S34" s="365"/>
      <c r="T34" s="549">
        <v>302.15408564999996</v>
      </c>
      <c r="U34" s="1083"/>
      <c r="V34" s="356">
        <f>SUM(V32:V33)</f>
        <v>25.4</v>
      </c>
      <c r="W34" s="365">
        <f>SUM(W32:W33)</f>
        <v>4.6648301193755737</v>
      </c>
      <c r="X34" s="549">
        <v>25.208320000000001</v>
      </c>
      <c r="Y34" s="1083">
        <v>6.6150210024067002</v>
      </c>
      <c r="Z34" s="356"/>
      <c r="AA34" s="365"/>
      <c r="AB34" s="549"/>
      <c r="AC34" s="664"/>
      <c r="AD34" s="356"/>
      <c r="AE34" s="365"/>
      <c r="AF34" s="549"/>
      <c r="AG34" s="1083"/>
    </row>
    <row r="35" spans="1:33">
      <c r="A35" s="489" t="s">
        <v>225</v>
      </c>
      <c r="B35" s="337">
        <f>'L Cap local'!B35</f>
        <v>487.74127636000003</v>
      </c>
      <c r="C35" s="366">
        <f t="shared" ref="C35:C40" si="10">(B35/$B$72)*100</f>
        <v>5.5113864096703855</v>
      </c>
      <c r="D35" s="547">
        <v>452.20924295000003</v>
      </c>
      <c r="E35" s="1082">
        <v>5.2703991254436326</v>
      </c>
      <c r="F35" s="337">
        <f>'Growth local'!B35</f>
        <v>148.47854999999998</v>
      </c>
      <c r="G35" s="366">
        <f t="shared" ref="G35:G40" si="11">(F35/$F$72)*100</f>
        <v>2.8664158201858059</v>
      </c>
      <c r="H35" s="547">
        <v>149.12867999999997</v>
      </c>
      <c r="I35" s="1082">
        <v>2.9611580300209264</v>
      </c>
      <c r="K35" s="366"/>
      <c r="L35" s="547"/>
      <c r="M35" s="1082"/>
      <c r="O35" s="366"/>
      <c r="P35" s="547"/>
      <c r="Q35" s="1082"/>
      <c r="R35" s="337">
        <f>Ind!B27</f>
        <v>276.97790424999999</v>
      </c>
      <c r="S35" s="366"/>
      <c r="T35" s="547">
        <v>251.16688935000002</v>
      </c>
      <c r="U35" s="1082"/>
      <c r="V35" s="337">
        <f>FinInd!B27</f>
        <v>2.7</v>
      </c>
      <c r="W35" s="366">
        <f t="shared" ref="W35:W40" si="12">V35/$V$72*100</f>
        <v>0.49586776859504134</v>
      </c>
      <c r="X35" s="547">
        <v>31.444965</v>
      </c>
      <c r="Y35" s="1082">
        <v>8.2516051801525681</v>
      </c>
      <c r="AA35" s="366"/>
      <c r="AB35" s="547"/>
      <c r="AC35" s="573"/>
      <c r="AE35" s="366"/>
      <c r="AF35" s="547"/>
      <c r="AG35" s="1082"/>
    </row>
    <row r="36" spans="1:33">
      <c r="A36" s="489" t="s">
        <v>226</v>
      </c>
      <c r="B36" s="337">
        <f>'L Cap local'!B36</f>
        <v>21.13629354</v>
      </c>
      <c r="C36" s="366">
        <f t="shared" si="10"/>
        <v>0.23883621627540691</v>
      </c>
      <c r="D36" s="547">
        <v>28.6685515</v>
      </c>
      <c r="E36" s="1082">
        <v>0.33412565335388777</v>
      </c>
      <c r="F36" s="337">
        <f>'Growth local'!B36</f>
        <v>34.242999999999995</v>
      </c>
      <c r="G36" s="366">
        <f t="shared" si="11"/>
        <v>0.66106974327687418</v>
      </c>
      <c r="H36" s="547">
        <v>43.602000000000004</v>
      </c>
      <c r="I36" s="1082">
        <v>0.86577855061127396</v>
      </c>
      <c r="K36" s="366"/>
      <c r="L36" s="547"/>
      <c r="M36" s="1082"/>
      <c r="O36" s="366"/>
      <c r="P36" s="547"/>
      <c r="Q36" s="1082"/>
      <c r="R36" s="337">
        <f>Ind!B28</f>
        <v>38.558281379999997</v>
      </c>
      <c r="S36" s="366"/>
      <c r="T36" s="547">
        <v>32.303785900000001</v>
      </c>
      <c r="U36" s="1082"/>
      <c r="V36" s="337">
        <f>FinInd!B28</f>
        <v>3.2</v>
      </c>
      <c r="W36" s="366">
        <f t="shared" si="12"/>
        <v>0.58769513314967869</v>
      </c>
      <c r="X36" s="547">
        <v>2.5099999999999998</v>
      </c>
      <c r="Y36" s="1082">
        <v>0.65865962967943981</v>
      </c>
      <c r="AA36" s="366"/>
      <c r="AB36" s="547"/>
      <c r="AC36" s="573"/>
      <c r="AE36" s="366"/>
      <c r="AF36" s="547"/>
      <c r="AG36" s="1082"/>
    </row>
    <row r="37" spans="1:33">
      <c r="A37" s="489" t="s">
        <v>227</v>
      </c>
      <c r="B37" s="337">
        <f>'L Cap local'!B37</f>
        <v>127.50147849999999</v>
      </c>
      <c r="C37" s="366">
        <f t="shared" si="10"/>
        <v>1.440743176509657</v>
      </c>
      <c r="D37" s="547">
        <v>164.42483860000002</v>
      </c>
      <c r="E37" s="1082">
        <v>1.9163352785658723</v>
      </c>
      <c r="F37" s="337">
        <f>'Growth local'!B37</f>
        <v>155.88889075</v>
      </c>
      <c r="G37" s="366">
        <f t="shared" si="11"/>
        <v>3.0094743155628656</v>
      </c>
      <c r="H37" s="547">
        <v>150.8202</v>
      </c>
      <c r="I37" s="1082">
        <v>2.9947455199051061</v>
      </c>
      <c r="K37" s="366"/>
      <c r="L37" s="547"/>
      <c r="M37" s="1082"/>
      <c r="O37" s="366"/>
      <c r="P37" s="547"/>
      <c r="Q37" s="1082"/>
      <c r="R37" s="337">
        <f>Ind!B29</f>
        <v>118.08478675000001</v>
      </c>
      <c r="S37" s="366"/>
      <c r="T37" s="547">
        <v>161.22600060000002</v>
      </c>
      <c r="U37" s="1082"/>
      <c r="V37" s="337">
        <f>FinInd!B29</f>
        <v>0</v>
      </c>
      <c r="W37" s="366">
        <f t="shared" si="12"/>
        <v>0</v>
      </c>
      <c r="X37" s="547">
        <v>3.2356600000000002</v>
      </c>
      <c r="Y37" s="1082">
        <v>0.84908311448947271</v>
      </c>
      <c r="AA37" s="366"/>
      <c r="AB37" s="547"/>
      <c r="AC37" s="573"/>
      <c r="AE37" s="366"/>
      <c r="AF37" s="547"/>
      <c r="AG37" s="1082"/>
    </row>
    <row r="38" spans="1:33">
      <c r="A38" s="489" t="s">
        <v>228</v>
      </c>
      <c r="B38" s="337">
        <f>'L Cap local'!B38</f>
        <v>21.417999999999999</v>
      </c>
      <c r="C38" s="366">
        <f t="shared" si="10"/>
        <v>0.24201944728416488</v>
      </c>
      <c r="D38" s="547">
        <v>16.004999999999999</v>
      </c>
      <c r="E38" s="1082">
        <v>0.18653474982609336</v>
      </c>
      <c r="F38" s="337">
        <f>'Growth local'!B38</f>
        <v>53.800000000000004</v>
      </c>
      <c r="G38" s="366">
        <f t="shared" si="11"/>
        <v>1.0386225560930946</v>
      </c>
      <c r="H38" s="547">
        <v>87.116</v>
      </c>
      <c r="I38" s="1082">
        <v>1.7298097384306161</v>
      </c>
      <c r="K38" s="366"/>
      <c r="L38" s="547"/>
      <c r="M38" s="1082"/>
      <c r="O38" s="366"/>
      <c r="P38" s="547"/>
      <c r="Q38" s="1082"/>
      <c r="R38" s="337">
        <f>Ind!B30</f>
        <v>0</v>
      </c>
      <c r="S38" s="366"/>
      <c r="T38" s="547">
        <v>0.4</v>
      </c>
      <c r="U38" s="1082"/>
      <c r="V38" s="337">
        <f>FinInd!B30</f>
        <v>0</v>
      </c>
      <c r="W38" s="366">
        <f t="shared" si="12"/>
        <v>0</v>
      </c>
      <c r="X38" s="547">
        <v>0</v>
      </c>
      <c r="Y38" s="1082">
        <v>0</v>
      </c>
      <c r="AA38" s="366"/>
      <c r="AB38" s="547"/>
      <c r="AC38" s="573"/>
      <c r="AE38" s="366"/>
      <c r="AF38" s="547"/>
      <c r="AG38" s="1082"/>
    </row>
    <row r="39" spans="1:33">
      <c r="A39" s="489" t="s">
        <v>229</v>
      </c>
      <c r="B39" s="337">
        <f>'L Cap local'!B39</f>
        <v>0</v>
      </c>
      <c r="C39" s="366">
        <f t="shared" si="10"/>
        <v>0</v>
      </c>
      <c r="D39" s="547">
        <v>0</v>
      </c>
      <c r="E39" s="1082">
        <v>0</v>
      </c>
      <c r="F39" s="337">
        <f>'Growth local'!B39</f>
        <v>56.668540000000007</v>
      </c>
      <c r="G39" s="366">
        <f t="shared" si="11"/>
        <v>1.0940004435848287</v>
      </c>
      <c r="H39" s="547">
        <v>45.847123999999994</v>
      </c>
      <c r="I39" s="1082">
        <v>0.9103586203939118</v>
      </c>
      <c r="K39" s="366"/>
      <c r="L39" s="547"/>
      <c r="M39" s="1082"/>
      <c r="O39" s="366"/>
      <c r="P39" s="547"/>
      <c r="Q39" s="1082"/>
      <c r="R39" s="337">
        <f>Ind!B31</f>
        <v>52.865229500000005</v>
      </c>
      <c r="S39" s="366"/>
      <c r="T39" s="547">
        <v>38.7200129</v>
      </c>
      <c r="U39" s="1082"/>
      <c r="V39" s="337">
        <f>FinInd!B31</f>
        <v>0</v>
      </c>
      <c r="W39" s="366">
        <f t="shared" si="12"/>
        <v>0</v>
      </c>
      <c r="X39" s="547">
        <v>0</v>
      </c>
      <c r="Y39" s="1082">
        <v>0</v>
      </c>
      <c r="AA39" s="366"/>
      <c r="AB39" s="547"/>
      <c r="AC39" s="573"/>
      <c r="AE39" s="366"/>
      <c r="AF39" s="547"/>
      <c r="AG39" s="1082"/>
    </row>
    <row r="40" spans="1:33" ht="13.5" thickBot="1">
      <c r="A40" s="489" t="s">
        <v>230</v>
      </c>
      <c r="B40" s="337">
        <f>'L Cap local'!B40</f>
        <v>0</v>
      </c>
      <c r="C40" s="366">
        <f t="shared" si="10"/>
        <v>0</v>
      </c>
      <c r="D40" s="547">
        <v>0</v>
      </c>
      <c r="E40" s="1082">
        <v>0</v>
      </c>
      <c r="F40" s="337">
        <f>'Growth local'!B40</f>
        <v>0</v>
      </c>
      <c r="G40" s="366">
        <f t="shared" si="11"/>
        <v>0</v>
      </c>
      <c r="H40" s="547">
        <v>0</v>
      </c>
      <c r="I40" s="1082">
        <v>0</v>
      </c>
      <c r="K40" s="366"/>
      <c r="L40" s="547"/>
      <c r="M40" s="1082"/>
      <c r="O40" s="366"/>
      <c r="P40" s="547"/>
      <c r="Q40" s="1082"/>
      <c r="R40" s="337">
        <f>Ind!B32</f>
        <v>0</v>
      </c>
      <c r="S40" s="366"/>
      <c r="T40" s="547">
        <v>0</v>
      </c>
      <c r="U40" s="1082"/>
      <c r="V40" s="337">
        <f>FinInd!B32</f>
        <v>37.299999999999997</v>
      </c>
      <c r="W40" s="366">
        <f t="shared" si="12"/>
        <v>6.850321395775941</v>
      </c>
      <c r="X40" s="547">
        <v>0</v>
      </c>
      <c r="Y40" s="1082">
        <v>0</v>
      </c>
      <c r="AA40" s="366"/>
      <c r="AB40" s="547"/>
      <c r="AC40" s="573"/>
      <c r="AE40" s="366"/>
      <c r="AF40" s="547"/>
      <c r="AG40" s="1082"/>
    </row>
    <row r="41" spans="1:33" ht="13.5" thickBot="1">
      <c r="A41" s="357" t="s">
        <v>231</v>
      </c>
      <c r="B41" s="355">
        <f t="shared" ref="B41:G41" si="13">SUM(B35:B40)</f>
        <v>657.79704839999999</v>
      </c>
      <c r="C41" s="365">
        <f t="shared" si="13"/>
        <v>7.4329852497396143</v>
      </c>
      <c r="D41" s="549">
        <v>661.30763305000005</v>
      </c>
      <c r="E41" s="1083">
        <v>7.7073948071894867</v>
      </c>
      <c r="F41" s="356">
        <f t="shared" si="13"/>
        <v>449.07898074999997</v>
      </c>
      <c r="G41" s="365">
        <f t="shared" si="13"/>
        <v>8.6695828787034692</v>
      </c>
      <c r="H41" s="549">
        <v>476.514004</v>
      </c>
      <c r="I41" s="1083">
        <v>9.461850459361834</v>
      </c>
      <c r="J41" s="356"/>
      <c r="K41" s="365"/>
      <c r="L41" s="549"/>
      <c r="M41" s="1083"/>
      <c r="N41" s="356"/>
      <c r="O41" s="365"/>
      <c r="P41" s="549"/>
      <c r="Q41" s="1083"/>
      <c r="R41" s="356">
        <f>SUM(R35:R40)</f>
        <v>486.48620188000001</v>
      </c>
      <c r="S41" s="365"/>
      <c r="T41" s="549">
        <v>483.81668875000003</v>
      </c>
      <c r="U41" s="1083"/>
      <c r="V41" s="356">
        <f>SUM(V35:V40)</f>
        <v>43.199999999999996</v>
      </c>
      <c r="W41" s="365">
        <f>SUM(W35:W40)</f>
        <v>7.9338842975206614</v>
      </c>
      <c r="X41" s="549">
        <v>37.190624999999997</v>
      </c>
      <c r="Y41" s="1083">
        <v>9.7593479243214798</v>
      </c>
      <c r="Z41" s="356"/>
      <c r="AA41" s="365"/>
      <c r="AB41" s="549"/>
      <c r="AC41" s="664"/>
      <c r="AD41" s="356"/>
      <c r="AE41" s="365"/>
      <c r="AF41" s="549"/>
      <c r="AG41" s="1083"/>
    </row>
    <row r="42" spans="1:33">
      <c r="A42" s="489" t="s">
        <v>232</v>
      </c>
      <c r="B42" s="337">
        <f>'L Cap local'!B42</f>
        <v>199.43365400000002</v>
      </c>
      <c r="C42" s="366">
        <f>(B42/$B$72)*100</f>
        <v>2.2535634844962829</v>
      </c>
      <c r="D42" s="547">
        <v>238.70083297000002</v>
      </c>
      <c r="E42" s="1082">
        <v>2.7820056333232777</v>
      </c>
      <c r="F42" s="337">
        <f>'Growth local'!B42</f>
        <v>406.23853148999996</v>
      </c>
      <c r="G42" s="366">
        <f>(F42/$F$72)*100</f>
        <v>7.8425372111458893</v>
      </c>
      <c r="H42" s="547">
        <v>484.84486199999998</v>
      </c>
      <c r="I42" s="1082">
        <v>9.6272712695216516</v>
      </c>
      <c r="K42" s="366"/>
      <c r="L42" s="547"/>
      <c r="M42" s="1082"/>
      <c r="O42" s="366"/>
      <c r="P42" s="547"/>
      <c r="Q42" s="1082"/>
      <c r="R42" s="337">
        <f>Ind!B34</f>
        <v>298.02701330999997</v>
      </c>
      <c r="S42" s="366"/>
      <c r="T42" s="547">
        <v>367.66925570000001</v>
      </c>
      <c r="U42" s="1082"/>
      <c r="V42" s="337">
        <f>FinInd!B34</f>
        <v>8.1</v>
      </c>
      <c r="W42" s="366">
        <f>V42/$V$72*100</f>
        <v>1.4876033057851239</v>
      </c>
      <c r="X42" s="547">
        <v>45.559232000000002</v>
      </c>
      <c r="Y42" s="1082">
        <v>11.955389194262823</v>
      </c>
      <c r="AA42" s="366"/>
      <c r="AB42" s="547"/>
      <c r="AC42" s="573"/>
      <c r="AE42" s="366"/>
      <c r="AF42" s="547"/>
      <c r="AG42" s="1082"/>
    </row>
    <row r="43" spans="1:33">
      <c r="A43" s="489" t="s">
        <v>233</v>
      </c>
      <c r="B43" s="337">
        <f>'L Cap local'!B43</f>
        <v>206.4775501</v>
      </c>
      <c r="C43" s="366">
        <f>(B43/$B$72)*100</f>
        <v>2.3331582104673858</v>
      </c>
      <c r="D43" s="547">
        <v>233.53157479999999</v>
      </c>
      <c r="E43" s="1082">
        <v>2.7217590679045056</v>
      </c>
      <c r="F43" s="337">
        <f>'Growth local'!B43</f>
        <v>91.787764199999998</v>
      </c>
      <c r="G43" s="366">
        <f>(F43/$F$72)*100</f>
        <v>1.7719859158266589</v>
      </c>
      <c r="H43" s="547">
        <v>173.30788999999999</v>
      </c>
      <c r="I43" s="1082">
        <v>3.4412699833424627</v>
      </c>
      <c r="K43" s="366"/>
      <c r="L43" s="547"/>
      <c r="M43" s="1082"/>
      <c r="O43" s="366"/>
      <c r="P43" s="547"/>
      <c r="Q43" s="1082"/>
      <c r="R43" s="337">
        <f>Ind!B35</f>
        <v>126.25501649000002</v>
      </c>
      <c r="S43" s="366"/>
      <c r="T43" s="547">
        <v>156.98664119999998</v>
      </c>
      <c r="U43" s="1082"/>
      <c r="V43" s="337">
        <f>FinInd!B35</f>
        <v>0</v>
      </c>
      <c r="W43" s="366">
        <f>V43/$V$72*100</f>
        <v>0</v>
      </c>
      <c r="X43" s="547">
        <v>9.3878787999999993</v>
      </c>
      <c r="Y43" s="1082">
        <v>2.4635126589177148</v>
      </c>
      <c r="AA43" s="366"/>
      <c r="AB43" s="547"/>
      <c r="AC43" s="573"/>
      <c r="AE43" s="366"/>
      <c r="AF43" s="547"/>
      <c r="AG43" s="1082"/>
    </row>
    <row r="44" spans="1:33">
      <c r="A44" s="489" t="s">
        <v>234</v>
      </c>
      <c r="B44" s="337">
        <f>'L Cap local'!B44</f>
        <v>0</v>
      </c>
      <c r="C44" s="366">
        <f>(B44/$B$72)*100</f>
        <v>0</v>
      </c>
      <c r="D44" s="547">
        <v>0</v>
      </c>
      <c r="E44" s="1082">
        <v>0</v>
      </c>
      <c r="F44" s="337">
        <f>'Growth local'!B44</f>
        <v>95.490748999999994</v>
      </c>
      <c r="G44" s="366">
        <f>(F44/$F$72)*100</f>
        <v>1.8434729704391097</v>
      </c>
      <c r="H44" s="547">
        <v>76.336579499999999</v>
      </c>
      <c r="I44" s="1082">
        <v>1.5157693032001347</v>
      </c>
      <c r="K44" s="366"/>
      <c r="L44" s="547"/>
      <c r="M44" s="1082"/>
      <c r="O44" s="366"/>
      <c r="P44" s="547"/>
      <c r="Q44" s="1082"/>
      <c r="R44" s="337">
        <f>Ind!B36</f>
        <v>104.134153</v>
      </c>
      <c r="S44" s="366"/>
      <c r="T44" s="547">
        <v>43.152549999999998</v>
      </c>
      <c r="U44" s="1082"/>
      <c r="V44" s="337">
        <f>FinInd!B36</f>
        <v>5.8</v>
      </c>
      <c r="W44" s="366">
        <f>V44/$V$72*100</f>
        <v>1.0651974288337924</v>
      </c>
      <c r="X44" s="547">
        <v>3.5408000000000002E-3</v>
      </c>
      <c r="Y44" s="1082">
        <v>9.291561819796656E-4</v>
      </c>
      <c r="AA44" s="366"/>
      <c r="AB44" s="547"/>
      <c r="AC44" s="573"/>
      <c r="AE44" s="366"/>
      <c r="AF44" s="547"/>
      <c r="AG44" s="1082"/>
    </row>
    <row r="45" spans="1:33">
      <c r="A45" s="489" t="s">
        <v>235</v>
      </c>
      <c r="B45" s="337">
        <f>'L Cap local'!B45</f>
        <v>53.173000000000002</v>
      </c>
      <c r="C45" s="366">
        <f>(B45/$B$72)*100</f>
        <v>0.60084508686342797</v>
      </c>
      <c r="D45" s="547">
        <v>0</v>
      </c>
      <c r="E45" s="1082">
        <v>0</v>
      </c>
      <c r="F45" s="337">
        <f>'Growth local'!B45</f>
        <v>84.47624239999999</v>
      </c>
      <c r="G45" s="366">
        <f>(F45/$F$72)*100</f>
        <v>1.6308351451789562</v>
      </c>
      <c r="H45" s="547">
        <v>77.138999999999996</v>
      </c>
      <c r="I45" s="1082">
        <v>1.5317024818953959</v>
      </c>
      <c r="K45" s="366"/>
      <c r="L45" s="547"/>
      <c r="M45" s="1082"/>
      <c r="O45" s="366"/>
      <c r="P45" s="547"/>
      <c r="Q45" s="1082"/>
      <c r="R45" s="337">
        <f>Ind!B37</f>
        <v>34.060646500000004</v>
      </c>
      <c r="S45" s="366"/>
      <c r="T45" s="547">
        <v>25.189770369999998</v>
      </c>
      <c r="U45" s="1082"/>
      <c r="V45" s="337">
        <f>FinInd!B37</f>
        <v>12.1</v>
      </c>
      <c r="W45" s="366">
        <f>V45/$V$72*100</f>
        <v>2.2222222222222223</v>
      </c>
      <c r="X45" s="547">
        <v>6.76</v>
      </c>
      <c r="Y45" s="1082">
        <v>1.7739199588179335</v>
      </c>
      <c r="AA45" s="366"/>
      <c r="AB45" s="547"/>
      <c r="AC45" s="573"/>
      <c r="AE45" s="366"/>
      <c r="AF45" s="547"/>
      <c r="AG45" s="1082"/>
    </row>
    <row r="46" spans="1:33" ht="13.5" thickBot="1">
      <c r="A46" s="489" t="s">
        <v>236</v>
      </c>
      <c r="B46" s="337">
        <f>'L Cap local'!B46</f>
        <v>83.509192549999995</v>
      </c>
      <c r="C46" s="366">
        <f>(B46/$B$72)*100</f>
        <v>0.94363846410019137</v>
      </c>
      <c r="D46" s="547">
        <v>144.96112500000001</v>
      </c>
      <c r="E46" s="1082">
        <v>1.6894899835291504</v>
      </c>
      <c r="F46" s="337">
        <f>'Growth local'!B46</f>
        <v>177.5206695</v>
      </c>
      <c r="G46" s="366">
        <f>(F46/$F$72)*100</f>
        <v>3.4270812549339675</v>
      </c>
      <c r="H46" s="547">
        <v>160.50090800000001</v>
      </c>
      <c r="I46" s="1082">
        <v>3.1869694853454753</v>
      </c>
      <c r="K46" s="366"/>
      <c r="L46" s="547"/>
      <c r="M46" s="1082"/>
      <c r="O46" s="366"/>
      <c r="P46" s="547"/>
      <c r="Q46" s="1082"/>
      <c r="R46" s="337">
        <f>Ind!B38</f>
        <v>75.172451940000002</v>
      </c>
      <c r="S46" s="366"/>
      <c r="T46" s="547">
        <v>119.6691945</v>
      </c>
      <c r="U46" s="1082"/>
      <c r="V46" s="337">
        <f>FinInd!B38</f>
        <v>66.7</v>
      </c>
      <c r="W46" s="366">
        <f>V46/$V$72*100</f>
        <v>12.249770431588614</v>
      </c>
      <c r="X46" s="547">
        <v>13.065</v>
      </c>
      <c r="Y46" s="1082">
        <v>3.4284414588692753</v>
      </c>
      <c r="AA46" s="366"/>
      <c r="AB46" s="547"/>
      <c r="AC46" s="573"/>
      <c r="AE46" s="366"/>
      <c r="AF46" s="547"/>
      <c r="AG46" s="1082"/>
    </row>
    <row r="47" spans="1:33" ht="13.5" thickBot="1">
      <c r="A47" s="357" t="s">
        <v>237</v>
      </c>
      <c r="B47" s="355">
        <f t="shared" ref="B47:G47" si="14">SUM(B42:B46)</f>
        <v>542.59339665000005</v>
      </c>
      <c r="C47" s="365">
        <f t="shared" si="14"/>
        <v>6.1312052459272879</v>
      </c>
      <c r="D47" s="549">
        <v>617.19353277000005</v>
      </c>
      <c r="E47" s="1083">
        <v>7.1932546847569343</v>
      </c>
      <c r="F47" s="356">
        <f t="shared" si="14"/>
        <v>855.51395658999991</v>
      </c>
      <c r="G47" s="365">
        <f t="shared" si="14"/>
        <v>16.515912497524582</v>
      </c>
      <c r="H47" s="549">
        <v>972.12923949999993</v>
      </c>
      <c r="I47" s="1083">
        <v>19.302982523305122</v>
      </c>
      <c r="J47" s="356"/>
      <c r="K47" s="365"/>
      <c r="L47" s="549"/>
      <c r="M47" s="1083"/>
      <c r="N47" s="356"/>
      <c r="O47" s="365"/>
      <c r="P47" s="549"/>
      <c r="Q47" s="1083"/>
      <c r="R47" s="356">
        <f>SUM(R42:R46)</f>
        <v>637.64928123999994</v>
      </c>
      <c r="S47" s="365"/>
      <c r="T47" s="549">
        <v>712.66741177000006</v>
      </c>
      <c r="U47" s="1083"/>
      <c r="V47" s="356">
        <f>SUM(V42:V46)</f>
        <v>92.7</v>
      </c>
      <c r="W47" s="365">
        <f>SUM(W42:W46)</f>
        <v>17.024793388429753</v>
      </c>
      <c r="X47" s="549">
        <v>74.775651600000003</v>
      </c>
      <c r="Y47" s="1083">
        <v>19.622192427049729</v>
      </c>
      <c r="Z47" s="356"/>
      <c r="AA47" s="365"/>
      <c r="AB47" s="549"/>
      <c r="AC47" s="664"/>
      <c r="AD47" s="356"/>
      <c r="AE47" s="365"/>
      <c r="AF47" s="549"/>
      <c r="AG47" s="1083"/>
    </row>
    <row r="48" spans="1:33">
      <c r="A48" s="489" t="s">
        <v>238</v>
      </c>
      <c r="B48" s="337">
        <f>'L Cap local'!B48</f>
        <v>32.939211100000001</v>
      </c>
      <c r="C48" s="366">
        <f>(B48/$B$72)*100</f>
        <v>0.37220700646178118</v>
      </c>
      <c r="D48" s="547">
        <v>23.9264923</v>
      </c>
      <c r="E48" s="1082">
        <v>0.27885799783795373</v>
      </c>
      <c r="F48" s="337">
        <f>'Growth local'!B48</f>
        <v>33.57056</v>
      </c>
      <c r="G48" s="366">
        <f>(F48/$F$72)*100</f>
        <v>0.64808811964082902</v>
      </c>
      <c r="H48" s="547">
        <v>77.524360000000001</v>
      </c>
      <c r="I48" s="1082">
        <v>1.5393543424124263</v>
      </c>
      <c r="K48" s="366"/>
      <c r="L48" s="547"/>
      <c r="M48" s="1082"/>
      <c r="O48" s="366"/>
      <c r="P48" s="547"/>
      <c r="Q48" s="1082"/>
      <c r="R48" s="337">
        <f>Ind!B40</f>
        <v>68.52483165000001</v>
      </c>
      <c r="S48" s="366"/>
      <c r="T48" s="547">
        <v>68.492285599999988</v>
      </c>
      <c r="U48" s="1082"/>
      <c r="V48" s="337">
        <f>FinInd!B40</f>
        <v>33.4</v>
      </c>
      <c r="W48" s="366">
        <f>V48/$V$72*100</f>
        <v>6.1340679522497696</v>
      </c>
      <c r="X48" s="547">
        <v>1.59</v>
      </c>
      <c r="Y48" s="1082">
        <v>0.41723857019534238</v>
      </c>
      <c r="AA48" s="366"/>
      <c r="AB48" s="547"/>
      <c r="AC48" s="573"/>
      <c r="AE48" s="366"/>
      <c r="AF48" s="547"/>
      <c r="AG48" s="1082"/>
    </row>
    <row r="49" spans="1:33" ht="13.5" thickBot="1">
      <c r="A49" s="489" t="s">
        <v>239</v>
      </c>
      <c r="B49" s="337">
        <f>'L Cap local'!B49</f>
        <v>635.28749514999993</v>
      </c>
      <c r="C49" s="366">
        <f>(B49/$B$72)*100</f>
        <v>7.1786314521778207</v>
      </c>
      <c r="D49" s="547">
        <v>613.1086499999999</v>
      </c>
      <c r="E49" s="1082">
        <v>7.1456462757865564</v>
      </c>
      <c r="F49" s="337">
        <f>'Growth local'!B49</f>
        <v>554.65795970000011</v>
      </c>
      <c r="G49" s="366">
        <f>(F49/$F$72)*100</f>
        <v>10.707811670278714</v>
      </c>
      <c r="H49" s="547">
        <v>469.31995000000001</v>
      </c>
      <c r="I49" s="1082">
        <v>9.3190024788760955</v>
      </c>
      <c r="K49" s="366"/>
      <c r="L49" s="547"/>
      <c r="M49" s="1082"/>
      <c r="O49" s="366"/>
      <c r="P49" s="547"/>
      <c r="Q49" s="1082"/>
      <c r="R49" s="337">
        <f>Ind!B41</f>
        <v>279.99794100000003</v>
      </c>
      <c r="S49" s="366"/>
      <c r="T49" s="547">
        <v>310.11771349999998</v>
      </c>
      <c r="U49" s="1082"/>
      <c r="V49" s="337">
        <f>FinInd!B41</f>
        <v>35.1</v>
      </c>
      <c r="W49" s="366">
        <f>V49/$V$72*100</f>
        <v>6.446280991735537</v>
      </c>
      <c r="X49" s="547">
        <v>32.489649999999997</v>
      </c>
      <c r="Y49" s="1082">
        <v>8.5257453535516383</v>
      </c>
      <c r="AA49" s="366"/>
      <c r="AB49" s="547"/>
      <c r="AC49" s="573"/>
      <c r="AE49" s="366"/>
      <c r="AF49" s="547"/>
      <c r="AG49" s="1082"/>
    </row>
    <row r="50" spans="1:33" ht="13.5" thickBot="1">
      <c r="A50" s="357" t="s">
        <v>240</v>
      </c>
      <c r="B50" s="355">
        <f t="shared" ref="B50:G50" si="15">SUM(B48:B49)</f>
        <v>668.22670624999989</v>
      </c>
      <c r="C50" s="365">
        <f t="shared" si="15"/>
        <v>7.5508384586396016</v>
      </c>
      <c r="D50" s="549">
        <v>637.03514229999985</v>
      </c>
      <c r="E50" s="1083">
        <v>7.4245042736245104</v>
      </c>
      <c r="F50" s="356">
        <f t="shared" si="15"/>
        <v>588.22851970000011</v>
      </c>
      <c r="G50" s="365">
        <f t="shared" si="15"/>
        <v>11.355899789919542</v>
      </c>
      <c r="H50" s="549">
        <v>546.84430999999995</v>
      </c>
      <c r="I50" s="1083">
        <v>10.858356821288522</v>
      </c>
      <c r="J50" s="356"/>
      <c r="K50" s="365"/>
      <c r="L50" s="549"/>
      <c r="M50" s="1083"/>
      <c r="N50" s="356"/>
      <c r="O50" s="365"/>
      <c r="P50" s="549"/>
      <c r="Q50" s="1083"/>
      <c r="R50" s="356">
        <f>SUM(R48:R49)</f>
        <v>348.52277265000004</v>
      </c>
      <c r="S50" s="365"/>
      <c r="T50" s="549">
        <v>378.60999909999998</v>
      </c>
      <c r="U50" s="1083"/>
      <c r="V50" s="356">
        <f>SUM(V48:V49)</f>
        <v>68.5</v>
      </c>
      <c r="W50" s="365">
        <f>SUM(W48:W49)</f>
        <v>12.580348943985307</v>
      </c>
      <c r="X50" s="549">
        <v>34.079650000000001</v>
      </c>
      <c r="Y50" s="1083">
        <v>8.942983923746981</v>
      </c>
      <c r="Z50" s="356"/>
      <c r="AA50" s="365"/>
      <c r="AB50" s="549"/>
      <c r="AC50" s="664"/>
      <c r="AD50" s="356"/>
      <c r="AE50" s="365"/>
      <c r="AF50" s="549"/>
      <c r="AG50" s="1083"/>
    </row>
    <row r="51" spans="1:33">
      <c r="A51" s="489" t="s">
        <v>241</v>
      </c>
      <c r="B51" s="337">
        <f>'L Cap local'!B51</f>
        <v>0</v>
      </c>
      <c r="C51" s="366">
        <f>(B51/$B$72)*100</f>
        <v>0</v>
      </c>
      <c r="D51" s="547">
        <v>0</v>
      </c>
      <c r="E51" s="1082">
        <v>0</v>
      </c>
      <c r="F51" s="337">
        <f>'Growth local'!B51</f>
        <v>0</v>
      </c>
      <c r="G51" s="366">
        <f>(F51/$F$72)*100</f>
        <v>0</v>
      </c>
      <c r="H51" s="547">
        <v>0</v>
      </c>
      <c r="I51" s="1082">
        <v>0</v>
      </c>
      <c r="K51" s="366"/>
      <c r="L51" s="547"/>
      <c r="M51" s="1082"/>
      <c r="O51" s="366"/>
      <c r="P51" s="547"/>
      <c r="Q51" s="1082"/>
      <c r="R51" s="337">
        <f>Ind!B43</f>
        <v>0</v>
      </c>
      <c r="S51" s="366"/>
      <c r="T51" s="547">
        <v>0</v>
      </c>
      <c r="U51" s="1082"/>
      <c r="V51" s="337">
        <f>FinInd!B43</f>
        <v>0</v>
      </c>
      <c r="W51" s="366">
        <f>V51/$V$72*100</f>
        <v>0</v>
      </c>
      <c r="X51" s="547">
        <v>0</v>
      </c>
      <c r="Y51" s="1082">
        <v>0</v>
      </c>
      <c r="AA51" s="366"/>
      <c r="AB51" s="547"/>
      <c r="AC51" s="573"/>
      <c r="AE51" s="366"/>
      <c r="AF51" s="547"/>
      <c r="AG51" s="1082"/>
    </row>
    <row r="52" spans="1:33">
      <c r="A52" s="489" t="s">
        <v>242</v>
      </c>
      <c r="B52" s="337">
        <f>'L Cap local'!B52</f>
        <v>0</v>
      </c>
      <c r="C52" s="366">
        <f>(B52/$B$72)*100</f>
        <v>0</v>
      </c>
      <c r="D52" s="547">
        <v>0</v>
      </c>
      <c r="E52" s="1082">
        <v>0</v>
      </c>
      <c r="F52" s="337">
        <f>'Growth local'!B52</f>
        <v>0</v>
      </c>
      <c r="G52" s="366">
        <f>(F52/$F$72)*100</f>
        <v>0</v>
      </c>
      <c r="H52" s="547">
        <v>0</v>
      </c>
      <c r="I52" s="1082">
        <v>0</v>
      </c>
      <c r="K52" s="366"/>
      <c r="L52" s="547"/>
      <c r="M52" s="1082"/>
      <c r="O52" s="366"/>
      <c r="P52" s="547"/>
      <c r="Q52" s="1082"/>
      <c r="R52" s="337">
        <f>Ind!B44</f>
        <v>0</v>
      </c>
      <c r="S52" s="366"/>
      <c r="T52" s="547">
        <v>0</v>
      </c>
      <c r="U52" s="1082"/>
      <c r="V52" s="337">
        <f>FinInd!B44</f>
        <v>0</v>
      </c>
      <c r="W52" s="366">
        <f>V52/$V$72*100</f>
        <v>0</v>
      </c>
      <c r="X52" s="547">
        <v>0</v>
      </c>
      <c r="Y52" s="1082">
        <v>0</v>
      </c>
      <c r="AA52" s="366"/>
      <c r="AB52" s="547"/>
      <c r="AC52" s="573"/>
      <c r="AE52" s="366"/>
      <c r="AF52" s="547"/>
      <c r="AG52" s="1082"/>
    </row>
    <row r="53" spans="1:33" ht="13.5" thickBot="1">
      <c r="A53" s="489" t="s">
        <v>243</v>
      </c>
      <c r="B53" s="337">
        <f>'L Cap local'!B53</f>
        <v>0</v>
      </c>
      <c r="C53" s="366">
        <f>(B53/$B$72)*100</f>
        <v>0</v>
      </c>
      <c r="D53" s="547">
        <v>0</v>
      </c>
      <c r="E53" s="1082">
        <v>0</v>
      </c>
      <c r="F53" s="337">
        <f>'Growth local'!B53</f>
        <v>0</v>
      </c>
      <c r="G53" s="366">
        <f>(F53/$F$72)*100</f>
        <v>0</v>
      </c>
      <c r="H53" s="547">
        <v>0</v>
      </c>
      <c r="I53" s="1082">
        <v>0</v>
      </c>
      <c r="K53" s="366"/>
      <c r="L53" s="547"/>
      <c r="M53" s="1082"/>
      <c r="O53" s="366"/>
      <c r="P53" s="547"/>
      <c r="Q53" s="1082"/>
      <c r="R53" s="337">
        <f>Ind!B45</f>
        <v>0</v>
      </c>
      <c r="S53" s="366"/>
      <c r="T53" s="547">
        <v>0</v>
      </c>
      <c r="U53" s="1082"/>
      <c r="V53" s="337">
        <f>FinInd!B45</f>
        <v>0</v>
      </c>
      <c r="W53" s="366">
        <f>V53/$V$72*100</f>
        <v>0</v>
      </c>
      <c r="X53" s="547">
        <v>0</v>
      </c>
      <c r="Y53" s="1082">
        <v>0</v>
      </c>
      <c r="AA53" s="366"/>
      <c r="AB53" s="547"/>
      <c r="AC53" s="573"/>
      <c r="AE53" s="366"/>
      <c r="AF53" s="547"/>
      <c r="AG53" s="1082"/>
    </row>
    <row r="54" spans="1:33" ht="13.5" thickBot="1">
      <c r="A54" s="357" t="s">
        <v>244</v>
      </c>
      <c r="B54" s="355">
        <f t="shared" ref="B54:G54" si="16">SUM(B51:B53)</f>
        <v>0</v>
      </c>
      <c r="C54" s="365">
        <f t="shared" si="16"/>
        <v>0</v>
      </c>
      <c r="D54" s="549">
        <v>0</v>
      </c>
      <c r="E54" s="1083">
        <v>0</v>
      </c>
      <c r="F54" s="356">
        <f t="shared" si="16"/>
        <v>0</v>
      </c>
      <c r="G54" s="365">
        <f t="shared" si="16"/>
        <v>0</v>
      </c>
      <c r="H54" s="549">
        <v>0</v>
      </c>
      <c r="I54" s="1083">
        <v>0</v>
      </c>
      <c r="J54" s="356"/>
      <c r="K54" s="365"/>
      <c r="L54" s="549"/>
      <c r="M54" s="1083"/>
      <c r="N54" s="356"/>
      <c r="O54" s="365"/>
      <c r="P54" s="549"/>
      <c r="Q54" s="1083"/>
      <c r="R54" s="356">
        <f>SUM(R51:R53)</f>
        <v>0</v>
      </c>
      <c r="S54" s="365"/>
      <c r="T54" s="549">
        <v>0</v>
      </c>
      <c r="U54" s="1083"/>
      <c r="V54" s="356">
        <f>SUM(V51:V53)</f>
        <v>0</v>
      </c>
      <c r="W54" s="365">
        <f>SUM(W51:W53)</f>
        <v>0</v>
      </c>
      <c r="X54" s="549">
        <v>0</v>
      </c>
      <c r="Y54" s="1083">
        <v>0</v>
      </c>
      <c r="Z54" s="356"/>
      <c r="AA54" s="365"/>
      <c r="AB54" s="549"/>
      <c r="AC54" s="664"/>
      <c r="AD54" s="356"/>
      <c r="AE54" s="365"/>
      <c r="AF54" s="549"/>
      <c r="AG54" s="1083"/>
    </row>
    <row r="55" spans="1:33">
      <c r="A55" s="489" t="s">
        <v>245</v>
      </c>
      <c r="B55" s="337">
        <f>'L Cap local'!B55</f>
        <v>1402.3067270400002</v>
      </c>
      <c r="C55" s="366">
        <f t="shared" ref="C55:C61" si="17">(B55/$B$72)*100</f>
        <v>15.845807218278418</v>
      </c>
      <c r="D55" s="547">
        <v>1465.75811314</v>
      </c>
      <c r="E55" s="1082">
        <v>17.083087968768297</v>
      </c>
      <c r="F55" s="337">
        <f>'Growth local'!B55</f>
        <v>740.30605878000006</v>
      </c>
      <c r="G55" s="366">
        <f t="shared" ref="G55:G61" si="18">(F55/$F$72)*100</f>
        <v>14.291795001139191</v>
      </c>
      <c r="H55" s="547">
        <v>674.46801000000005</v>
      </c>
      <c r="I55" s="1082">
        <v>13.392503466159125</v>
      </c>
      <c r="K55" s="366"/>
      <c r="L55" s="547"/>
      <c r="M55" s="1082"/>
      <c r="O55" s="366"/>
      <c r="P55" s="547"/>
      <c r="Q55" s="1082"/>
      <c r="R55" s="337">
        <f>Ind!B47</f>
        <v>0</v>
      </c>
      <c r="S55" s="366"/>
      <c r="T55" s="547">
        <v>0</v>
      </c>
      <c r="U55" s="1082"/>
      <c r="V55" s="337">
        <f>FinInd!B47</f>
        <v>9.4</v>
      </c>
      <c r="W55" s="366">
        <f t="shared" ref="W55:W61" si="19">V55/$V$72*100</f>
        <v>1.7263544536271811</v>
      </c>
      <c r="X55" s="547">
        <v>85.947671199999988</v>
      </c>
      <c r="Y55" s="1082">
        <v>22.553888957929182</v>
      </c>
      <c r="Z55" s="337">
        <f>'Finsec local'!B14</f>
        <v>1525.9331310399998</v>
      </c>
      <c r="AA55" s="366">
        <f>Z55/$Z$72*100</f>
        <v>46.929394974715329</v>
      </c>
      <c r="AB55" s="547">
        <v>1473.9936159599999</v>
      </c>
      <c r="AC55" s="573">
        <v>44.929456341432633</v>
      </c>
      <c r="AE55" s="366"/>
      <c r="AF55" s="547"/>
      <c r="AG55" s="1082"/>
    </row>
    <row r="56" spans="1:33">
      <c r="A56" s="489" t="s">
        <v>246</v>
      </c>
      <c r="B56" s="337">
        <f>'L Cap local'!B56</f>
        <v>0</v>
      </c>
      <c r="C56" s="366">
        <f t="shared" si="17"/>
        <v>0</v>
      </c>
      <c r="D56" s="547">
        <v>0</v>
      </c>
      <c r="E56" s="1082">
        <v>0</v>
      </c>
      <c r="F56" s="337">
        <f>'Growth local'!B56</f>
        <v>71.555464999999998</v>
      </c>
      <c r="G56" s="366">
        <f t="shared" si="18"/>
        <v>1.3813962817979548</v>
      </c>
      <c r="H56" s="547">
        <v>79.225999999999999</v>
      </c>
      <c r="I56" s="1082">
        <v>1.5731427790176777</v>
      </c>
      <c r="K56" s="366"/>
      <c r="L56" s="547"/>
      <c r="M56" s="1082"/>
      <c r="O56" s="366"/>
      <c r="P56" s="547"/>
      <c r="Q56" s="1082"/>
      <c r="R56" s="337">
        <f>Ind!B48</f>
        <v>0</v>
      </c>
      <c r="S56" s="366"/>
      <c r="T56" s="547">
        <v>0</v>
      </c>
      <c r="U56" s="1082"/>
      <c r="V56" s="337">
        <f>FinInd!B48</f>
        <v>24.7</v>
      </c>
      <c r="W56" s="366">
        <f t="shared" si="19"/>
        <v>4.5362718089990821</v>
      </c>
      <c r="X56" s="547">
        <v>8.56</v>
      </c>
      <c r="Y56" s="1082">
        <v>2.2462655099824724</v>
      </c>
      <c r="Z56" s="337">
        <f>'Finsec local'!B15</f>
        <v>153.27226760000002</v>
      </c>
      <c r="AA56" s="366">
        <f t="shared" ref="AA56:AA61" si="20">Z56/$Z$72*100</f>
        <v>4.7138204411148026</v>
      </c>
      <c r="AB56" s="547">
        <v>201.33398796999998</v>
      </c>
      <c r="AC56" s="573">
        <v>6.136951018375453</v>
      </c>
      <c r="AE56" s="366"/>
      <c r="AF56" s="547"/>
      <c r="AG56" s="1082"/>
    </row>
    <row r="57" spans="1:33">
      <c r="A57" s="489" t="s">
        <v>247</v>
      </c>
      <c r="B57" s="337">
        <f>'L Cap local'!B57</f>
        <v>566.36265574000004</v>
      </c>
      <c r="C57" s="366">
        <f t="shared" si="17"/>
        <v>6.3997934870009594</v>
      </c>
      <c r="D57" s="547">
        <v>573.07159730000001</v>
      </c>
      <c r="E57" s="1082">
        <v>6.6790232449106677</v>
      </c>
      <c r="F57" s="337">
        <f>'Growth local'!B57</f>
        <v>304.25009558999994</v>
      </c>
      <c r="G57" s="366">
        <f t="shared" si="18"/>
        <v>5.8736247578671765</v>
      </c>
      <c r="H57" s="547">
        <v>312.30643999999995</v>
      </c>
      <c r="I57" s="1082">
        <v>6.201280147006254</v>
      </c>
      <c r="K57" s="366"/>
      <c r="L57" s="547"/>
      <c r="M57" s="1082"/>
      <c r="O57" s="366"/>
      <c r="P57" s="547"/>
      <c r="Q57" s="1082"/>
      <c r="R57" s="337">
        <f>Ind!B49</f>
        <v>0</v>
      </c>
      <c r="S57" s="366"/>
      <c r="T57" s="547">
        <v>0</v>
      </c>
      <c r="U57" s="1082"/>
      <c r="V57" s="337">
        <f>FinInd!B49</f>
        <v>8.5</v>
      </c>
      <c r="W57" s="366">
        <f t="shared" si="19"/>
        <v>1.5610651974288337</v>
      </c>
      <c r="X57" s="547">
        <v>24.225249999999999</v>
      </c>
      <c r="Y57" s="1082">
        <v>6.3570494796381869</v>
      </c>
      <c r="Z57" s="337">
        <f>'Finsec local'!B16</f>
        <v>830.94620669999995</v>
      </c>
      <c r="AA57" s="366">
        <f t="shared" si="20"/>
        <v>25.555381126293618</v>
      </c>
      <c r="AB57" s="547">
        <v>870.68610915000011</v>
      </c>
      <c r="AC57" s="573">
        <v>26.539771342678847</v>
      </c>
      <c r="AE57" s="366"/>
      <c r="AF57" s="547"/>
      <c r="AG57" s="1082"/>
    </row>
    <row r="58" spans="1:33">
      <c r="A58" s="489" t="s">
        <v>248</v>
      </c>
      <c r="B58" s="337">
        <f>'L Cap local'!B58</f>
        <v>70.281876800000006</v>
      </c>
      <c r="C58" s="366">
        <f t="shared" si="17"/>
        <v>0.79417223724109509</v>
      </c>
      <c r="D58" s="547">
        <v>69.013873000000004</v>
      </c>
      <c r="E58" s="1082">
        <v>0.80434148919617499</v>
      </c>
      <c r="F58" s="337">
        <f>'Growth local'!B58</f>
        <v>116.28859660000001</v>
      </c>
      <c r="G58" s="366">
        <f t="shared" si="18"/>
        <v>2.2449806588321701</v>
      </c>
      <c r="H58" s="547">
        <v>49.817000000000007</v>
      </c>
      <c r="I58" s="1082">
        <v>0.98918604779142782</v>
      </c>
      <c r="K58" s="366"/>
      <c r="L58" s="547"/>
      <c r="M58" s="1082"/>
      <c r="O58" s="366"/>
      <c r="P58" s="547"/>
      <c r="Q58" s="1082"/>
      <c r="R58" s="337">
        <f>Ind!B50</f>
        <v>0</v>
      </c>
      <c r="S58" s="366"/>
      <c r="T58" s="547">
        <v>0</v>
      </c>
      <c r="U58" s="1082"/>
      <c r="V58" s="337">
        <f>FinInd!B50</f>
        <v>21.4</v>
      </c>
      <c r="W58" s="366">
        <f t="shared" si="19"/>
        <v>3.9302112029384753</v>
      </c>
      <c r="X58" s="547">
        <v>8.6288400000000003</v>
      </c>
      <c r="Y58" s="1082">
        <v>2.2643301031725649</v>
      </c>
      <c r="Z58" s="337">
        <f>'Finsec local'!B17</f>
        <v>186.93077509999998</v>
      </c>
      <c r="AA58" s="366">
        <f t="shared" si="20"/>
        <v>5.7489728738104331</v>
      </c>
      <c r="AB58" s="547">
        <v>238.0592</v>
      </c>
      <c r="AC58" s="573">
        <v>7.2563885740510798</v>
      </c>
      <c r="AE58" s="366"/>
      <c r="AF58" s="547"/>
      <c r="AG58" s="1082"/>
    </row>
    <row r="59" spans="1:33">
      <c r="A59" s="489" t="s">
        <v>249</v>
      </c>
      <c r="B59" s="337">
        <f>'L Cap local'!B59</f>
        <v>486.01998334999996</v>
      </c>
      <c r="C59" s="366">
        <f t="shared" si="17"/>
        <v>5.4919361163239335</v>
      </c>
      <c r="D59" s="547">
        <v>482.34239107999997</v>
      </c>
      <c r="E59" s="1082">
        <v>5.6215943299361131</v>
      </c>
      <c r="F59" s="337">
        <f>'Growth local'!B59</f>
        <v>86.474119999999999</v>
      </c>
      <c r="G59" s="366">
        <f t="shared" si="18"/>
        <v>1.6694046756561522</v>
      </c>
      <c r="H59" s="547">
        <v>139.76100000000002</v>
      </c>
      <c r="I59" s="1082">
        <v>2.7751496723082028</v>
      </c>
      <c r="K59" s="366"/>
      <c r="L59" s="547"/>
      <c r="M59" s="1082"/>
      <c r="O59" s="366"/>
      <c r="P59" s="547"/>
      <c r="Q59" s="1082"/>
      <c r="R59" s="337">
        <f>Ind!B51</f>
        <v>78.799405000000007</v>
      </c>
      <c r="S59" s="366"/>
      <c r="T59" s="547">
        <v>39.380049</v>
      </c>
      <c r="U59" s="1082"/>
      <c r="V59" s="337">
        <f>FinInd!B51</f>
        <v>9.1</v>
      </c>
      <c r="W59" s="366">
        <f t="shared" si="19"/>
        <v>1.6712580348943986</v>
      </c>
      <c r="X59" s="547">
        <v>21.855853999999997</v>
      </c>
      <c r="Y59" s="1082">
        <v>5.7352863354453794</v>
      </c>
      <c r="Z59" s="337">
        <f>'Finsec local'!B18</f>
        <v>328.4936472</v>
      </c>
      <c r="AA59" s="366">
        <f t="shared" si="20"/>
        <v>10.102676062631136</v>
      </c>
      <c r="AB59" s="547">
        <v>289.06634303999999</v>
      </c>
      <c r="AC59" s="573">
        <v>8.8111600340511345</v>
      </c>
      <c r="AE59" s="366"/>
      <c r="AF59" s="547"/>
      <c r="AG59" s="1082"/>
    </row>
    <row r="60" spans="1:33">
      <c r="A60" s="489" t="s">
        <v>250</v>
      </c>
      <c r="B60" s="337">
        <f>'L Cap local'!B60</f>
        <v>146.42849547000003</v>
      </c>
      <c r="C60" s="366">
        <f t="shared" si="17"/>
        <v>1.654614975268524</v>
      </c>
      <c r="D60" s="547">
        <v>136.82705799999999</v>
      </c>
      <c r="E60" s="1082">
        <v>1.5946892242093325</v>
      </c>
      <c r="F60" s="337">
        <f>'Growth local'!B60</f>
        <v>2.4</v>
      </c>
      <c r="G60" s="366">
        <f t="shared" si="18"/>
        <v>4.6332604732777449E-2</v>
      </c>
      <c r="H60" s="547">
        <v>2.7</v>
      </c>
      <c r="I60" s="1082">
        <v>5.3612267479712844E-2</v>
      </c>
      <c r="K60" s="366"/>
      <c r="L60" s="547"/>
      <c r="M60" s="1082"/>
      <c r="O60" s="366"/>
      <c r="P60" s="547"/>
      <c r="Q60" s="1082"/>
      <c r="R60" s="337">
        <f>Ind!B52</f>
        <v>0</v>
      </c>
      <c r="S60" s="366"/>
      <c r="T60" s="547">
        <v>0</v>
      </c>
      <c r="U60" s="1082"/>
      <c r="V60" s="337">
        <f>FinInd!B52</f>
        <v>0</v>
      </c>
      <c r="W60" s="366">
        <f t="shared" si="19"/>
        <v>0</v>
      </c>
      <c r="X60" s="547">
        <v>8.7526499999999992</v>
      </c>
      <c r="Y60" s="1082">
        <v>2.2968196046668323</v>
      </c>
      <c r="Z60" s="337">
        <f>'Finsec local'!B19</f>
        <v>162.57154625000001</v>
      </c>
      <c r="AA60" s="366">
        <f t="shared" si="20"/>
        <v>4.999815621289148</v>
      </c>
      <c r="AB60" s="547">
        <v>145.55017649999999</v>
      </c>
      <c r="AC60" s="573">
        <v>4.4365797990824047</v>
      </c>
      <c r="AE60" s="366"/>
      <c r="AF60" s="547"/>
      <c r="AG60" s="1082"/>
    </row>
    <row r="61" spans="1:33" ht="13.5" thickBot="1">
      <c r="A61" s="1314" t="s">
        <v>251</v>
      </c>
      <c r="B61" s="337">
        <f>'L Cap local'!B61</f>
        <v>40.577377199999994</v>
      </c>
      <c r="C61" s="366">
        <f t="shared" si="17"/>
        <v>0.45851687375969158</v>
      </c>
      <c r="D61" s="547">
        <v>43.371113399999999</v>
      </c>
      <c r="E61" s="1082">
        <v>0.50548077399238522</v>
      </c>
      <c r="F61" s="337">
        <f>'Growth local'!B61</f>
        <v>0</v>
      </c>
      <c r="G61" s="366">
        <f t="shared" si="18"/>
        <v>0</v>
      </c>
      <c r="H61" s="547">
        <v>0</v>
      </c>
      <c r="I61" s="1082">
        <v>0</v>
      </c>
      <c r="K61" s="366"/>
      <c r="L61" s="547"/>
      <c r="M61" s="1082"/>
      <c r="O61" s="366"/>
      <c r="P61" s="547"/>
      <c r="Q61" s="1082"/>
      <c r="R61" s="337">
        <f>Ind!B53</f>
        <v>0</v>
      </c>
      <c r="S61" s="366"/>
      <c r="T61" s="547">
        <v>0</v>
      </c>
      <c r="U61" s="1082"/>
      <c r="V61" s="337">
        <f>FinInd!B53</f>
        <v>156.19999999999999</v>
      </c>
      <c r="W61" s="366">
        <f t="shared" si="19"/>
        <v>28.686868686868682</v>
      </c>
      <c r="X61" s="547">
        <v>0</v>
      </c>
      <c r="Y61" s="1082">
        <v>0</v>
      </c>
      <c r="Z61" s="337">
        <f>'Finsec local'!B20</f>
        <v>20.8</v>
      </c>
      <c r="AA61" s="366">
        <f t="shared" si="20"/>
        <v>0.63969475176726553</v>
      </c>
      <c r="AB61" s="547">
        <v>0</v>
      </c>
      <c r="AC61" s="573">
        <v>0</v>
      </c>
      <c r="AE61" s="366"/>
      <c r="AF61" s="547"/>
      <c r="AG61" s="1082"/>
    </row>
    <row r="62" spans="1:33" ht="14.25" customHeight="1" thickBot="1">
      <c r="A62" s="357" t="s">
        <v>252</v>
      </c>
      <c r="B62" s="355">
        <f t="shared" ref="B62:G62" si="21">SUM(B55:B61)</f>
        <v>2711.9771156000002</v>
      </c>
      <c r="C62" s="365">
        <f t="shared" si="21"/>
        <v>30.644840907872624</v>
      </c>
      <c r="D62" s="549">
        <v>2770.3841459199998</v>
      </c>
      <c r="E62" s="1083">
        <v>32.288217031012969</v>
      </c>
      <c r="F62" s="356">
        <f t="shared" si="21"/>
        <v>1321.27433597</v>
      </c>
      <c r="G62" s="365">
        <f t="shared" si="21"/>
        <v>25.507533980025425</v>
      </c>
      <c r="H62" s="549">
        <v>1258.27845</v>
      </c>
      <c r="I62" s="1083">
        <v>24.984874379762402</v>
      </c>
      <c r="J62" s="356"/>
      <c r="K62" s="365"/>
      <c r="L62" s="549"/>
      <c r="M62" s="1083"/>
      <c r="N62" s="356"/>
      <c r="O62" s="365"/>
      <c r="P62" s="549"/>
      <c r="Q62" s="1083"/>
      <c r="R62" s="356">
        <f>SUM(R55:R61)</f>
        <v>78.799405000000007</v>
      </c>
      <c r="S62" s="365"/>
      <c r="T62" s="549">
        <v>39.380049</v>
      </c>
      <c r="U62" s="1083"/>
      <c r="V62" s="356">
        <f>SUM(V55:V61)</f>
        <v>229.29999999999998</v>
      </c>
      <c r="W62" s="365">
        <f>SUM(W55:W61)</f>
        <v>42.112029384756653</v>
      </c>
      <c r="X62" s="549">
        <v>157.97026519999997</v>
      </c>
      <c r="Y62" s="1083">
        <v>41.45363999083461</v>
      </c>
      <c r="Z62" s="356">
        <f>SUM(Z55:Z61)</f>
        <v>3208.9475738900005</v>
      </c>
      <c r="AA62" s="365">
        <f>Z62/$Z$72*100</f>
        <v>98.689755851621754</v>
      </c>
      <c r="AB62" s="549">
        <v>3218.6894326199999</v>
      </c>
      <c r="AC62" s="664">
        <v>98.110307109671552</v>
      </c>
      <c r="AD62" s="356"/>
      <c r="AE62" s="365"/>
      <c r="AF62" s="549"/>
      <c r="AG62" s="1083"/>
    </row>
    <row r="63" spans="1:33">
      <c r="A63" s="489" t="s">
        <v>253</v>
      </c>
      <c r="B63" s="337">
        <f>'L Cap local'!B63</f>
        <v>0</v>
      </c>
      <c r="C63" s="366">
        <f>(B63/$B$72)*100</f>
        <v>0</v>
      </c>
      <c r="D63" s="547">
        <v>0</v>
      </c>
      <c r="E63" s="1082">
        <v>0</v>
      </c>
      <c r="F63" s="337">
        <f>'Growth local'!B63</f>
        <v>57.880754600000003</v>
      </c>
      <c r="G63" s="366">
        <f>(F63/$F$72)*100</f>
        <v>1.1174025518819544</v>
      </c>
      <c r="H63" s="547">
        <v>54.673950000000005</v>
      </c>
      <c r="I63" s="1082">
        <v>1.0856275672490541</v>
      </c>
      <c r="K63" s="366"/>
      <c r="L63" s="547"/>
      <c r="M63" s="1082"/>
      <c r="O63" s="366"/>
      <c r="P63" s="547"/>
      <c r="Q63" s="1082"/>
      <c r="R63" s="337">
        <f>Ind!B55</f>
        <v>7.63</v>
      </c>
      <c r="S63" s="366"/>
      <c r="T63" s="547">
        <v>8.65</v>
      </c>
      <c r="U63" s="1082"/>
      <c r="V63" s="337">
        <f>FinInd!B55</f>
        <v>1.5</v>
      </c>
      <c r="W63" s="366">
        <f>V63/$V$72*100</f>
        <v>0.27548209366391185</v>
      </c>
      <c r="X63" s="547">
        <v>1.72</v>
      </c>
      <c r="Y63" s="1082">
        <v>0.45135241555722572</v>
      </c>
      <c r="AA63" s="366"/>
      <c r="AB63" s="547"/>
      <c r="AC63" s="573"/>
      <c r="AE63" s="366"/>
      <c r="AF63" s="547"/>
      <c r="AG63" s="1082"/>
    </row>
    <row r="64" spans="1:33" ht="13.5" thickBot="1">
      <c r="A64" s="489" t="s">
        <v>254</v>
      </c>
      <c r="B64" s="337">
        <f>'L Cap local'!B64</f>
        <v>0</v>
      </c>
      <c r="C64" s="366">
        <f>(B64/$B$72)*100</f>
        <v>0</v>
      </c>
      <c r="D64" s="547">
        <v>0.55100000000000005</v>
      </c>
      <c r="E64" s="1082">
        <v>6.4217836397486693E-3</v>
      </c>
      <c r="F64" s="337">
        <f>'Growth local'!B64</f>
        <v>66.902100000000004</v>
      </c>
      <c r="G64" s="366">
        <f>(F64/$F$72)*100</f>
        <v>1.2915618979553127</v>
      </c>
      <c r="H64" s="547">
        <v>38.260800000000003</v>
      </c>
      <c r="I64" s="1082">
        <v>0.75972157169918419</v>
      </c>
      <c r="K64" s="366"/>
      <c r="L64" s="547"/>
      <c r="M64" s="1082"/>
      <c r="O64" s="366"/>
      <c r="P64" s="547"/>
      <c r="Q64" s="1082"/>
      <c r="R64" s="337">
        <f>Ind!B56</f>
        <v>21.452682199999998</v>
      </c>
      <c r="S64" s="366"/>
      <c r="T64" s="547">
        <v>15.66907763</v>
      </c>
      <c r="U64" s="1082"/>
      <c r="V64" s="337">
        <f>FinInd!B56</f>
        <v>1.5</v>
      </c>
      <c r="W64" s="366">
        <f>V64/$V$72*100</f>
        <v>0.27548209366391185</v>
      </c>
      <c r="X64" s="547">
        <v>0</v>
      </c>
      <c r="Y64" s="1082">
        <v>0</v>
      </c>
      <c r="AA64" s="366"/>
      <c r="AB64" s="547"/>
      <c r="AC64" s="573"/>
      <c r="AE64" s="366"/>
      <c r="AF64" s="547"/>
      <c r="AG64" s="1082"/>
    </row>
    <row r="65" spans="1:33" ht="14.25" customHeight="1" thickBot="1">
      <c r="A65" s="357" t="s">
        <v>255</v>
      </c>
      <c r="B65" s="355">
        <f t="shared" ref="B65:G65" si="22">SUM(B63:B64)</f>
        <v>0</v>
      </c>
      <c r="C65" s="365">
        <f t="shared" si="22"/>
        <v>0</v>
      </c>
      <c r="D65" s="549">
        <v>0.55100000000000005</v>
      </c>
      <c r="E65" s="1083">
        <v>6.4217836397486693E-3</v>
      </c>
      <c r="F65" s="356">
        <f t="shared" si="22"/>
        <v>124.78285460000001</v>
      </c>
      <c r="G65" s="365">
        <f t="shared" si="22"/>
        <v>2.4089644498372671</v>
      </c>
      <c r="H65" s="549">
        <v>92.934750000000008</v>
      </c>
      <c r="I65" s="1083">
        <v>1.8453491389482384</v>
      </c>
      <c r="J65" s="356"/>
      <c r="K65" s="365"/>
      <c r="L65" s="549"/>
      <c r="M65" s="1083"/>
      <c r="N65" s="356"/>
      <c r="O65" s="365"/>
      <c r="P65" s="549"/>
      <c r="Q65" s="1083"/>
      <c r="R65" s="356">
        <f>SUM(R63:R64)</f>
        <v>29.082682199999997</v>
      </c>
      <c r="S65" s="365"/>
      <c r="T65" s="549">
        <v>24.319077630000002</v>
      </c>
      <c r="U65" s="1083"/>
      <c r="V65" s="356">
        <f>SUM(V63:V64)</f>
        <v>3</v>
      </c>
      <c r="W65" s="365">
        <f>SUM(W63:W64)</f>
        <v>0.55096418732782371</v>
      </c>
      <c r="X65" s="549">
        <v>1.72</v>
      </c>
      <c r="Y65" s="1083">
        <v>0.45135241555722572</v>
      </c>
      <c r="Z65" s="356"/>
      <c r="AA65" s="365"/>
      <c r="AB65" s="549"/>
      <c r="AC65" s="664"/>
      <c r="AD65" s="356"/>
      <c r="AE65" s="365"/>
      <c r="AF65" s="549"/>
      <c r="AG65" s="1083"/>
    </row>
    <row r="66" spans="1:33" ht="14.25" customHeight="1" thickBot="1">
      <c r="A66" s="357" t="s">
        <v>256</v>
      </c>
      <c r="B66" s="355">
        <f>'L Cap local'!B66</f>
        <v>0</v>
      </c>
      <c r="C66" s="365">
        <f t="shared" ref="C66:C71" si="23">(B66/$B$72)*100</f>
        <v>0</v>
      </c>
      <c r="D66" s="549">
        <v>0</v>
      </c>
      <c r="E66" s="1315">
        <v>0</v>
      </c>
      <c r="F66" s="356">
        <f>'Growth local'!B66</f>
        <v>21.687999999999999</v>
      </c>
      <c r="G66" s="365">
        <f t="shared" ref="G66:G71" si="24">(F66/$F$72)*100</f>
        <v>0.4186923047685322</v>
      </c>
      <c r="H66" s="549">
        <v>16.806000000000001</v>
      </c>
      <c r="I66" s="1315">
        <v>0.33370658046816815</v>
      </c>
      <c r="J66" s="356">
        <f>Mining!B27</f>
        <v>1.5</v>
      </c>
      <c r="K66" s="365">
        <f>J66/$J$72*100</f>
        <v>8.0312049814760131E-2</v>
      </c>
      <c r="L66" s="549">
        <v>1.38</v>
      </c>
      <c r="M66" s="1083">
        <v>8.4645125277526531E-2</v>
      </c>
      <c r="N66" s="356"/>
      <c r="O66" s="365"/>
      <c r="P66" s="549"/>
      <c r="Q66" s="1083"/>
      <c r="R66" s="337">
        <f>Ind!B58</f>
        <v>0</v>
      </c>
      <c r="S66" s="365">
        <f>R66/$J$72*100</f>
        <v>0</v>
      </c>
      <c r="T66" s="549">
        <v>0</v>
      </c>
      <c r="U66" s="1083">
        <v>0</v>
      </c>
      <c r="V66" s="356">
        <f>FinInd!B58</f>
        <v>0</v>
      </c>
      <c r="W66" s="365">
        <f>V66/$V$72*100</f>
        <v>0</v>
      </c>
      <c r="X66" s="549">
        <v>0</v>
      </c>
      <c r="Y66" s="1083">
        <v>0</v>
      </c>
      <c r="Z66" s="356">
        <f>'Finsec local'!B22</f>
        <v>0</v>
      </c>
      <c r="AA66" s="365">
        <f>Z66/$Z$72*100</f>
        <v>0</v>
      </c>
      <c r="AB66" s="549">
        <v>26.3</v>
      </c>
      <c r="AC66" s="664">
        <v>0.8016620214532495</v>
      </c>
      <c r="AD66" s="356"/>
      <c r="AE66" s="365"/>
      <c r="AF66" s="549"/>
      <c r="AG66" s="1083"/>
    </row>
    <row r="67" spans="1:33" ht="14.25" customHeight="1" thickBot="1">
      <c r="A67" s="357" t="s">
        <v>257</v>
      </c>
      <c r="B67" s="355">
        <f>'L Cap local'!B67</f>
        <v>0</v>
      </c>
      <c r="C67" s="365">
        <f t="shared" si="23"/>
        <v>0</v>
      </c>
      <c r="D67" s="549">
        <v>0</v>
      </c>
      <c r="E67" s="1316">
        <v>0</v>
      </c>
      <c r="F67" s="356">
        <f>'Growth local'!B67</f>
        <v>0</v>
      </c>
      <c r="G67" s="365">
        <f t="shared" si="24"/>
        <v>0</v>
      </c>
      <c r="H67" s="549">
        <v>0</v>
      </c>
      <c r="I67" s="1316">
        <v>0</v>
      </c>
      <c r="J67" s="356">
        <f>Mining!B28</f>
        <v>0</v>
      </c>
      <c r="K67" s="365">
        <f>J67/$J$72*100</f>
        <v>0</v>
      </c>
      <c r="L67" s="549">
        <v>0</v>
      </c>
      <c r="M67" s="1083">
        <v>0</v>
      </c>
      <c r="N67" s="356"/>
      <c r="O67" s="365"/>
      <c r="P67" s="549"/>
      <c r="Q67" s="1083"/>
      <c r="R67" s="337">
        <f>Ind!B59</f>
        <v>0</v>
      </c>
      <c r="S67" s="365">
        <f>R67/$J$72*100</f>
        <v>0</v>
      </c>
      <c r="T67" s="549">
        <v>0</v>
      </c>
      <c r="U67" s="1083">
        <v>0</v>
      </c>
      <c r="V67" s="356">
        <f>FinInd!B59</f>
        <v>0</v>
      </c>
      <c r="W67" s="365">
        <f>V67/$V$72*100</f>
        <v>0</v>
      </c>
      <c r="X67" s="549">
        <v>0</v>
      </c>
      <c r="Y67" s="1083">
        <v>0</v>
      </c>
      <c r="Z67" s="356">
        <f>'Finsec local'!B23</f>
        <v>0</v>
      </c>
      <c r="AA67" s="365">
        <f>Z67/$Z$72*100</f>
        <v>0</v>
      </c>
      <c r="AB67" s="549">
        <v>0</v>
      </c>
      <c r="AC67" s="664">
        <v>0</v>
      </c>
      <c r="AD67" s="356"/>
      <c r="AE67" s="365"/>
      <c r="AF67" s="549"/>
      <c r="AG67" s="1083"/>
    </row>
    <row r="68" spans="1:33" ht="14.25" customHeight="1" thickBot="1">
      <c r="A68" s="357" t="s">
        <v>258</v>
      </c>
      <c r="B68" s="355">
        <f>'L Cap local'!B68</f>
        <v>0</v>
      </c>
      <c r="C68" s="365">
        <f t="shared" si="23"/>
        <v>0</v>
      </c>
      <c r="D68" s="549">
        <v>0</v>
      </c>
      <c r="E68" s="1316">
        <v>0</v>
      </c>
      <c r="F68" s="356">
        <f>'Growth local'!B68</f>
        <v>0</v>
      </c>
      <c r="G68" s="365">
        <f t="shared" si="24"/>
        <v>0</v>
      </c>
      <c r="H68" s="549">
        <v>0</v>
      </c>
      <c r="I68" s="1316">
        <v>0</v>
      </c>
      <c r="J68" s="356">
        <f>Mining!B29</f>
        <v>0</v>
      </c>
      <c r="K68" s="365">
        <f>J68/$J$72*100</f>
        <v>0</v>
      </c>
      <c r="L68" s="549">
        <v>0</v>
      </c>
      <c r="M68" s="1083">
        <v>0</v>
      </c>
      <c r="N68" s="356"/>
      <c r="O68" s="365"/>
      <c r="P68" s="549"/>
      <c r="Q68" s="1083"/>
      <c r="R68" s="337">
        <f>Ind!B60</f>
        <v>0</v>
      </c>
      <c r="S68" s="365">
        <f>R68/$J$72*100</f>
        <v>0</v>
      </c>
      <c r="T68" s="549">
        <v>0</v>
      </c>
      <c r="U68" s="1083">
        <v>0</v>
      </c>
      <c r="V68" s="356">
        <f>FinInd!B60</f>
        <v>0</v>
      </c>
      <c r="W68" s="365">
        <f>V68/$V$72*100</f>
        <v>0</v>
      </c>
      <c r="X68" s="549">
        <v>0</v>
      </c>
      <c r="Y68" s="1083">
        <v>0</v>
      </c>
      <c r="Z68" s="356">
        <f>'Finsec local'!B24</f>
        <v>0</v>
      </c>
      <c r="AA68" s="365">
        <f>Z68/$Z$72*100</f>
        <v>0</v>
      </c>
      <c r="AB68" s="549">
        <v>0</v>
      </c>
      <c r="AC68" s="664">
        <v>0</v>
      </c>
      <c r="AD68" s="356"/>
      <c r="AE68" s="365"/>
      <c r="AF68" s="549"/>
      <c r="AG68" s="1083"/>
    </row>
    <row r="69" spans="1:33" ht="14.25" customHeight="1" thickBot="1">
      <c r="A69" s="358" t="s">
        <v>259</v>
      </c>
      <c r="B69" s="355">
        <f>'L Cap local'!B69</f>
        <v>-0.5</v>
      </c>
      <c r="C69" s="371">
        <f t="shared" si="23"/>
        <v>-5.6499077244412388E-3</v>
      </c>
      <c r="D69" s="553">
        <v>0</v>
      </c>
      <c r="E69" s="1317">
        <v>0</v>
      </c>
      <c r="F69" s="356">
        <f>'Growth local'!B69</f>
        <v>0</v>
      </c>
      <c r="G69" s="371">
        <f t="shared" si="24"/>
        <v>0</v>
      </c>
      <c r="H69" s="553">
        <v>0</v>
      </c>
      <c r="I69" s="1317">
        <v>0</v>
      </c>
      <c r="J69" s="356">
        <f>Mining!B30</f>
        <v>77.235513249999997</v>
      </c>
      <c r="K69" s="365">
        <f>J69/$J$72*100</f>
        <v>4.1352949250683775</v>
      </c>
      <c r="L69" s="553">
        <v>64.523687550000005</v>
      </c>
      <c r="M69" s="1084">
        <v>3.9576924753896598</v>
      </c>
      <c r="N69" s="361"/>
      <c r="O69" s="371"/>
      <c r="P69" s="553"/>
      <c r="Q69" s="1084"/>
      <c r="R69" s="337">
        <f>Ind!B61</f>
        <v>0</v>
      </c>
      <c r="S69" s="365">
        <f>R69/$J$72*100</f>
        <v>0</v>
      </c>
      <c r="T69" s="553">
        <v>0.33100000000000002</v>
      </c>
      <c r="U69" s="1084">
        <v>2.0302562657145862E-2</v>
      </c>
      <c r="V69" s="356">
        <f>FinInd!B61</f>
        <v>0</v>
      </c>
      <c r="W69" s="371">
        <f>V69/$V$72*100</f>
        <v>0</v>
      </c>
      <c r="X69" s="553">
        <v>0</v>
      </c>
      <c r="Y69" s="1083">
        <v>0</v>
      </c>
      <c r="Z69" s="356">
        <f>'Finsec local'!B25</f>
        <v>1.0475000000000001</v>
      </c>
      <c r="AA69" s="371">
        <f>Z69/$Z$72*100</f>
        <v>3.2215396753663972E-2</v>
      </c>
      <c r="AB69" s="553">
        <v>0</v>
      </c>
      <c r="AC69" s="702">
        <v>0</v>
      </c>
      <c r="AD69" s="361"/>
      <c r="AE69" s="371"/>
      <c r="AF69" s="553"/>
      <c r="AG69" s="1084"/>
    </row>
    <row r="70" spans="1:33" ht="14.25" customHeight="1" thickBot="1">
      <c r="A70" s="362" t="s">
        <v>152</v>
      </c>
      <c r="B70" s="355">
        <f>B21+B26+B41+B62+B67+B69+B31+B34+B65+B66+B68+B47+B50+B54</f>
        <v>8849.7020550800007</v>
      </c>
      <c r="C70" s="365">
        <f t="shared" si="23"/>
        <v>100</v>
      </c>
      <c r="D70" s="1116">
        <v>8580.1707268600003</v>
      </c>
      <c r="E70" s="1083">
        <v>100</v>
      </c>
      <c r="F70" s="355">
        <f>F21+F26+F41+F62+F67+F69+F31+F34+F65+F66+F68+F47+F50+F54</f>
        <v>5115.3775706200004</v>
      </c>
      <c r="G70" s="365">
        <f t="shared" si="24"/>
        <v>98.753652932688269</v>
      </c>
      <c r="H70" s="1116">
        <v>4996.2858022300006</v>
      </c>
      <c r="I70" s="1083">
        <v>99.208226234906093</v>
      </c>
      <c r="J70" s="355">
        <f>J21+J26+J41+J62+J67+J69+J31+J34+J65+J66+J68+J47+J50+J54</f>
        <v>1867.27874948</v>
      </c>
      <c r="K70" s="365">
        <f>J70/J72*100</f>
        <v>99.976655964187174</v>
      </c>
      <c r="L70" s="1116">
        <v>1630.2860594899998</v>
      </c>
      <c r="M70" s="1083">
        <v>99.996933147634877</v>
      </c>
      <c r="N70" s="356"/>
      <c r="O70" s="555"/>
      <c r="P70" s="684"/>
      <c r="Q70" s="1083"/>
      <c r="R70" s="355">
        <f>R21+R26+R41+R62+R67+R69+R31+R34+R65+R66+R68+R47+R50+R54</f>
        <v>2284.43225717</v>
      </c>
      <c r="S70" s="365">
        <f>R70/R72*100</f>
        <v>99.577182179899012</v>
      </c>
      <c r="T70" s="1116">
        <v>2369.9608420500003</v>
      </c>
      <c r="U70" s="1083">
        <v>99.638436829196777</v>
      </c>
      <c r="V70" s="355">
        <f>V21+V26+V41+V62+V67+V69+V31+V34+V65+V66+V68+V47+V50+V54</f>
        <v>544.5</v>
      </c>
      <c r="W70" s="365">
        <f>V70/V72*100</f>
        <v>100</v>
      </c>
      <c r="X70" s="1116">
        <v>381.07694580000003</v>
      </c>
      <c r="Y70" s="1083">
        <v>100</v>
      </c>
      <c r="Z70" s="356">
        <f>'Finsec local'!B26</f>
        <v>3209.9950738900006</v>
      </c>
      <c r="AA70" s="365">
        <f>Z70/Z72*100</f>
        <v>98.721971248375411</v>
      </c>
      <c r="AB70" s="1116">
        <v>3244.9894326200001</v>
      </c>
      <c r="AC70" s="664">
        <v>98.911969131124806</v>
      </c>
      <c r="AD70" s="356"/>
      <c r="AE70" s="365"/>
      <c r="AF70" s="684"/>
      <c r="AG70" s="1083"/>
    </row>
    <row r="71" spans="1:33" ht="14.25" customHeight="1" thickBot="1">
      <c r="A71" s="362" t="s">
        <v>154</v>
      </c>
      <c r="B71" s="355">
        <f>'L Cap local'!B71</f>
        <v>0</v>
      </c>
      <c r="C71" s="365">
        <f t="shared" si="23"/>
        <v>0</v>
      </c>
      <c r="D71" s="549">
        <v>0</v>
      </c>
      <c r="E71" s="1317">
        <v>0</v>
      </c>
      <c r="F71" s="356">
        <f>'Growth local'!B71</f>
        <v>64.56</v>
      </c>
      <c r="G71" s="365">
        <f t="shared" si="24"/>
        <v>1.2463470673117136</v>
      </c>
      <c r="H71" s="549">
        <v>39.875</v>
      </c>
      <c r="I71" s="1083">
        <v>0.79177376509390729</v>
      </c>
      <c r="J71" s="356">
        <f>Mining!B32</f>
        <v>0.436</v>
      </c>
      <c r="K71" s="365">
        <f>J71/$J$72*100</f>
        <v>2.3344035812823613E-2</v>
      </c>
      <c r="L71" s="549">
        <v>0.05</v>
      </c>
      <c r="M71" s="1083">
        <v>3.0668523651277732E-3</v>
      </c>
      <c r="N71" s="356"/>
      <c r="O71" s="554"/>
      <c r="P71" s="549"/>
      <c r="Q71" s="1083"/>
      <c r="R71" s="337">
        <f>Ind!B63</f>
        <v>9.6999999999999993</v>
      </c>
      <c r="S71" s="365">
        <f>R71/$J$72*100</f>
        <v>0.51935125546878214</v>
      </c>
      <c r="T71" s="549">
        <v>8.6</v>
      </c>
      <c r="U71" s="1083">
        <v>0.52749860680197702</v>
      </c>
      <c r="V71" s="356">
        <f>FinInd!B63</f>
        <v>0</v>
      </c>
      <c r="W71" s="365">
        <f>V71/$V$72*100</f>
        <v>0</v>
      </c>
      <c r="X71" s="549">
        <v>0</v>
      </c>
      <c r="Y71" s="1083">
        <v>0</v>
      </c>
      <c r="Z71" s="356">
        <f>'Finsec local'!B27</f>
        <v>41.555754460000003</v>
      </c>
      <c r="AA71" s="365">
        <f>Z71/$Z$72*100</f>
        <v>1.2780287516245739</v>
      </c>
      <c r="AB71" s="549">
        <v>35.694857790000007</v>
      </c>
      <c r="AC71" s="664">
        <v>1.088030868875197</v>
      </c>
      <c r="AD71" s="356"/>
      <c r="AE71" s="365"/>
      <c r="AF71" s="549"/>
      <c r="AG71" s="1083"/>
    </row>
    <row r="72" spans="1:33" ht="16.5" customHeight="1" thickBot="1">
      <c r="A72" s="362" t="s">
        <v>156</v>
      </c>
      <c r="B72" s="355">
        <f>SUM(B70:B71)</f>
        <v>8849.7020550800007</v>
      </c>
      <c r="C72" s="365">
        <f>SUM(C70:C71)</f>
        <v>100</v>
      </c>
      <c r="D72" s="1116">
        <v>8580.1707268600003</v>
      </c>
      <c r="E72" s="1083">
        <v>100</v>
      </c>
      <c r="F72" s="356">
        <f t="shared" ref="F72:K72" si="25">SUM(F70:F71)</f>
        <v>5179.9375706200008</v>
      </c>
      <c r="G72" s="365">
        <f t="shared" si="25"/>
        <v>99.999999999999986</v>
      </c>
      <c r="H72" s="1116">
        <v>5036.1608022300006</v>
      </c>
      <c r="I72" s="1083">
        <v>100</v>
      </c>
      <c r="J72" s="356">
        <f t="shared" si="25"/>
        <v>1867.7147494799999</v>
      </c>
      <c r="K72" s="365">
        <f t="shared" si="25"/>
        <v>100</v>
      </c>
      <c r="L72" s="1116">
        <v>1630.3360594899998</v>
      </c>
      <c r="M72" s="1083">
        <v>100</v>
      </c>
      <c r="N72" s="356"/>
      <c r="O72" s="365"/>
      <c r="P72" s="1116"/>
      <c r="Q72" s="1083"/>
      <c r="R72" s="356">
        <f>SUM(R70:R71)</f>
        <v>2294.1322571699998</v>
      </c>
      <c r="S72" s="365">
        <f>SUM(S70:S71)</f>
        <v>100.09653343536779</v>
      </c>
      <c r="T72" s="1116">
        <v>2378.5608420500002</v>
      </c>
      <c r="U72" s="1083">
        <v>100.16593543599875</v>
      </c>
      <c r="V72" s="356">
        <f>SUM(V70:V71)</f>
        <v>544.5</v>
      </c>
      <c r="W72" s="365">
        <f>SUM(W70:W71)</f>
        <v>100</v>
      </c>
      <c r="X72" s="1116">
        <v>381.07694580000003</v>
      </c>
      <c r="Y72" s="1083">
        <v>100</v>
      </c>
      <c r="Z72" s="356">
        <f>'Finsec local'!B28</f>
        <v>3251.5508283500008</v>
      </c>
      <c r="AA72" s="365">
        <f>SUM(AA70:AA71)</f>
        <v>99.999999999999986</v>
      </c>
      <c r="AB72" s="1116">
        <v>3280.6842904099999</v>
      </c>
      <c r="AC72" s="664">
        <v>100</v>
      </c>
      <c r="AD72" s="356"/>
      <c r="AE72" s="365"/>
      <c r="AF72" s="1116"/>
      <c r="AG72" s="1083"/>
    </row>
    <row r="73" spans="1:33" ht="13.5" thickBot="1">
      <c r="R73" s="356"/>
      <c r="T73" s="337"/>
    </row>
    <row r="74" spans="1:33" s="385" customFormat="1">
      <c r="A74" s="411" t="s">
        <v>181</v>
      </c>
      <c r="B74" s="411">
        <f>'L Cap local'!B74</f>
        <v>75952</v>
      </c>
      <c r="C74" s="386"/>
      <c r="D74" s="678">
        <v>76629</v>
      </c>
      <c r="E74" s="699"/>
      <c r="F74" s="412">
        <f>'Growth local'!B78</f>
        <v>144493</v>
      </c>
      <c r="G74" s="386"/>
      <c r="H74" s="678">
        <v>145956</v>
      </c>
      <c r="I74" s="699"/>
      <c r="J74" s="412">
        <f>Mining!B35</f>
        <v>32931</v>
      </c>
      <c r="K74" s="386"/>
      <c r="L74" s="678">
        <v>39724</v>
      </c>
      <c r="M74" s="699"/>
      <c r="N74" s="412"/>
      <c r="O74" s="372"/>
      <c r="P74" s="678"/>
      <c r="Q74" s="699"/>
      <c r="R74" s="337">
        <f>Ind!B66</f>
        <v>76377</v>
      </c>
      <c r="S74" s="386"/>
      <c r="T74" s="678">
        <v>76589</v>
      </c>
      <c r="U74" s="699"/>
      <c r="V74" s="412">
        <f>FinInd!B66</f>
        <v>12512</v>
      </c>
      <c r="W74" s="372"/>
      <c r="X74" s="678">
        <v>13014</v>
      </c>
      <c r="Y74" s="699"/>
      <c r="Z74" s="412">
        <f>'Finsec local'!B30</f>
        <v>28078</v>
      </c>
      <c r="AA74" s="372"/>
      <c r="AB74" s="678">
        <v>28070</v>
      </c>
      <c r="AC74" s="699"/>
      <c r="AD74" s="412"/>
      <c r="AE74" s="372"/>
      <c r="AF74" s="678"/>
      <c r="AG74" s="699"/>
    </row>
    <row r="75" spans="1:33" s="385" customFormat="1" ht="13.5" thickBot="1">
      <c r="A75" s="413" t="s">
        <v>182</v>
      </c>
      <c r="B75" s="413">
        <f>'L Cap local'!B75</f>
        <v>119063.26073335789</v>
      </c>
      <c r="C75" s="387"/>
      <c r="D75" s="679">
        <v>113379.19338305344</v>
      </c>
      <c r="E75" s="700"/>
      <c r="F75" s="496">
        <f>'Growth local'!B79</f>
        <v>37146.663866969335</v>
      </c>
      <c r="G75" s="387"/>
      <c r="H75" s="679">
        <v>35912.372407026778</v>
      </c>
      <c r="I75" s="700"/>
      <c r="J75" s="414">
        <f>Mining!B36</f>
        <v>61253.582547751357</v>
      </c>
      <c r="K75" s="387"/>
      <c r="L75" s="679">
        <v>43686.653923069178</v>
      </c>
      <c r="M75" s="700"/>
      <c r="N75" s="414"/>
      <c r="O75" s="373"/>
      <c r="P75" s="679"/>
      <c r="Q75" s="700"/>
      <c r="R75" s="414">
        <f>Ind!B67</f>
        <v>31064.678806577889</v>
      </c>
      <c r="S75" s="387"/>
      <c r="T75" s="679">
        <v>32698.274779145831</v>
      </c>
      <c r="U75" s="700"/>
      <c r="V75" s="496">
        <f>FinInd!B67</f>
        <v>29955.242966751917</v>
      </c>
      <c r="W75" s="373"/>
      <c r="X75" s="679">
        <v>30994.095069924697</v>
      </c>
      <c r="Y75" s="700"/>
      <c r="Z75" s="414">
        <f>'Finsec local'!B31</f>
        <v>118062.7704683382</v>
      </c>
      <c r="AA75" s="373"/>
      <c r="AB75" s="679">
        <v>120817.51310830067</v>
      </c>
      <c r="AC75" s="700"/>
      <c r="AD75" s="414"/>
      <c r="AE75" s="373"/>
      <c r="AF75" s="679"/>
      <c r="AG75" s="700"/>
    </row>
    <row r="76" spans="1:33" ht="13.5" thickBot="1">
      <c r="R76" s="356"/>
      <c r="T76" s="337"/>
    </row>
    <row r="77" spans="1:33">
      <c r="A77" s="359" t="s">
        <v>260</v>
      </c>
      <c r="B77" s="359">
        <f>'[1]GR SM LA EM OTH'!$C$56</f>
        <v>275.49</v>
      </c>
      <c r="C77" s="372"/>
      <c r="D77" s="680">
        <v>260.69</v>
      </c>
      <c r="E77" s="699"/>
      <c r="F77" s="361">
        <f>'[1]GR SM LA EM OTH'!$C$10</f>
        <v>363.1</v>
      </c>
      <c r="G77" s="372"/>
      <c r="H77" s="680">
        <v>357.37</v>
      </c>
      <c r="I77" s="699"/>
      <c r="J77" s="361">
        <f>'[1]FIN MIN GO VA'!$C$32</f>
        <v>276.5</v>
      </c>
      <c r="K77" s="372"/>
      <c r="L77" s="680">
        <v>70.02</v>
      </c>
      <c r="M77" s="699"/>
      <c r="N77" s="361"/>
      <c r="O77" s="372"/>
      <c r="P77" s="680"/>
      <c r="Q77" s="1322"/>
      <c r="R77" s="338">
        <f>'[1]FIN MIN GO VA'!$C$44</f>
        <v>75.12</v>
      </c>
      <c r="S77" s="372"/>
      <c r="T77" s="680">
        <v>126.18</v>
      </c>
      <c r="U77" s="699"/>
      <c r="V77" s="361">
        <f>'[1]FIN MIN GO VA'!$C$10</f>
        <v>11.2</v>
      </c>
      <c r="W77" s="372"/>
      <c r="X77" s="680">
        <v>19.519000000000002</v>
      </c>
      <c r="Y77" s="699"/>
      <c r="Z77" s="361">
        <f>'[1]FIN MIN GO VA'!$C$21</f>
        <v>174.29</v>
      </c>
      <c r="AA77" s="372"/>
      <c r="AB77" s="680">
        <v>118.13</v>
      </c>
      <c r="AC77" s="699"/>
      <c r="AD77" s="361"/>
      <c r="AE77" s="372"/>
      <c r="AF77" s="680"/>
      <c r="AG77" s="699"/>
    </row>
    <row r="78" spans="1:33" ht="13.5" thickBot="1">
      <c r="A78" s="363" t="s">
        <v>261</v>
      </c>
      <c r="B78" s="363">
        <f>'[1]GR SM LA EM OTH'!$C$58</f>
        <v>342.4</v>
      </c>
      <c r="C78" s="373"/>
      <c r="D78" s="682">
        <v>501.46</v>
      </c>
      <c r="E78" s="700"/>
      <c r="F78" s="381">
        <f>'[1]GR SM LA EM OTH'!$C$12</f>
        <v>303.7</v>
      </c>
      <c r="G78" s="373"/>
      <c r="H78" s="682">
        <v>381.8</v>
      </c>
      <c r="I78" s="700"/>
      <c r="J78" s="381">
        <f>'[1]FIN MIN GO VA'!$C$34</f>
        <v>124.1</v>
      </c>
      <c r="K78" s="373"/>
      <c r="L78" s="682">
        <v>109.23</v>
      </c>
      <c r="M78" s="700"/>
      <c r="N78" s="381"/>
      <c r="O78" s="373"/>
      <c r="P78" s="682"/>
      <c r="Q78" s="700"/>
      <c r="R78" s="338">
        <f>'[1]FIN MIN GO VA'!$C$46</f>
        <v>186.6</v>
      </c>
      <c r="S78" s="373"/>
      <c r="T78" s="682">
        <v>75.349999999999994</v>
      </c>
      <c r="U78" s="700"/>
      <c r="V78" s="381">
        <f>'[1]FIN MIN GO VA'!$C$12</f>
        <v>27.2</v>
      </c>
      <c r="W78" s="373"/>
      <c r="X78" s="682">
        <v>16.132999999999999</v>
      </c>
      <c r="Y78" s="700"/>
      <c r="Z78" s="381">
        <f>'[1]FIN MIN GO VA'!$C$23</f>
        <v>254.8</v>
      </c>
      <c r="AA78" s="373"/>
      <c r="AB78" s="682">
        <v>181.51</v>
      </c>
      <c r="AC78" s="700"/>
      <c r="AD78" s="381"/>
      <c r="AE78" s="373"/>
      <c r="AF78" s="682"/>
      <c r="AG78" s="700"/>
    </row>
    <row r="79" spans="1:33" ht="14.25" customHeight="1" thickBot="1">
      <c r="A79" s="362" t="s">
        <v>262</v>
      </c>
      <c r="B79" s="355">
        <f>B77-B78</f>
        <v>-66.909999999999968</v>
      </c>
      <c r="C79" s="536"/>
      <c r="D79" s="745">
        <v>-240.77</v>
      </c>
      <c r="E79" s="744"/>
      <c r="F79" s="492">
        <f>F77-F78</f>
        <v>59.400000000000034</v>
      </c>
      <c r="G79" s="536"/>
      <c r="H79" s="745">
        <v>-24.42999999999995</v>
      </c>
      <c r="I79" s="744"/>
      <c r="J79" s="492">
        <f>J77-J78</f>
        <v>152.4</v>
      </c>
      <c r="K79" s="536"/>
      <c r="L79" s="745">
        <v>-39.21</v>
      </c>
      <c r="M79" s="744"/>
      <c r="N79" s="492"/>
      <c r="O79" s="536"/>
      <c r="P79" s="745"/>
      <c r="Q79" s="744"/>
      <c r="R79" s="492">
        <f>R77-R78</f>
        <v>-111.47999999999999</v>
      </c>
      <c r="S79" s="536"/>
      <c r="T79" s="745">
        <v>50.83</v>
      </c>
      <c r="U79" s="744"/>
      <c r="V79" s="492">
        <f>V77-V78</f>
        <v>-16</v>
      </c>
      <c r="W79" s="536"/>
      <c r="X79" s="745">
        <v>3.3860000000000028</v>
      </c>
      <c r="Y79" s="744"/>
      <c r="Z79" s="492">
        <f>Z77-Z78</f>
        <v>-80.510000000000019</v>
      </c>
      <c r="AA79" s="536"/>
      <c r="AB79" s="745">
        <v>-63.38</v>
      </c>
      <c r="AC79" s="744"/>
      <c r="AD79" s="492"/>
      <c r="AE79" s="536"/>
      <c r="AF79" s="745"/>
      <c r="AG79" s="744"/>
    </row>
  </sheetData>
  <sheetProtection password="DFA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>
      <selection activeCell="D21" sqref="D21"/>
    </sheetView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810" bestFit="1" customWidth="1"/>
    <col min="20" max="20" width="10.5703125" style="810" customWidth="1"/>
    <col min="21" max="21" width="5.5703125" style="811" customWidth="1"/>
    <col min="22" max="22" width="10.140625" style="810" bestFit="1" customWidth="1"/>
    <col min="23" max="23" width="6.140625" style="810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31 MARCH 2005</v>
      </c>
      <c r="S1" s="812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53"/>
      <c r="Q4" s="1119"/>
      <c r="S4" s="559"/>
      <c r="T4" s="1313"/>
      <c r="U4" s="1312" t="s">
        <v>275</v>
      </c>
      <c r="V4" s="565"/>
      <c r="W4" s="566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55"/>
      <c r="Q5" s="1156"/>
      <c r="S5" s="560"/>
      <c r="T5" s="1310" t="str">
        <f>Summary!K6</f>
        <v>31/03/2005</v>
      </c>
      <c r="U5" s="1307"/>
      <c r="V5" s="1308" t="str">
        <f>Summary!M6</f>
        <v>31/12/2004</v>
      </c>
      <c r="W5" s="1309"/>
    </row>
    <row r="6" spans="1:23" ht="13.5" thickBot="1">
      <c r="A6" s="185"/>
      <c r="B6" s="194"/>
      <c r="C6" s="187" t="str">
        <f>Summary!C6</f>
        <v>31/03/2005</v>
      </c>
      <c r="D6" s="195"/>
      <c r="E6" s="32" t="str">
        <f>Summary!E6</f>
        <v>31/12/2004</v>
      </c>
      <c r="F6" s="196"/>
      <c r="G6" s="187" t="str">
        <f>Summary!C6</f>
        <v>31/03/2005</v>
      </c>
      <c r="H6" s="189" t="s">
        <v>2</v>
      </c>
      <c r="I6" s="32" t="str">
        <f>Summary!E6</f>
        <v>31/12/2004</v>
      </c>
      <c r="J6" s="197"/>
      <c r="L6" s="187" t="str">
        <f>Summary!C6</f>
        <v>31/03/2005</v>
      </c>
      <c r="M6" s="189"/>
      <c r="N6" s="32" t="str">
        <f>Summary!E6</f>
        <v>31/12/2004</v>
      </c>
      <c r="O6" s="197"/>
      <c r="P6" s="1164"/>
      <c r="Q6" s="1154"/>
      <c r="S6" s="832"/>
      <c r="T6" s="833" t="s">
        <v>116</v>
      </c>
      <c r="U6" s="834" t="s">
        <v>22</v>
      </c>
      <c r="V6" s="835" t="s">
        <v>116</v>
      </c>
      <c r="W6" s="836" t="s">
        <v>22</v>
      </c>
    </row>
    <row r="7" spans="1:23" ht="13.5" thickBot="1">
      <c r="A7" s="185"/>
      <c r="B7" s="194"/>
      <c r="C7" s="198" t="s">
        <v>116</v>
      </c>
      <c r="D7" s="199" t="s">
        <v>22</v>
      </c>
      <c r="E7" s="200" t="s">
        <v>116</v>
      </c>
      <c r="F7" s="201" t="s">
        <v>276</v>
      </c>
      <c r="G7" s="202" t="s">
        <v>116</v>
      </c>
      <c r="H7" s="203" t="s">
        <v>22</v>
      </c>
      <c r="I7" s="200" t="s">
        <v>116</v>
      </c>
      <c r="J7" s="201"/>
      <c r="L7" s="198" t="s">
        <v>116</v>
      </c>
      <c r="M7" s="199" t="s">
        <v>22</v>
      </c>
      <c r="N7" s="200" t="s">
        <v>116</v>
      </c>
      <c r="O7" s="201" t="s">
        <v>22</v>
      </c>
      <c r="P7" s="1153"/>
      <c r="Q7" s="1119"/>
      <c r="S7" s="561" t="s">
        <v>117</v>
      </c>
      <c r="T7" s="460"/>
      <c r="U7" s="789"/>
      <c r="V7" s="842"/>
      <c r="W7" s="843"/>
    </row>
    <row r="8" spans="1:23" ht="12" customHeight="1">
      <c r="A8" s="185"/>
      <c r="B8" s="204" t="s">
        <v>277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62" t="s">
        <v>119</v>
      </c>
      <c r="T8" s="895">
        <f>'D Varied'!B7</f>
        <v>1007.0525300399999</v>
      </c>
      <c r="U8" s="789">
        <f>T8/$T$11*100</f>
        <v>4.1327997919111725</v>
      </c>
      <c r="V8" s="1027">
        <v>720.70460067999988</v>
      </c>
      <c r="W8" s="843">
        <v>3.1916248751140324</v>
      </c>
    </row>
    <row r="9" spans="1:23" ht="12.75">
      <c r="A9" s="185"/>
      <c r="B9" s="209"/>
      <c r="C9" s="210">
        <f>'D Inc '!B8</f>
        <v>972.514904</v>
      </c>
      <c r="D9" s="211">
        <f>C9/$C$37*100</f>
        <v>11.060719833594337</v>
      </c>
      <c r="E9" s="212">
        <v>914.07148350000011</v>
      </c>
      <c r="F9" s="213">
        <v>10.954224331212647</v>
      </c>
      <c r="G9" s="210">
        <f>'Bond loc (2)'!B8</f>
        <v>13739.605566860002</v>
      </c>
      <c r="H9" s="211">
        <f>G9/$G$37*100</f>
        <v>62.739718894755647</v>
      </c>
      <c r="I9" s="212">
        <v>14340.92442277</v>
      </c>
      <c r="J9" s="213">
        <v>64.565124888276941</v>
      </c>
      <c r="L9" s="210">
        <f>'D Money '!B8</f>
        <v>425.51174104</v>
      </c>
      <c r="M9" s="211">
        <f>L9/$L$37*100</f>
        <v>0.40146393514129342</v>
      </c>
      <c r="N9" s="212">
        <v>6385.05</v>
      </c>
      <c r="O9" s="213">
        <v>6.1655569290456853</v>
      </c>
      <c r="P9" s="210"/>
      <c r="Q9" s="244"/>
      <c r="S9" s="562" t="s">
        <v>278</v>
      </c>
      <c r="T9" s="895">
        <f>'D Varied'!B8</f>
        <v>23360.266980840501</v>
      </c>
      <c r="U9" s="789">
        <f>T9/$T$11*100</f>
        <v>95.867200208088818</v>
      </c>
      <c r="V9" s="1027">
        <v>21860.414073370001</v>
      </c>
      <c r="W9" s="843">
        <v>96.808375124885956</v>
      </c>
    </row>
    <row r="10" spans="1:23" ht="13.5" thickBot="1">
      <c r="A10" s="185"/>
      <c r="B10" s="209" t="s">
        <v>279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3" t="s">
        <v>121</v>
      </c>
      <c r="T10" s="895">
        <f>'D Varied'!B9</f>
        <v>0</v>
      </c>
      <c r="U10" s="789">
        <f>T10/$T$11*100</f>
        <v>0</v>
      </c>
      <c r="V10" s="1027">
        <v>0</v>
      </c>
      <c r="W10" s="843">
        <v>0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4" t="s">
        <v>123</v>
      </c>
      <c r="T11" s="1026">
        <f>SUM(T8:T10)</f>
        <v>24367.319510880501</v>
      </c>
      <c r="U11" s="462">
        <f>SUM(U8:U10)</f>
        <v>99.999999999999986</v>
      </c>
      <c r="V11" s="1028">
        <v>22581.118674050002</v>
      </c>
      <c r="W11" s="857">
        <v>100</v>
      </c>
    </row>
    <row r="12" spans="1:23" ht="12.75">
      <c r="A12" s="185"/>
      <c r="B12" s="214" t="s">
        <v>280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4" t="s">
        <v>125</v>
      </c>
      <c r="T12" s="895"/>
      <c r="U12" s="789"/>
      <c r="V12" s="1027"/>
      <c r="W12" s="843"/>
    </row>
    <row r="13" spans="1:23" ht="12.75">
      <c r="A13" s="185"/>
      <c r="B13" s="209" t="s">
        <v>281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91" t="s">
        <v>127</v>
      </c>
      <c r="T13" s="895">
        <f>'D Varied'!B12</f>
        <v>28.499999899999999</v>
      </c>
      <c r="U13" s="791">
        <f t="shared" ref="U13:U25" si="0">T13/$T$28*100</f>
        <v>2.9012106221444154</v>
      </c>
      <c r="V13" s="1029">
        <v>12.211999899999999</v>
      </c>
      <c r="W13" s="858">
        <v>1.6944528828500873</v>
      </c>
    </row>
    <row r="14" spans="1:23" ht="12.75">
      <c r="A14" s="185"/>
      <c r="B14" s="209"/>
      <c r="C14" s="210">
        <f>'D Inc '!B9</f>
        <v>3866.8328761499997</v>
      </c>
      <c r="D14" s="211">
        <f>C14/$C$37*100</f>
        <v>43.978714270097129</v>
      </c>
      <c r="E14" s="212">
        <v>3662.1853696800003</v>
      </c>
      <c r="F14" s="213">
        <v>43.887596108296748</v>
      </c>
      <c r="G14" s="210">
        <f>'Bond loc (2)'!B9</f>
        <v>1624.02991464</v>
      </c>
      <c r="H14" s="211">
        <f>G14/$G$37*100</f>
        <v>7.4158737545530169</v>
      </c>
      <c r="I14" s="212">
        <v>681.38789294000003</v>
      </c>
      <c r="J14" s="213">
        <v>3.0677167739046909</v>
      </c>
      <c r="L14" s="210">
        <f>'D Money '!B9</f>
        <v>2111.8581345100001</v>
      </c>
      <c r="M14" s="211">
        <f>L14/$L$37*100</f>
        <v>1.9925064231326</v>
      </c>
      <c r="N14" s="212">
        <v>1692.5949899999998</v>
      </c>
      <c r="O14" s="213">
        <v>1.6344101876512338</v>
      </c>
      <c r="P14" s="210"/>
      <c r="Q14" s="244"/>
      <c r="S14" s="491" t="s">
        <v>129</v>
      </c>
      <c r="T14" s="895">
        <f>'D Varied'!B13</f>
        <v>4.5999999999999996</v>
      </c>
      <c r="U14" s="791">
        <f t="shared" si="0"/>
        <v>0.46826557574353922</v>
      </c>
      <c r="V14" s="1029">
        <v>5.4</v>
      </c>
      <c r="W14" s="858">
        <v>0.74926675747765714</v>
      </c>
    </row>
    <row r="15" spans="1:23" ht="12.75">
      <c r="A15" s="185"/>
      <c r="B15" s="209" t="s">
        <v>282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91" t="s">
        <v>130</v>
      </c>
      <c r="T15" s="895">
        <f>'D Varied'!B14</f>
        <v>7</v>
      </c>
      <c r="U15" s="791">
        <f t="shared" si="0"/>
        <v>0.71257805004451613</v>
      </c>
      <c r="V15" s="1029">
        <v>7.6</v>
      </c>
      <c r="W15" s="858">
        <v>1.054523584598184</v>
      </c>
    </row>
    <row r="16" spans="1:23" ht="12.75">
      <c r="A16" s="185"/>
      <c r="B16" s="214" t="s">
        <v>283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91" t="s">
        <v>284</v>
      </c>
      <c r="T16" s="895">
        <f>'D Varied'!B15</f>
        <v>5.5</v>
      </c>
      <c r="U16" s="791">
        <f t="shared" si="0"/>
        <v>0.5598827536064056</v>
      </c>
      <c r="V16" s="1029">
        <v>0</v>
      </c>
      <c r="W16" s="858">
        <v>0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91" t="s">
        <v>285</v>
      </c>
      <c r="T17" s="895">
        <f>'D Varied'!B16</f>
        <v>11.8</v>
      </c>
      <c r="U17" s="791">
        <f t="shared" si="0"/>
        <v>1.2012029986464703</v>
      </c>
      <c r="V17" s="1029">
        <v>15.8</v>
      </c>
      <c r="W17" s="858">
        <v>2.1922990311383299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91" t="s">
        <v>136</v>
      </c>
      <c r="T18" s="895">
        <f>'D Varied'!B17</f>
        <v>9.4</v>
      </c>
      <c r="U18" s="791">
        <f t="shared" si="0"/>
        <v>0.95689052434549327</v>
      </c>
      <c r="V18" s="1029">
        <v>9.1</v>
      </c>
      <c r="W18" s="858">
        <v>1.2626532394530887</v>
      </c>
    </row>
    <row r="19" spans="1:23" ht="12.75">
      <c r="A19" s="185"/>
      <c r="B19" s="209" t="s">
        <v>286</v>
      </c>
      <c r="C19" s="210">
        <f>'D Inc '!B10</f>
        <v>26.74549193</v>
      </c>
      <c r="D19" s="211">
        <f>C19/$C$37*100</f>
        <v>0.30418494547759473</v>
      </c>
      <c r="E19" s="212">
        <v>30.452238690000005</v>
      </c>
      <c r="F19" s="213">
        <v>0.36493935104572495</v>
      </c>
      <c r="G19" s="210">
        <f>'Bond loc (2)'!B10</f>
        <v>25.492241440000001</v>
      </c>
      <c r="H19" s="211">
        <f>G19/$G$37*100</f>
        <v>0.11640625738198367</v>
      </c>
      <c r="I19" s="212">
        <v>29.26723982</v>
      </c>
      <c r="J19" s="213">
        <v>0.13176577314033849</v>
      </c>
      <c r="L19" s="210">
        <f>'D Money '!B10</f>
        <v>1726.2363368200001</v>
      </c>
      <c r="M19" s="211">
        <f>L19/$L$37*100</f>
        <v>1.6286780502691258</v>
      </c>
      <c r="N19" s="212">
        <v>3364.55</v>
      </c>
      <c r="O19" s="213">
        <v>3.248889917169115</v>
      </c>
      <c r="P19" s="210"/>
      <c r="Q19" s="244"/>
      <c r="S19" s="491" t="s">
        <v>138</v>
      </c>
      <c r="T19" s="895">
        <f>'D Varied'!B18</f>
        <v>94</v>
      </c>
      <c r="U19" s="791">
        <f t="shared" si="0"/>
        <v>9.5689052434549318</v>
      </c>
      <c r="V19" s="1029">
        <v>89.63</v>
      </c>
      <c r="W19" s="858">
        <v>12.436440643096741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91" t="s">
        <v>140</v>
      </c>
      <c r="T20" s="895">
        <f>'D Varied'!B19</f>
        <v>0</v>
      </c>
      <c r="U20" s="791">
        <f t="shared" si="0"/>
        <v>0</v>
      </c>
      <c r="V20" s="1029">
        <v>0</v>
      </c>
      <c r="W20" s="858">
        <v>0</v>
      </c>
    </row>
    <row r="21" spans="1:23" ht="12.75">
      <c r="A21" s="185"/>
      <c r="B21" s="214" t="s">
        <v>287</v>
      </c>
      <c r="C21" s="215">
        <f>'D Inc '!B11</f>
        <v>946.09604806999994</v>
      </c>
      <c r="D21" s="216">
        <f>C21/$C$37*100</f>
        <v>10.760249822734922</v>
      </c>
      <c r="E21" s="217">
        <v>1539.95351912</v>
      </c>
      <c r="F21" s="218">
        <v>18.454788944393144</v>
      </c>
      <c r="G21" s="215">
        <f>'Bond loc (2)'!B11</f>
        <v>715.48360722999996</v>
      </c>
      <c r="H21" s="216">
        <f>G21/$G$37*100</f>
        <v>3.2671418530157106</v>
      </c>
      <c r="I21" s="217">
        <v>784.75261475000002</v>
      </c>
      <c r="J21" s="218">
        <v>3.5330812076024447</v>
      </c>
      <c r="L21" s="215">
        <f>'D Money '!B11</f>
        <v>23645.9</v>
      </c>
      <c r="M21" s="216">
        <f>L21/$L$37*100</f>
        <v>22.309551413917688</v>
      </c>
      <c r="N21" s="217">
        <v>33813.81726168</v>
      </c>
      <c r="O21" s="218">
        <v>32.651430343573765</v>
      </c>
      <c r="P21" s="210"/>
      <c r="Q21" s="244"/>
      <c r="S21" s="491" t="s">
        <v>142</v>
      </c>
      <c r="T21" s="895">
        <f>'D Varied'!B20</f>
        <v>446.82920839000002</v>
      </c>
      <c r="U21" s="791">
        <f t="shared" si="0"/>
        <v>45.485812288211577</v>
      </c>
      <c r="V21" s="1029">
        <v>417.58378227999998</v>
      </c>
      <c r="W21" s="858">
        <v>57.941045652628056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91" t="s">
        <v>144</v>
      </c>
      <c r="T22" s="895">
        <f>'D Varied'!B21</f>
        <v>0</v>
      </c>
      <c r="U22" s="791">
        <f t="shared" si="0"/>
        <v>0</v>
      </c>
      <c r="V22" s="1029">
        <v>0</v>
      </c>
      <c r="W22" s="858">
        <v>0</v>
      </c>
    </row>
    <row r="23" spans="1:23" ht="12.75">
      <c r="A23" s="185"/>
      <c r="B23" s="214" t="s">
        <v>288</v>
      </c>
      <c r="C23" s="219">
        <f>'D Inc '!B12</f>
        <v>1499.1981763799999</v>
      </c>
      <c r="D23" s="220">
        <f>C23/$C$37*100</f>
        <v>17.05085540156897</v>
      </c>
      <c r="E23" s="221">
        <v>1261.4705628500003</v>
      </c>
      <c r="F23" s="222">
        <v>15.117451733390588</v>
      </c>
      <c r="G23" s="219">
        <f>'Bond loc (2)'!B12</f>
        <v>5088.67268143</v>
      </c>
      <c r="H23" s="220">
        <f>G23/$G$37*100</f>
        <v>23.236612727107826</v>
      </c>
      <c r="I23" s="221">
        <v>5173.4155870200993</v>
      </c>
      <c r="J23" s="222">
        <v>23.291540602819357</v>
      </c>
      <c r="L23" s="219">
        <f>'D Money '!B12</f>
        <v>67820.466727650011</v>
      </c>
      <c r="M23" s="220">
        <f>L23/$L$37*100</f>
        <v>63.987591479977581</v>
      </c>
      <c r="N23" s="221">
        <v>48221.357164249996</v>
      </c>
      <c r="O23" s="222">
        <v>46.563695318286982</v>
      </c>
      <c r="P23" s="223"/>
      <c r="Q23" s="243"/>
      <c r="S23" s="491" t="s">
        <v>146</v>
      </c>
      <c r="T23" s="895">
        <f>'D Varied'!B22</f>
        <v>0</v>
      </c>
      <c r="U23" s="791">
        <f t="shared" si="0"/>
        <v>0</v>
      </c>
      <c r="V23" s="1029">
        <v>0</v>
      </c>
      <c r="W23" s="858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91" t="s">
        <v>148</v>
      </c>
      <c r="T24" s="895">
        <f>'D Varied'!B23</f>
        <v>0</v>
      </c>
      <c r="U24" s="791">
        <f t="shared" si="0"/>
        <v>0</v>
      </c>
      <c r="V24" s="1029">
        <v>0</v>
      </c>
      <c r="W24" s="858">
        <v>0</v>
      </c>
    </row>
    <row r="25" spans="1:23" ht="13.5" thickBot="1">
      <c r="A25" s="185"/>
      <c r="B25" s="214" t="s">
        <v>289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304" t="s">
        <v>150</v>
      </c>
      <c r="T25" s="895">
        <f>'D Varied'!B24</f>
        <v>374.71932174999995</v>
      </c>
      <c r="U25" s="791">
        <f t="shared" si="0"/>
        <v>38.145251943802663</v>
      </c>
      <c r="V25" s="1029">
        <v>163.37881849999999</v>
      </c>
      <c r="W25" s="858">
        <v>22.669318070004749</v>
      </c>
    </row>
    <row r="26" spans="1:23" ht="13.5" thickBot="1">
      <c r="A26" s="185"/>
      <c r="B26" s="209" t="s">
        <v>290</v>
      </c>
      <c r="C26" s="210">
        <f>'D Inc '!B13</f>
        <v>810.58256277205919</v>
      </c>
      <c r="D26" s="211">
        <f>C26/$C$37*100</f>
        <v>9.2190120603217434</v>
      </c>
      <c r="E26" s="212">
        <v>345.13681666005982</v>
      </c>
      <c r="F26" s="213">
        <v>4.1361164667105657</v>
      </c>
      <c r="G26" s="210">
        <f>'Bond loc (2)'!B13</f>
        <v>447.38979641443314</v>
      </c>
      <c r="H26" s="211">
        <f>G26/$G$37*100</f>
        <v>2.0429341968248584</v>
      </c>
      <c r="I26" s="212">
        <v>917.45549704743519</v>
      </c>
      <c r="J26" s="213">
        <v>4.1305307105762061</v>
      </c>
      <c r="L26" s="210">
        <f>'D Money '!B13</f>
        <v>1570.9760000000001</v>
      </c>
      <c r="M26" s="211">
        <f>L26/$L$37*100</f>
        <v>1.4821922549799649</v>
      </c>
      <c r="N26" s="212">
        <v>1438.192538</v>
      </c>
      <c r="O26" s="213">
        <v>1.3887530979346596</v>
      </c>
      <c r="P26" s="210"/>
      <c r="Q26" s="244"/>
      <c r="S26" s="362" t="s">
        <v>152</v>
      </c>
      <c r="T26" s="1026">
        <f>SUM(T13:T25)</f>
        <v>982.3485300399999</v>
      </c>
      <c r="U26" s="462">
        <f>SUM(U13:U25)</f>
        <v>100.00000000000001</v>
      </c>
      <c r="V26" s="1028">
        <v>720.70460068</v>
      </c>
      <c r="W26" s="857">
        <v>99.999999861246891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2" t="s">
        <v>154</v>
      </c>
      <c r="T27" s="895">
        <f>'D Varied'!B26</f>
        <v>0</v>
      </c>
      <c r="U27" s="462">
        <f>T27/$T$28*100</f>
        <v>0</v>
      </c>
      <c r="V27" s="1028">
        <v>9.9999999999999995E-7</v>
      </c>
      <c r="W27" s="857">
        <v>1.3875310323660314E-7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2" t="s">
        <v>156</v>
      </c>
      <c r="T28" s="1026">
        <f>SUM(T26:T27)</f>
        <v>982.3485300399999</v>
      </c>
      <c r="U28" s="462">
        <f>SUM(U26:U27)</f>
        <v>100.00000000000001</v>
      </c>
      <c r="V28" s="1028">
        <v>720.70460168</v>
      </c>
      <c r="W28" s="857">
        <v>100</v>
      </c>
    </row>
    <row r="29" spans="1:23" ht="12.75">
      <c r="A29" s="185"/>
      <c r="B29" s="214" t="s">
        <v>291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90" t="s">
        <v>158</v>
      </c>
      <c r="T29" s="895"/>
      <c r="U29" s="789"/>
      <c r="V29" s="1027"/>
      <c r="W29" s="843"/>
    </row>
    <row r="30" spans="1:23" ht="12.75">
      <c r="A30" s="185"/>
      <c r="B30" s="209" t="s">
        <v>292</v>
      </c>
      <c r="C30" s="210">
        <f>'D Inc '!B14</f>
        <v>670.54000000000008</v>
      </c>
      <c r="D30" s="211">
        <f>C30/$C$37*100</f>
        <v>7.6262636662053129</v>
      </c>
      <c r="E30" s="212">
        <v>591.19563173000006</v>
      </c>
      <c r="F30" s="213">
        <v>7.0848830649505725</v>
      </c>
      <c r="G30" s="210">
        <f>'Bond loc (2)'!B14</f>
        <v>258.7</v>
      </c>
      <c r="H30" s="211">
        <f>G30/$G$37*100</f>
        <v>1.1813123163609567</v>
      </c>
      <c r="I30" s="212">
        <v>284.36134432</v>
      </c>
      <c r="J30" s="213">
        <v>1.280240043680033</v>
      </c>
      <c r="L30" s="210">
        <f>'D Money '!B14</f>
        <v>8689.0799999999981</v>
      </c>
      <c r="M30" s="211">
        <f>L30/$L$37*100</f>
        <v>8.1980164425817517</v>
      </c>
      <c r="N30" s="212">
        <v>8644.4257889499968</v>
      </c>
      <c r="O30" s="213">
        <v>8.3472642063385347</v>
      </c>
      <c r="P30" s="210"/>
      <c r="Q30" s="244"/>
      <c r="S30" s="563" t="s">
        <v>160</v>
      </c>
      <c r="T30" s="895">
        <f>'D Varied'!B29</f>
        <v>3369.0352923575797</v>
      </c>
      <c r="U30" s="791">
        <f t="shared" ref="U30:U36" si="1">T30/$T$39*100</f>
        <v>14.45474197099438</v>
      </c>
      <c r="V30" s="1029">
        <v>3312.53689087372</v>
      </c>
      <c r="W30" s="858">
        <v>15.20611393711201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3" t="s">
        <v>162</v>
      </c>
      <c r="T31" s="895">
        <f>'D Varied'!B30</f>
        <v>634.72808374009003</v>
      </c>
      <c r="U31" s="791">
        <f t="shared" si="1"/>
        <v>2.7232812588871287</v>
      </c>
      <c r="V31" s="1029">
        <v>383.92882067999994</v>
      </c>
      <c r="W31" s="858">
        <v>1.7624152072344974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3" t="s">
        <v>164</v>
      </c>
      <c r="T32" s="895">
        <f>'D Varied'!B31</f>
        <v>261.28935156</v>
      </c>
      <c r="U32" s="791">
        <f t="shared" si="1"/>
        <v>1.121053900840933</v>
      </c>
      <c r="V32" s="1029">
        <v>260.56026397000005</v>
      </c>
      <c r="W32" s="858">
        <v>1.1960950751454875</v>
      </c>
    </row>
    <row r="33" spans="1:32" ht="12.75">
      <c r="A33" s="177"/>
      <c r="B33" s="306" t="s">
        <v>174</v>
      </c>
      <c r="C33" s="301">
        <f t="shared" ref="C33:H33" si="2">SUM(C9:C32)</f>
        <v>8792.5100593020579</v>
      </c>
      <c r="D33" s="302">
        <f t="shared" si="2"/>
        <v>100.00000000000001</v>
      </c>
      <c r="E33" s="303">
        <v>8344.4656222300619</v>
      </c>
      <c r="F33" s="304">
        <v>100</v>
      </c>
      <c r="G33" s="301">
        <f t="shared" si="2"/>
        <v>21899.373808014436</v>
      </c>
      <c r="H33" s="302">
        <f t="shared" si="2"/>
        <v>100</v>
      </c>
      <c r="I33" s="303">
        <v>22211.564598667534</v>
      </c>
      <c r="J33" s="304">
        <v>100</v>
      </c>
      <c r="L33" s="308">
        <f>SUM(L9:L32)</f>
        <v>105990.02894002001</v>
      </c>
      <c r="M33" s="305">
        <f>SUM(M9:M32)</f>
        <v>100</v>
      </c>
      <c r="N33" s="703">
        <v>103559.98774288001</v>
      </c>
      <c r="O33" s="704">
        <v>100</v>
      </c>
      <c r="P33" s="1157"/>
      <c r="Q33" s="1158"/>
      <c r="S33" s="563" t="s">
        <v>166</v>
      </c>
      <c r="T33" s="895">
        <f>'D Varied'!B32</f>
        <v>1563.8184176383797</v>
      </c>
      <c r="U33" s="791">
        <f t="shared" si="1"/>
        <v>6.7095146695935286</v>
      </c>
      <c r="V33" s="1029">
        <v>1228.0249276233601</v>
      </c>
      <c r="W33" s="858">
        <v>5.6372163034625684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5"/>
      <c r="L34" s="308"/>
      <c r="M34" s="305"/>
      <c r="N34" s="703"/>
      <c r="O34" s="704"/>
      <c r="P34" s="1157"/>
      <c r="Q34" s="1158"/>
      <c r="S34" s="563" t="s">
        <v>168</v>
      </c>
      <c r="T34" s="895">
        <f>'D Varied'!B33</f>
        <v>8814.2993133204873</v>
      </c>
      <c r="U34" s="791">
        <f t="shared" si="1"/>
        <v>37.817479240475059</v>
      </c>
      <c r="V34" s="1029">
        <v>9448.7436431452752</v>
      </c>
      <c r="W34" s="858">
        <v>43.374210501949442</v>
      </c>
    </row>
    <row r="35" spans="1:32" ht="13.5" thickBot="1">
      <c r="A35" s="177"/>
      <c r="B35" s="306" t="s">
        <v>176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loc (2)'!B16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703">
        <v>0</v>
      </c>
      <c r="O35" s="704">
        <v>0</v>
      </c>
      <c r="P35" s="1157"/>
      <c r="Q35" s="1158"/>
      <c r="S35" s="563" t="s">
        <v>170</v>
      </c>
      <c r="T35" s="895">
        <f>'D Varied'!B34</f>
        <v>1954.7613273323454</v>
      </c>
      <c r="U35" s="791">
        <f t="shared" si="1"/>
        <v>8.3868431611753422</v>
      </c>
      <c r="V35" s="1029">
        <v>1463.4383857749106</v>
      </c>
      <c r="W35" s="858">
        <v>6.7178756243729048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3" t="s">
        <v>172</v>
      </c>
      <c r="T36" s="895">
        <f>'D Varied'!B35</f>
        <v>6709.5426685800012</v>
      </c>
      <c r="U36" s="791">
        <f t="shared" si="1"/>
        <v>28.787085798033633</v>
      </c>
      <c r="V36" s="1029">
        <v>5687.0105937500002</v>
      </c>
      <c r="W36" s="858">
        <v>26.106073350723086</v>
      </c>
    </row>
    <row r="37" spans="1:32" ht="15" customHeight="1" thickBot="1">
      <c r="A37" s="185"/>
      <c r="B37" s="190" t="s">
        <v>178</v>
      </c>
      <c r="C37" s="228">
        <f>SUM(C33:C36)</f>
        <v>8792.5100593020579</v>
      </c>
      <c r="D37" s="229">
        <f>SUM(D33:D36)</f>
        <v>100.00000000000001</v>
      </c>
      <c r="E37" s="230">
        <v>8344.4656222300619</v>
      </c>
      <c r="F37" s="231">
        <v>100</v>
      </c>
      <c r="G37" s="228">
        <f>SUM(G33:G36)</f>
        <v>21899.373808014436</v>
      </c>
      <c r="H37" s="229">
        <f>SUM(H33:H36)</f>
        <v>100</v>
      </c>
      <c r="I37" s="232">
        <v>22211.564598667534</v>
      </c>
      <c r="J37" s="233">
        <v>100</v>
      </c>
      <c r="L37" s="228">
        <f>SUM(L33:L36)</f>
        <v>105990.02894002001</v>
      </c>
      <c r="M37" s="229">
        <f>SUM(M33:M36)</f>
        <v>100</v>
      </c>
      <c r="N37" s="230">
        <v>103559.98774288001</v>
      </c>
      <c r="O37" s="234">
        <v>100</v>
      </c>
      <c r="P37" s="223"/>
      <c r="Q37" s="243"/>
      <c r="S37" s="362" t="s">
        <v>293</v>
      </c>
      <c r="T37" s="1026">
        <f>SUM(T30:T36)</f>
        <v>23307.474454528881</v>
      </c>
      <c r="U37" s="462">
        <f>SUM(U30:U36)</f>
        <v>100.00000000000001</v>
      </c>
      <c r="V37" s="1028">
        <v>21784.243525817266</v>
      </c>
      <c r="W37" s="887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59"/>
      <c r="Q38" s="243"/>
      <c r="S38" s="362" t="s">
        <v>294</v>
      </c>
      <c r="T38" s="895">
        <f>'D Varied'!B37</f>
        <v>0</v>
      </c>
      <c r="U38" s="462">
        <f>T38/T39*100</f>
        <v>0</v>
      </c>
      <c r="V38" s="1028">
        <v>0</v>
      </c>
      <c r="W38" s="887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2" t="s">
        <v>295</v>
      </c>
      <c r="T39" s="1026">
        <f>SUM(T37:T38)</f>
        <v>23307.474454528881</v>
      </c>
      <c r="U39" s="462">
        <f>SUM(U37:U38)</f>
        <v>100.00000000000001</v>
      </c>
      <c r="V39" s="1028">
        <v>21784.243525817266</v>
      </c>
      <c r="W39" s="887">
        <v>100</v>
      </c>
    </row>
    <row r="40" spans="1:32" ht="13.5" thickBot="1">
      <c r="A40" s="177"/>
      <c r="B40" s="204" t="s">
        <v>185</v>
      </c>
      <c r="C40" s="245">
        <f>'D Inc '!B18</f>
        <v>60237</v>
      </c>
      <c r="D40" s="556"/>
      <c r="E40" s="247">
        <v>58635</v>
      </c>
      <c r="F40" s="248"/>
      <c r="G40" s="558">
        <f>'Bond loc (2)'!B18</f>
        <v>36325</v>
      </c>
      <c r="H40" s="246"/>
      <c r="I40" s="247">
        <v>11219</v>
      </c>
      <c r="J40" s="248"/>
      <c r="L40" s="558">
        <f>'D Money '!B19</f>
        <v>581743</v>
      </c>
      <c r="M40" s="246"/>
      <c r="N40" s="247">
        <v>568145</v>
      </c>
      <c r="O40" s="248"/>
      <c r="P40" s="557"/>
      <c r="Q40" s="262"/>
      <c r="S40" s="460"/>
      <c r="T40" s="460"/>
      <c r="U40" s="895"/>
      <c r="V40" s="794"/>
      <c r="W40" s="895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96" t="s">
        <v>181</v>
      </c>
      <c r="T41" s="796">
        <f>'D Varied'!B44</f>
        <v>35570</v>
      </c>
      <c r="U41" s="896"/>
      <c r="V41" s="897">
        <v>33903</v>
      </c>
      <c r="W41" s="898"/>
    </row>
    <row r="42" spans="1:32" ht="13.5" thickBot="1">
      <c r="A42" s="177"/>
      <c r="B42" s="209" t="s">
        <v>187</v>
      </c>
      <c r="C42" s="557">
        <f>'D Inc '!B19</f>
        <v>145965.27149927881</v>
      </c>
      <c r="D42" s="252"/>
      <c r="E42" s="253">
        <v>142312.02562002323</v>
      </c>
      <c r="F42" s="254"/>
      <c r="G42" s="557">
        <f>'Bond loc (2)'!B19</f>
        <v>602873.33263632306</v>
      </c>
      <c r="H42" s="252"/>
      <c r="I42" s="253">
        <v>1979816.7928217785</v>
      </c>
      <c r="J42" s="254"/>
      <c r="L42" s="557">
        <f>'D Money '!B20</f>
        <v>182193.90510933526</v>
      </c>
      <c r="M42" s="252"/>
      <c r="N42" s="253">
        <v>182277.39000234098</v>
      </c>
      <c r="O42" s="254"/>
      <c r="P42" s="557"/>
      <c r="Q42" s="262"/>
      <c r="S42" s="802" t="s">
        <v>182</v>
      </c>
      <c r="T42" s="802">
        <f>T11/T41*1000000</f>
        <v>685052.55864156596</v>
      </c>
      <c r="U42" s="899"/>
      <c r="V42" s="900">
        <v>666050.75285520463</v>
      </c>
      <c r="W42" s="901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60"/>
      <c r="T43" s="460"/>
      <c r="U43" s="895"/>
      <c r="V43" s="460"/>
      <c r="W43" s="895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7" t="s">
        <v>296</v>
      </c>
      <c r="T44" s="582" t="str">
        <f>Summary!K6</f>
        <v>31/03/2005</v>
      </c>
      <c r="U44" s="568"/>
      <c r="V44" s="588" t="s">
        <v>297</v>
      </c>
      <c r="W44" s="583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91</v>
      </c>
      <c r="C45" s="558">
        <f>'[1]FIX INT'!$C$38</f>
        <v>1515.9099999999999</v>
      </c>
      <c r="D45" s="246"/>
      <c r="E45" s="247">
        <v>1180.01</v>
      </c>
      <c r="F45" s="248"/>
      <c r="G45" s="558">
        <f>'[1]FIX INT'!$C$10</f>
        <v>1468.1959999999999</v>
      </c>
      <c r="H45" s="246"/>
      <c r="I45" s="247">
        <v>2138.643</v>
      </c>
      <c r="J45" s="248"/>
      <c r="L45" s="558">
        <f>'[1]FIX INT'!$C$63</f>
        <v>44064.05</v>
      </c>
      <c r="M45" s="246"/>
      <c r="N45" s="247">
        <v>54689.181000000004</v>
      </c>
      <c r="O45" s="248"/>
      <c r="P45" s="557"/>
      <c r="Q45" s="262"/>
      <c r="S45" s="569"/>
      <c r="T45" s="485"/>
      <c r="U45" s="518"/>
      <c r="V45" s="584"/>
      <c r="W45" s="585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62"/>
      <c r="T46" s="902" t="s">
        <v>116</v>
      </c>
      <c r="U46" s="903" t="s">
        <v>22</v>
      </c>
      <c r="V46" s="904" t="s">
        <v>116</v>
      </c>
      <c r="W46" s="905" t="s">
        <v>22</v>
      </c>
    </row>
    <row r="47" spans="1:32" ht="12.75">
      <c r="A47" s="177"/>
      <c r="B47" s="209" t="s">
        <v>92</v>
      </c>
      <c r="C47" s="557">
        <f>'[1]FIX INT'!$C$40</f>
        <v>704.58</v>
      </c>
      <c r="D47" s="252"/>
      <c r="E47" s="253">
        <v>834.49</v>
      </c>
      <c r="F47" s="254"/>
      <c r="G47" s="557">
        <f>'[1]FIX INT'!$C$12</f>
        <v>1324.6120000000001</v>
      </c>
      <c r="H47" s="252"/>
      <c r="I47" s="253">
        <v>1507.13</v>
      </c>
      <c r="J47" s="254"/>
      <c r="L47" s="557">
        <f>'[1]FIX INT'!$C$65</f>
        <v>42103.788999999997</v>
      </c>
      <c r="M47" s="252"/>
      <c r="N47" s="253">
        <v>45956.135999999999</v>
      </c>
      <c r="O47" s="254"/>
      <c r="P47" s="557"/>
      <c r="Q47" s="262"/>
      <c r="S47" s="490" t="s">
        <v>186</v>
      </c>
      <c r="T47" s="801">
        <f>'D Varied'!B50</f>
        <v>3583.7818152475361</v>
      </c>
      <c r="U47" s="789">
        <f>T47/$T$55*100</f>
        <v>15.624410276873506</v>
      </c>
      <c r="V47" s="1030">
        <v>2617.0776836717391</v>
      </c>
      <c r="W47" s="843">
        <v>12.002672932120172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62" t="s">
        <v>188</v>
      </c>
      <c r="T48" s="801">
        <f>'D Varied'!B51</f>
        <v>11028.388692296041</v>
      </c>
      <c r="U48" s="789">
        <f t="shared" ref="U48:U54" si="3">T48/$T$55*100</f>
        <v>48.081071478221119</v>
      </c>
      <c r="V48" s="1030">
        <v>11301.407150694455</v>
      </c>
      <c r="W48" s="843">
        <v>51.831512128519584</v>
      </c>
    </row>
    <row r="49" spans="1:26" ht="12.75">
      <c r="A49" s="177"/>
      <c r="B49" s="263" t="s">
        <v>195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60"/>
      <c r="Q49" s="1161"/>
      <c r="S49" s="562" t="s">
        <v>189</v>
      </c>
      <c r="T49" s="801">
        <f>'D Varied'!B52</f>
        <v>1744.5861453220118</v>
      </c>
      <c r="U49" s="789">
        <f t="shared" si="3"/>
        <v>7.605967969893733</v>
      </c>
      <c r="V49" s="1030">
        <v>1350.7703026637482</v>
      </c>
      <c r="W49" s="843">
        <v>6.1950221235112277</v>
      </c>
    </row>
    <row r="50" spans="1:26" ht="13.5" thickBot="1">
      <c r="A50" s="177"/>
      <c r="B50" s="190"/>
      <c r="C50" s="686">
        <f>C45-C47</f>
        <v>811.32999999999981</v>
      </c>
      <c r="D50" s="268"/>
      <c r="E50" s="140">
        <v>345.52</v>
      </c>
      <c r="F50" s="269"/>
      <c r="G50" s="686">
        <f>G45-G47</f>
        <v>143.58399999999983</v>
      </c>
      <c r="H50" s="268"/>
      <c r="I50" s="270">
        <v>631.51300000000015</v>
      </c>
      <c r="J50" s="269"/>
      <c r="L50" s="687">
        <f>L45-L47</f>
        <v>1960.2610000000059</v>
      </c>
      <c r="M50" s="268"/>
      <c r="N50" s="270">
        <v>8733.0450000000055</v>
      </c>
      <c r="O50" s="269"/>
      <c r="P50" s="1162"/>
      <c r="Q50" s="1161"/>
      <c r="S50" s="562" t="s">
        <v>190</v>
      </c>
      <c r="T50" s="801">
        <f>'D Varied'!B53</f>
        <v>2170.5524203839809</v>
      </c>
      <c r="U50" s="789">
        <f t="shared" si="3"/>
        <v>9.4630765185680499</v>
      </c>
      <c r="V50" s="1030">
        <v>2056.8468579525938</v>
      </c>
      <c r="W50" s="843">
        <v>9.4332928141542336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62" t="s">
        <v>191</v>
      </c>
      <c r="T51" s="801">
        <f>'D Varied'!B54</f>
        <v>1699.442334489315</v>
      </c>
      <c r="U51" s="789">
        <f t="shared" si="3"/>
        <v>7.4091520200748402</v>
      </c>
      <c r="V51" s="1030">
        <v>1132.4413839199999</v>
      </c>
      <c r="W51" s="843">
        <v>5.1937027436340246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62" t="s">
        <v>192</v>
      </c>
      <c r="T52" s="801">
        <f>'D Varied'!B55</f>
        <v>1682.3979584799999</v>
      </c>
      <c r="U52" s="789">
        <f t="shared" si="3"/>
        <v>7.3348427185013438</v>
      </c>
      <c r="V52" s="1030">
        <v>2316.2796667900002</v>
      </c>
      <c r="W52" s="843">
        <v>10.623126486942992</v>
      </c>
    </row>
    <row r="53" spans="1:26" ht="12.75">
      <c r="A53" s="177"/>
      <c r="B53" s="274" t="s">
        <v>298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55"/>
      <c r="Q53" s="1154"/>
      <c r="S53" s="562" t="s">
        <v>193</v>
      </c>
      <c r="T53" s="801">
        <f>'D Varied'!B56</f>
        <v>553.09278066000002</v>
      </c>
      <c r="U53" s="789">
        <f t="shared" si="3"/>
        <v>2.4113489525064051</v>
      </c>
      <c r="V53" s="1030">
        <v>643.04112429999998</v>
      </c>
      <c r="W53" s="843">
        <v>2.9491720268873109</v>
      </c>
    </row>
    <row r="54" spans="1:26" ht="13.5" thickBot="1">
      <c r="A54" s="177"/>
      <c r="B54" s="275" t="s">
        <v>299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55"/>
      <c r="Q54" s="1156"/>
      <c r="S54" s="562" t="s">
        <v>194</v>
      </c>
      <c r="T54" s="801">
        <f>'D Varied'!B57</f>
        <v>474.82716800000003</v>
      </c>
      <c r="U54" s="789">
        <f t="shared" si="3"/>
        <v>2.0701300653609995</v>
      </c>
      <c r="V54" s="1030">
        <v>386.25978199999997</v>
      </c>
      <c r="W54" s="843">
        <v>1.7714987442304566</v>
      </c>
    </row>
    <row r="55" spans="1:26" ht="13.5" thickBot="1">
      <c r="A55" s="177"/>
      <c r="B55" s="275"/>
      <c r="C55" s="276" t="str">
        <f>Summary!C6</f>
        <v>31/03/2005</v>
      </c>
      <c r="D55" s="195"/>
      <c r="E55" s="32" t="str">
        <f>Summary!E6</f>
        <v>31/12/2004</v>
      </c>
      <c r="F55" s="196"/>
      <c r="G55" s="276" t="str">
        <f>Summary!C6</f>
        <v>31/03/2005</v>
      </c>
      <c r="H55" s="195"/>
      <c r="I55" s="32" t="str">
        <f>Summary!E6</f>
        <v>31/12/2004</v>
      </c>
      <c r="J55" s="197"/>
      <c r="L55" s="276" t="str">
        <f>Summary!C6</f>
        <v>31/03/2005</v>
      </c>
      <c r="M55" s="195"/>
      <c r="N55" s="32" t="str">
        <f>Summary!E6</f>
        <v>31/12/2004</v>
      </c>
      <c r="O55" s="197"/>
      <c r="P55" s="1165"/>
      <c r="Q55" s="1154"/>
      <c r="S55" s="362" t="s">
        <v>18</v>
      </c>
      <c r="T55" s="1026">
        <f>SUM(T47:T54)</f>
        <v>22937.069314878885</v>
      </c>
      <c r="U55" s="462">
        <f>SUM(U47:U54)</f>
        <v>100</v>
      </c>
      <c r="V55" s="1031">
        <v>21804.123951992537</v>
      </c>
      <c r="W55" s="857">
        <v>100</v>
      </c>
    </row>
    <row r="56" spans="1:26" ht="13.5" thickBot="1">
      <c r="A56" s="177"/>
      <c r="B56" s="277"/>
      <c r="C56" s="278" t="s">
        <v>116</v>
      </c>
      <c r="D56" s="199" t="s">
        <v>22</v>
      </c>
      <c r="E56" s="279" t="s">
        <v>116</v>
      </c>
      <c r="F56" s="201" t="s">
        <v>276</v>
      </c>
      <c r="G56" s="278" t="s">
        <v>116</v>
      </c>
      <c r="H56" s="199" t="s">
        <v>22</v>
      </c>
      <c r="I56" s="279" t="s">
        <v>116</v>
      </c>
      <c r="J56" s="201" t="s">
        <v>22</v>
      </c>
      <c r="L56" s="278" t="s">
        <v>116</v>
      </c>
      <c r="M56" s="199" t="s">
        <v>22</v>
      </c>
      <c r="N56" s="279" t="s">
        <v>116</v>
      </c>
      <c r="O56" s="201" t="s">
        <v>22</v>
      </c>
      <c r="P56" s="1163"/>
      <c r="Q56" s="1119"/>
      <c r="S56" s="460"/>
      <c r="T56" s="460"/>
      <c r="U56" s="895"/>
      <c r="V56" s="460"/>
      <c r="W56" s="895"/>
    </row>
    <row r="57" spans="1:26">
      <c r="A57" s="177"/>
      <c r="B57" s="280" t="s">
        <v>300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915"/>
      <c r="T57" s="915"/>
      <c r="U57" s="916"/>
    </row>
    <row r="58" spans="1:26" ht="15" thickBot="1">
      <c r="A58" s="177"/>
      <c r="B58" s="283" t="s">
        <v>301</v>
      </c>
      <c r="C58" s="210">
        <f>'D Inc '!B24</f>
        <v>807.06117477205908</v>
      </c>
      <c r="D58" s="284">
        <f>C58/C75*100</f>
        <v>9.1750214642657664</v>
      </c>
      <c r="E58" s="212">
        <v>795.59879681005975</v>
      </c>
      <c r="F58" s="285">
        <v>9.5349057951485605</v>
      </c>
      <c r="G58" s="210">
        <f>'Bond loc (2)'!B24</f>
        <v>402.61243446443314</v>
      </c>
      <c r="H58" s="284">
        <f>G58/G75*100</f>
        <v>2.1158180656579915</v>
      </c>
      <c r="I58" s="212">
        <v>716.20754864743526</v>
      </c>
      <c r="J58" s="213">
        <v>3.7264147318577003</v>
      </c>
      <c r="L58" s="210">
        <f>'D Money '!B25</f>
        <v>20787.219999999998</v>
      </c>
      <c r="M58" s="211">
        <f>L58/L75*100</f>
        <v>19.612590200496154</v>
      </c>
      <c r="N58" s="212">
        <v>10685.30867957</v>
      </c>
      <c r="O58" s="213">
        <v>10.317996665672984</v>
      </c>
      <c r="P58" s="210"/>
      <c r="Q58" s="244"/>
      <c r="S58" s="932"/>
      <c r="T58" s="932"/>
      <c r="U58" s="932"/>
      <c r="V58" s="1311"/>
      <c r="W58" s="1311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62" t="s">
        <v>91</v>
      </c>
      <c r="T59" s="878"/>
      <c r="U59" s="917"/>
      <c r="V59" s="918"/>
      <c r="W59" s="1130"/>
    </row>
    <row r="60" spans="1:26">
      <c r="A60" s="177"/>
      <c r="B60" s="283" t="s">
        <v>302</v>
      </c>
      <c r="C60" s="210">
        <f>'D Inc '!B25</f>
        <v>1691.4235455100002</v>
      </c>
      <c r="D60" s="284">
        <f>C60/C75*100</f>
        <v>19.228836450473278</v>
      </c>
      <c r="E60" s="212">
        <v>1534.9549172200002</v>
      </c>
      <c r="F60" s="285">
        <v>18.395767557937688</v>
      </c>
      <c r="G60" s="210">
        <f>'Bond loc (2)'!B25</f>
        <v>864.78179970999997</v>
      </c>
      <c r="H60" s="284">
        <f>G60/G75*100</f>
        <v>4.5446210748870621</v>
      </c>
      <c r="I60" s="212">
        <v>698.73902005749972</v>
      </c>
      <c r="J60" s="213">
        <v>3.6355262981846042</v>
      </c>
      <c r="L60" s="210">
        <f>'D Money '!B26</f>
        <v>70021.078000000009</v>
      </c>
      <c r="M60" s="211">
        <f>L60/L75*100</f>
        <v>66.06437552549005</v>
      </c>
      <c r="N60" s="212">
        <v>78959.758828210004</v>
      </c>
      <c r="O60" s="213">
        <v>76.245483658278317</v>
      </c>
      <c r="P60" s="210"/>
      <c r="Q60" s="244"/>
      <c r="S60" s="853"/>
      <c r="T60" s="851">
        <f>'[1]FIX INT'!$C$85</f>
        <v>8676.1200000000008</v>
      </c>
      <c r="U60" s="820"/>
      <c r="V60" s="852">
        <v>8770.1219999999994</v>
      </c>
      <c r="W60" s="1131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53" t="s">
        <v>92</v>
      </c>
      <c r="T61" s="851"/>
      <c r="U61" s="820"/>
      <c r="V61" s="852"/>
      <c r="W61" s="1131"/>
    </row>
    <row r="62" spans="1:26">
      <c r="A62" s="177"/>
      <c r="B62" s="283" t="s">
        <v>303</v>
      </c>
      <c r="C62" s="210">
        <f>'D Inc '!B26</f>
        <v>290.37253300000003</v>
      </c>
      <c r="D62" s="284">
        <f>C62/C75*100</f>
        <v>3.3010808922392663</v>
      </c>
      <c r="E62" s="212">
        <v>268.01052500000003</v>
      </c>
      <c r="F62" s="285">
        <v>3.2119896588951153</v>
      </c>
      <c r="G62" s="210">
        <f>'Bond loc (2)'!B26</f>
        <v>327.24000000000007</v>
      </c>
      <c r="H62" s="284">
        <f>G62/G75*100</f>
        <v>1.719719125731787</v>
      </c>
      <c r="I62" s="212">
        <v>840.99195600000007</v>
      </c>
      <c r="J62" s="213">
        <v>4.3756657132846399</v>
      </c>
      <c r="L62" s="210">
        <f>'D Money '!B27</f>
        <v>7519.9199999999992</v>
      </c>
      <c r="M62" s="211">
        <f>L62/L75*100</f>
        <v>7.0949895801610348</v>
      </c>
      <c r="N62" s="212">
        <v>7781.3851083099999</v>
      </c>
      <c r="O62" s="213">
        <v>7.5138966977499599</v>
      </c>
      <c r="P62" s="210"/>
      <c r="Q62" s="244"/>
      <c r="S62" s="853"/>
      <c r="T62" s="851">
        <f>'[1]FIX INT'!$C$87</f>
        <v>7137.7150000000001</v>
      </c>
      <c r="U62" s="820"/>
      <c r="V62" s="852">
        <v>3792.7439999999997</v>
      </c>
      <c r="W62" s="1131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39" t="s">
        <v>195</v>
      </c>
      <c r="T63" s="839"/>
      <c r="U63" s="829"/>
      <c r="V63" s="940"/>
      <c r="W63" s="1132"/>
    </row>
    <row r="64" spans="1:26" ht="15.75" thickBot="1">
      <c r="A64" s="177"/>
      <c r="B64" s="283" t="s">
        <v>304</v>
      </c>
      <c r="C64" s="210">
        <f>'D Inc '!B27</f>
        <v>369.01678000000004</v>
      </c>
      <c r="D64" s="284">
        <f>C64/C75*100</f>
        <v>4.1951428008297915</v>
      </c>
      <c r="E64" s="212">
        <v>319.33301240999998</v>
      </c>
      <c r="F64" s="285">
        <v>3.8270673646295994</v>
      </c>
      <c r="G64" s="210">
        <f>'Bond loc (2)'!B27</f>
        <v>57.090623000000001</v>
      </c>
      <c r="H64" s="284">
        <f>G64/G75*100</f>
        <v>0.3000239465622877</v>
      </c>
      <c r="I64" s="212">
        <v>190.96450270999998</v>
      </c>
      <c r="J64" s="213">
        <v>0.99358480304251384</v>
      </c>
      <c r="L64" s="210">
        <f>'D Money '!B28</f>
        <v>7660.9439999999995</v>
      </c>
      <c r="M64" s="211">
        <f>L64/L75*100</f>
        <v>7.2280446938527536</v>
      </c>
      <c r="N64" s="212">
        <v>6133.4633811599988</v>
      </c>
      <c r="O64" s="213">
        <v>5.9226229782987376</v>
      </c>
      <c r="P64" s="210"/>
      <c r="Q64" s="244"/>
      <c r="S64" s="871"/>
      <c r="T64" s="893">
        <f>T60-T62</f>
        <v>1538.4050000000007</v>
      </c>
      <c r="U64" s="943"/>
      <c r="V64" s="894">
        <v>4977.3779999999997</v>
      </c>
      <c r="W64" s="1133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305</v>
      </c>
      <c r="C66" s="210">
        <f>'D Inc '!B28</f>
        <v>3412.07019154</v>
      </c>
      <c r="D66" s="284">
        <f>C66/C75*100</f>
        <v>38.789893781970996</v>
      </c>
      <c r="E66" s="212">
        <v>3186.4847323100003</v>
      </c>
      <c r="F66" s="285">
        <v>38.188634600849689</v>
      </c>
      <c r="G66" s="210">
        <f>'Bond loc (2)'!B28</f>
        <v>1460.5166035399998</v>
      </c>
      <c r="H66" s="284">
        <f>G66/G75*100</f>
        <v>7.6753402290568591</v>
      </c>
      <c r="I66" s="212">
        <v>892.75876248000009</v>
      </c>
      <c r="J66" s="213">
        <v>4.6450074573818654</v>
      </c>
      <c r="L66" s="289"/>
      <c r="M66" s="290"/>
      <c r="N66" s="289"/>
      <c r="O66" s="290"/>
      <c r="P66" s="289"/>
      <c r="Q66" s="1158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58"/>
    </row>
    <row r="68" spans="1:30">
      <c r="A68" s="177"/>
      <c r="B68" s="283" t="s">
        <v>306</v>
      </c>
      <c r="C68" s="210">
        <f>'D Inc '!B29</f>
        <v>1914.07619</v>
      </c>
      <c r="D68" s="284">
        <f>C68/C75*100</f>
        <v>21.76004827942571</v>
      </c>
      <c r="E68" s="212">
        <v>2013.9969842800001</v>
      </c>
      <c r="F68" s="285">
        <v>24.13687852950293</v>
      </c>
      <c r="G68" s="210">
        <f>'Bond loc (2)'!B29</f>
        <v>5873.2651429400012</v>
      </c>
      <c r="H68" s="284">
        <f>G68/G75*100</f>
        <v>30.865317188631447</v>
      </c>
      <c r="I68" s="212">
        <v>5913.4210691200005</v>
      </c>
      <c r="J68" s="213">
        <v>30.767421300238198</v>
      </c>
      <c r="L68" s="289"/>
      <c r="M68" s="290"/>
      <c r="N68" s="289"/>
      <c r="O68" s="290"/>
      <c r="P68" s="289"/>
      <c r="Q68" s="1158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58"/>
    </row>
    <row r="70" spans="1:30">
      <c r="A70" s="177"/>
      <c r="B70" s="283" t="s">
        <v>307</v>
      </c>
      <c r="C70" s="210">
        <f>'D Inc '!B30</f>
        <v>169.30706992</v>
      </c>
      <c r="D70" s="284">
        <f>C70/C75*100</f>
        <v>1.9247562008006092</v>
      </c>
      <c r="E70" s="212">
        <v>175.51785999999998</v>
      </c>
      <c r="F70" s="285">
        <v>2.1035052682031816</v>
      </c>
      <c r="G70" s="210">
        <f>'Bond loc (2)'!B30</f>
        <v>5477.5533225599993</v>
      </c>
      <c r="H70" s="284">
        <f>G70/G75*100</f>
        <v>28.785763387795271</v>
      </c>
      <c r="I70" s="212">
        <v>5586.2124249541203</v>
      </c>
      <c r="J70" s="213">
        <v>29.064960729536853</v>
      </c>
      <c r="L70" s="289"/>
      <c r="M70" s="290"/>
      <c r="N70" s="289"/>
      <c r="O70" s="290"/>
      <c r="P70" s="289"/>
      <c r="Q70" s="1158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58"/>
    </row>
    <row r="72" spans="1:30">
      <c r="A72" s="177"/>
      <c r="B72" s="283" t="s">
        <v>308</v>
      </c>
      <c r="C72" s="210">
        <f>'D Inc '!B31</f>
        <v>142.95901895</v>
      </c>
      <c r="D72" s="284">
        <f>C72/C75*100</f>
        <v>1.6252201299945825</v>
      </c>
      <c r="E72" s="212">
        <v>50.16879677</v>
      </c>
      <c r="F72" s="285">
        <v>0.60125122483324367</v>
      </c>
      <c r="G72" s="210">
        <f>'Bond loc (2)'!B31</f>
        <v>4565.6288348500002</v>
      </c>
      <c r="H72" s="284">
        <f>G72/G75*100</f>
        <v>23.993396981677293</v>
      </c>
      <c r="I72" s="212">
        <v>4380.4534607013993</v>
      </c>
      <c r="J72" s="213">
        <v>22.791418966473628</v>
      </c>
      <c r="L72" s="289"/>
      <c r="M72" s="290"/>
      <c r="N72" s="289"/>
      <c r="O72" s="290"/>
      <c r="P72" s="289"/>
      <c r="Q72" s="1158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58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8796.2865036920593</v>
      </c>
      <c r="D75" s="291">
        <f>SUM(D58:D72)</f>
        <v>100</v>
      </c>
      <c r="E75" s="230">
        <v>8344.0656248000596</v>
      </c>
      <c r="F75" s="231">
        <v>100</v>
      </c>
      <c r="G75" s="228">
        <f>SUM(G58:G72)</f>
        <v>19028.688761064433</v>
      </c>
      <c r="H75" s="291">
        <f>SUM(H58:H72)</f>
        <v>100</v>
      </c>
      <c r="I75" s="230">
        <v>19219.748744670454</v>
      </c>
      <c r="J75" s="233">
        <v>100</v>
      </c>
      <c r="L75" s="228">
        <f>SUM(L58:L64)</f>
        <v>105989.16200000001</v>
      </c>
      <c r="M75" s="229">
        <f>SUM(M58:M72)</f>
        <v>100</v>
      </c>
      <c r="N75" s="230">
        <v>103559.91599725001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>
      <selection activeCell="D21" sqref="D21"/>
    </sheetView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7" bestFit="1" customWidth="1"/>
    <col min="13" max="13" width="11.7109375" style="337" customWidth="1"/>
    <col min="14" max="14" width="5.28515625" style="367" customWidth="1"/>
    <col min="15" max="15" width="11.7109375" style="337" customWidth="1"/>
    <col min="16" max="16" width="6.7109375" style="337" customWidth="1"/>
  </cols>
  <sheetData>
    <row r="1" spans="1:16">
      <c r="A1" s="619" t="s">
        <v>309</v>
      </c>
      <c r="L1" s="367" t="str">
        <f>Summary!V1</f>
        <v>QUARTER ENDED 31 MARCH 2005</v>
      </c>
    </row>
    <row r="2" spans="1:16" ht="13.5" thickBot="1">
      <c r="L2" s="338"/>
    </row>
    <row r="3" spans="1:16">
      <c r="A3" s="600"/>
      <c r="B3" s="1204"/>
      <c r="C3" s="598" t="s">
        <v>310</v>
      </c>
      <c r="D3" s="598"/>
      <c r="E3" s="599"/>
      <c r="F3" s="597" t="s">
        <v>311</v>
      </c>
      <c r="G3" s="161"/>
      <c r="H3" s="598" t="s">
        <v>312</v>
      </c>
      <c r="I3" s="599"/>
      <c r="L3" s="604"/>
      <c r="M3" s="610"/>
      <c r="N3" s="617" t="s">
        <v>313</v>
      </c>
      <c r="O3" s="611"/>
      <c r="P3" s="612"/>
    </row>
    <row r="4" spans="1:16">
      <c r="A4" s="489"/>
      <c r="B4" s="481" t="str">
        <f>Summary!C6</f>
        <v>31/03/2005</v>
      </c>
      <c r="C4" s="343"/>
      <c r="D4" s="590" t="str">
        <f>Summary!E6</f>
        <v>31/12/2004</v>
      </c>
      <c r="E4" s="591"/>
      <c r="F4" s="481" t="str">
        <f>Summary!O6</f>
        <v>31/03/2005</v>
      </c>
      <c r="G4" s="343"/>
      <c r="H4" s="590" t="str">
        <f>Summary!Q6</f>
        <v>31/12/2004</v>
      </c>
      <c r="I4" s="591"/>
      <c r="L4" s="569"/>
      <c r="M4" s="613" t="str">
        <f>Summary!C6</f>
        <v>31/03/2005</v>
      </c>
      <c r="N4" s="618"/>
      <c r="O4" s="571" t="str">
        <f>Summary!E6</f>
        <v>31/12/2004</v>
      </c>
      <c r="P4" s="614"/>
    </row>
    <row r="5" spans="1:16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L5" s="489"/>
      <c r="M5" s="345" t="s">
        <v>116</v>
      </c>
      <c r="N5" s="370" t="s">
        <v>22</v>
      </c>
      <c r="O5" s="592" t="s">
        <v>116</v>
      </c>
      <c r="P5" s="606" t="s">
        <v>22</v>
      </c>
    </row>
    <row r="6" spans="1:16">
      <c r="A6" s="490" t="s">
        <v>117</v>
      </c>
      <c r="B6" s="337"/>
      <c r="C6" s="349"/>
      <c r="D6" s="547"/>
      <c r="E6" s="548"/>
      <c r="F6" s="337"/>
      <c r="G6" s="349"/>
      <c r="H6" s="547"/>
      <c r="I6" s="548"/>
      <c r="L6" s="490" t="s">
        <v>117</v>
      </c>
      <c r="N6" s="366"/>
      <c r="O6" s="547"/>
      <c r="P6" s="607"/>
    </row>
    <row r="7" spans="1:16">
      <c r="A7" s="490" t="s">
        <v>204</v>
      </c>
      <c r="B7" s="337">
        <f>'WW gen'!B7</f>
        <v>219.3996429</v>
      </c>
      <c r="C7" s="366">
        <f t="shared" ref="C7:C12" si="0">B7/$B$13*100</f>
        <v>38.654803823378749</v>
      </c>
      <c r="D7" s="547">
        <v>300.75465349000001</v>
      </c>
      <c r="E7" s="573">
        <v>47.599883540285106</v>
      </c>
      <c r="F7" s="337">
        <f>WWtech!B7</f>
        <v>164.49153694</v>
      </c>
      <c r="G7" s="366">
        <f t="shared" ref="G7:G12" si="1">F7/$F$13*100</f>
        <v>74.650128485700691</v>
      </c>
      <c r="H7" s="547">
        <v>208.94880140999996</v>
      </c>
      <c r="I7" s="1082">
        <v>74.757586661666579</v>
      </c>
      <c r="L7" s="562" t="s">
        <v>119</v>
      </c>
      <c r="M7" s="337">
        <f>WWflex!B7</f>
        <v>858.79707432999999</v>
      </c>
      <c r="N7" s="366">
        <f>M7/$M$10*100</f>
        <v>32.976834610466454</v>
      </c>
      <c r="O7" s="547">
        <v>869.33159865999983</v>
      </c>
      <c r="P7" s="663">
        <v>38.925163054901986</v>
      </c>
    </row>
    <row r="8" spans="1:16">
      <c r="A8" s="601" t="s">
        <v>205</v>
      </c>
      <c r="B8" s="337">
        <f>'WW gen'!B8</f>
        <v>24.960294099999999</v>
      </c>
      <c r="C8" s="366">
        <f t="shared" si="0"/>
        <v>4.3976155068269618</v>
      </c>
      <c r="D8" s="547">
        <v>6.62848462</v>
      </c>
      <c r="E8" s="573">
        <v>1.0490780185752362</v>
      </c>
      <c r="F8" s="337">
        <f>WWtech!B8</f>
        <v>3.7047890299999997</v>
      </c>
      <c r="G8" s="366">
        <f t="shared" si="1"/>
        <v>1.6813204025371447</v>
      </c>
      <c r="H8" s="547">
        <v>9.2149999999999999</v>
      </c>
      <c r="I8" s="1082">
        <v>3.2969376059521562</v>
      </c>
      <c r="L8" s="562" t="s">
        <v>278</v>
      </c>
      <c r="M8" s="337">
        <f>WWflex!B8</f>
        <v>1745.4464331939998</v>
      </c>
      <c r="N8" s="366">
        <f>M8/$M$10*100</f>
        <v>67.023165389533531</v>
      </c>
      <c r="O8" s="547">
        <v>1364.00933156</v>
      </c>
      <c r="P8" s="663">
        <v>61.074836945098014</v>
      </c>
    </row>
    <row r="9" spans="1:16" ht="13.5" thickBot="1">
      <c r="A9" s="491" t="s">
        <v>314</v>
      </c>
      <c r="B9" s="337">
        <f>'WW gen'!B9</f>
        <v>5.6763000000000001E-2</v>
      </c>
      <c r="C9" s="366">
        <f t="shared" si="0"/>
        <v>1.0000757523687146E-2</v>
      </c>
      <c r="D9" s="547">
        <v>8.6496000000000003E-2</v>
      </c>
      <c r="E9" s="573">
        <v>1.368956216944253E-2</v>
      </c>
      <c r="F9" s="337">
        <f>WWtech!B9</f>
        <v>0</v>
      </c>
      <c r="G9" s="366">
        <f t="shared" si="1"/>
        <v>0</v>
      </c>
      <c r="H9" s="547">
        <v>0</v>
      </c>
      <c r="I9" s="1082">
        <v>0</v>
      </c>
      <c r="L9" s="563" t="s">
        <v>121</v>
      </c>
      <c r="M9" s="337">
        <f>WWflex!B9</f>
        <v>0</v>
      </c>
      <c r="N9" s="366">
        <f>M9/$M$10*100</f>
        <v>0</v>
      </c>
      <c r="O9" s="547">
        <v>0</v>
      </c>
      <c r="P9" s="663">
        <v>0</v>
      </c>
    </row>
    <row r="10" spans="1:16" ht="15.75" thickBot="1">
      <c r="A10" s="491" t="s">
        <v>315</v>
      </c>
      <c r="B10" s="337">
        <f>'WW gen'!B10</f>
        <v>0</v>
      </c>
      <c r="C10" s="366">
        <f t="shared" si="0"/>
        <v>0</v>
      </c>
      <c r="D10" s="547">
        <v>0</v>
      </c>
      <c r="E10" s="573">
        <v>0</v>
      </c>
      <c r="F10" s="337">
        <f>WWtech!B10</f>
        <v>0</v>
      </c>
      <c r="G10" s="366">
        <f t="shared" si="1"/>
        <v>0</v>
      </c>
      <c r="H10" s="547">
        <v>0</v>
      </c>
      <c r="I10" s="1082">
        <v>0</v>
      </c>
      <c r="L10" s="354" t="s">
        <v>123</v>
      </c>
      <c r="M10" s="355">
        <f>SUM(M7:M9)</f>
        <v>2604.2435075240001</v>
      </c>
      <c r="N10" s="365">
        <f>SUM(N7:N9)</f>
        <v>99.999999999999986</v>
      </c>
      <c r="O10" s="608">
        <v>2233.3409302199998</v>
      </c>
      <c r="P10" s="664">
        <v>100</v>
      </c>
    </row>
    <row r="11" spans="1:16">
      <c r="A11" s="602" t="s">
        <v>316</v>
      </c>
      <c r="B11" s="337">
        <f>'WW gen'!B11</f>
        <v>323.17030394</v>
      </c>
      <c r="C11" s="366">
        <f t="shared" si="0"/>
        <v>56.937579912270607</v>
      </c>
      <c r="D11" s="547">
        <v>324.36941910000002</v>
      </c>
      <c r="E11" s="573">
        <v>51.337348878970225</v>
      </c>
      <c r="F11" s="337">
        <f>WWtech!B11</f>
        <v>52.153645659999995</v>
      </c>
      <c r="G11" s="366">
        <f t="shared" si="1"/>
        <v>23.66855111176217</v>
      </c>
      <c r="H11" s="547">
        <v>61.338000000000001</v>
      </c>
      <c r="I11" s="1082">
        <v>21.945475732381254</v>
      </c>
      <c r="L11" s="564" t="s">
        <v>125</v>
      </c>
      <c r="N11" s="366"/>
      <c r="O11" s="547"/>
      <c r="P11" s="607"/>
    </row>
    <row r="12" spans="1:16" ht="13.5" thickBot="1">
      <c r="A12" s="603" t="s">
        <v>315</v>
      </c>
      <c r="B12" s="337">
        <f>'WW gen'!B12</f>
        <v>0</v>
      </c>
      <c r="C12" s="366">
        <f t="shared" si="0"/>
        <v>0</v>
      </c>
      <c r="D12" s="547">
        <v>0</v>
      </c>
      <c r="E12" s="573">
        <v>0</v>
      </c>
      <c r="F12" s="337">
        <f>WWtech!B12</f>
        <v>0</v>
      </c>
      <c r="G12" s="366">
        <f t="shared" si="1"/>
        <v>0</v>
      </c>
      <c r="H12" s="547">
        <v>0</v>
      </c>
      <c r="I12" s="1082">
        <v>0</v>
      </c>
      <c r="L12" s="491" t="s">
        <v>127</v>
      </c>
      <c r="M12" s="420">
        <f>WWflex!B12</f>
        <v>16.3</v>
      </c>
      <c r="N12" s="425">
        <f>M12/$M$27*100</f>
        <v>1.8980036713232431</v>
      </c>
      <c r="O12" s="577">
        <v>13.661999999999999</v>
      </c>
      <c r="P12" s="665">
        <v>1.5715522156400157</v>
      </c>
    </row>
    <row r="13" spans="1:16" ht="15.75" thickBot="1">
      <c r="A13" s="354" t="s">
        <v>123</v>
      </c>
      <c r="B13" s="356">
        <f>SUM(B7:B12)</f>
        <v>567.58700393999993</v>
      </c>
      <c r="C13" s="365">
        <f>SUM(C7:C12)</f>
        <v>100</v>
      </c>
      <c r="D13" s="549">
        <v>631.83905320999997</v>
      </c>
      <c r="E13" s="576">
        <v>100</v>
      </c>
      <c r="F13" s="356">
        <f>SUM(F7:F12)</f>
        <v>220.34997163</v>
      </c>
      <c r="G13" s="365">
        <f>SUM(G7:G12)</f>
        <v>100</v>
      </c>
      <c r="H13" s="549">
        <v>279.50180140999998</v>
      </c>
      <c r="I13" s="1083">
        <v>100</v>
      </c>
      <c r="J13" s="509"/>
      <c r="L13" s="491" t="s">
        <v>129</v>
      </c>
      <c r="M13" s="420">
        <f>WWflex!B13</f>
        <v>46.6554875</v>
      </c>
      <c r="N13" s="425">
        <f t="shared" ref="N13:N24" si="2">M13/$M$27*100</f>
        <v>5.4326556173236611</v>
      </c>
      <c r="O13" s="577">
        <v>41.916564999999999</v>
      </c>
      <c r="P13" s="665">
        <v>4.8217003804544527</v>
      </c>
    </row>
    <row r="14" spans="1:16">
      <c r="A14" s="490" t="s">
        <v>209</v>
      </c>
      <c r="B14" s="337"/>
      <c r="C14" s="366"/>
      <c r="D14" s="547"/>
      <c r="E14" s="573"/>
      <c r="F14" s="337"/>
      <c r="G14" s="366"/>
      <c r="H14" s="547"/>
      <c r="I14" s="1082"/>
      <c r="L14" s="491" t="s">
        <v>130</v>
      </c>
      <c r="M14" s="420">
        <f>WWflex!B14</f>
        <v>30.040599999999998</v>
      </c>
      <c r="N14" s="425">
        <f t="shared" si="2"/>
        <v>3.4979858336658287</v>
      </c>
      <c r="O14" s="577">
        <v>28.568369999999998</v>
      </c>
      <c r="P14" s="665">
        <v>3.2862454377634132</v>
      </c>
    </row>
    <row r="15" spans="1:16">
      <c r="A15" s="489" t="s">
        <v>137</v>
      </c>
      <c r="B15" s="337">
        <f>'WW gen'!B15</f>
        <v>0</v>
      </c>
      <c r="C15" s="366">
        <f t="shared" ref="C15:C21" si="3">B15/$B$73*100</f>
        <v>0</v>
      </c>
      <c r="D15" s="547">
        <v>0</v>
      </c>
      <c r="E15" s="573">
        <v>0</v>
      </c>
      <c r="F15" s="337"/>
      <c r="G15" s="366"/>
      <c r="H15" s="547"/>
      <c r="I15" s="1082"/>
      <c r="L15" s="491" t="s">
        <v>284</v>
      </c>
      <c r="M15" s="420">
        <f>WWflex!B15</f>
        <v>20.100000000000001</v>
      </c>
      <c r="N15" s="425">
        <f t="shared" si="2"/>
        <v>2.3404830548219135</v>
      </c>
      <c r="O15" s="577">
        <v>19.944000000000003</v>
      </c>
      <c r="P15" s="665">
        <v>2.2941763569553855</v>
      </c>
    </row>
    <row r="16" spans="1:16">
      <c r="A16" s="489" t="s">
        <v>139</v>
      </c>
      <c r="B16" s="337">
        <f>'WW gen'!B16</f>
        <v>3.8597999999999999</v>
      </c>
      <c r="C16" s="366">
        <f t="shared" si="3"/>
        <v>1.7593625190373978</v>
      </c>
      <c r="D16" s="547">
        <v>2.4568720000000002</v>
      </c>
      <c r="E16" s="573">
        <v>0.81666753506460277</v>
      </c>
      <c r="F16" s="337"/>
      <c r="G16" s="366"/>
      <c r="H16" s="547"/>
      <c r="I16" s="1082"/>
      <c r="L16" s="491" t="s">
        <v>285</v>
      </c>
      <c r="M16" s="420">
        <f>WWflex!B16</f>
        <v>28.8</v>
      </c>
      <c r="N16" s="425">
        <f t="shared" si="2"/>
        <v>3.353527959147816</v>
      </c>
      <c r="O16" s="577">
        <v>44.919283400000005</v>
      </c>
      <c r="P16" s="665">
        <v>5.1671057936050202</v>
      </c>
    </row>
    <row r="17" spans="1:16">
      <c r="A17" s="489" t="s">
        <v>141</v>
      </c>
      <c r="B17" s="337">
        <f>'WW gen'!B17</f>
        <v>11.033999999999999</v>
      </c>
      <c r="C17" s="366">
        <f t="shared" si="3"/>
        <v>5.0294849564896227</v>
      </c>
      <c r="D17" s="547">
        <v>5.4740000000000002</v>
      </c>
      <c r="E17" s="573">
        <v>1.8195649130046807</v>
      </c>
      <c r="F17" s="337"/>
      <c r="G17" s="366"/>
      <c r="H17" s="547"/>
      <c r="I17" s="1082"/>
      <c r="L17" s="491" t="s">
        <v>136</v>
      </c>
      <c r="M17" s="420">
        <f>WWflex!B17</f>
        <v>226.11853645000002</v>
      </c>
      <c r="N17" s="425">
        <f t="shared" si="2"/>
        <v>26.32968173842568</v>
      </c>
      <c r="O17" s="577">
        <v>261.97653990000003</v>
      </c>
      <c r="P17" s="665">
        <v>30.135398311048899</v>
      </c>
    </row>
    <row r="18" spans="1:16">
      <c r="A18" s="489" t="s">
        <v>143</v>
      </c>
      <c r="B18" s="337">
        <f>'WW gen'!B18</f>
        <v>0</v>
      </c>
      <c r="C18" s="366">
        <f t="shared" si="3"/>
        <v>0</v>
      </c>
      <c r="D18" s="547">
        <v>0</v>
      </c>
      <c r="E18" s="573">
        <v>0</v>
      </c>
      <c r="F18" s="337"/>
      <c r="G18" s="366"/>
      <c r="H18" s="547"/>
      <c r="I18" s="1082"/>
      <c r="L18" s="491" t="s">
        <v>138</v>
      </c>
      <c r="M18" s="420">
        <f>WWflex!B18</f>
        <v>47.350424000000004</v>
      </c>
      <c r="N18" s="425">
        <f t="shared" si="2"/>
        <v>5.5135753736633255</v>
      </c>
      <c r="O18" s="577">
        <v>41.800098999999996</v>
      </c>
      <c r="P18" s="665">
        <v>4.8083031911449279</v>
      </c>
    </row>
    <row r="19" spans="1:16">
      <c r="A19" s="489" t="s">
        <v>145</v>
      </c>
      <c r="B19" s="337">
        <f>'WW gen'!B19</f>
        <v>5.625</v>
      </c>
      <c r="C19" s="366">
        <f t="shared" si="3"/>
        <v>2.563970715991855</v>
      </c>
      <c r="D19" s="547">
        <v>4.4619999999999997</v>
      </c>
      <c r="E19" s="573">
        <v>1.4831747610206221</v>
      </c>
      <c r="F19" s="337"/>
      <c r="G19" s="366"/>
      <c r="H19" s="547"/>
      <c r="I19" s="1082"/>
      <c r="L19" s="491" t="s">
        <v>140</v>
      </c>
      <c r="M19" s="420">
        <f>WWflex!B19</f>
        <v>0</v>
      </c>
      <c r="N19" s="425">
        <f t="shared" si="2"/>
        <v>0</v>
      </c>
      <c r="O19" s="577">
        <v>0</v>
      </c>
      <c r="P19" s="665">
        <v>0</v>
      </c>
    </row>
    <row r="20" spans="1:16">
      <c r="A20" s="489" t="s">
        <v>147</v>
      </c>
      <c r="B20" s="337">
        <f>'WW gen'!B20</f>
        <v>50.541249999999998</v>
      </c>
      <c r="C20" s="366">
        <f t="shared" si="3"/>
        <v>23.037561768821931</v>
      </c>
      <c r="D20" s="547">
        <v>36.338760000000001</v>
      </c>
      <c r="E20" s="573">
        <v>12.079052370861888</v>
      </c>
      <c r="F20" s="337"/>
      <c r="G20" s="366"/>
      <c r="H20" s="547"/>
      <c r="I20" s="1082"/>
      <c r="L20" s="491" t="s">
        <v>142</v>
      </c>
      <c r="M20" s="420">
        <f>WWflex!B20</f>
        <v>215.49768637999998</v>
      </c>
      <c r="N20" s="425">
        <f t="shared" si="2"/>
        <v>25.092969319687409</v>
      </c>
      <c r="O20" s="577">
        <v>233.71379436000001</v>
      </c>
      <c r="P20" s="665">
        <v>26.884309131319938</v>
      </c>
    </row>
    <row r="21" spans="1:16" ht="13.5" thickBot="1">
      <c r="A21" s="489" t="s">
        <v>210</v>
      </c>
      <c r="B21" s="337">
        <f>'WW gen'!B21</f>
        <v>6.6837999999999997</v>
      </c>
      <c r="C21" s="366">
        <f t="shared" si="3"/>
        <v>3.0465897727193534</v>
      </c>
      <c r="D21" s="547">
        <v>5.5659999999999998</v>
      </c>
      <c r="E21" s="573">
        <v>1.8501458359123222</v>
      </c>
      <c r="F21" s="337"/>
      <c r="G21" s="366"/>
      <c r="H21" s="547"/>
      <c r="I21" s="1082"/>
      <c r="L21" s="491" t="s">
        <v>144</v>
      </c>
      <c r="M21" s="420">
        <f>WWflex!B21</f>
        <v>4.9614120000000002</v>
      </c>
      <c r="N21" s="425">
        <f t="shared" si="2"/>
        <v>0.57771645343234324</v>
      </c>
      <c r="O21" s="577">
        <v>5.951765</v>
      </c>
      <c r="P21" s="665">
        <v>0.68463691060742926</v>
      </c>
    </row>
    <row r="22" spans="1:16" ht="13.5" thickBot="1">
      <c r="A22" s="357" t="s">
        <v>211</v>
      </c>
      <c r="B22" s="356">
        <f>SUM(B15:B21)</f>
        <v>77.743849999999995</v>
      </c>
      <c r="C22" s="365">
        <f>B22/B73*100</f>
        <v>35.43696973306016</v>
      </c>
      <c r="D22" s="549">
        <v>54.297632000000007</v>
      </c>
      <c r="E22" s="576">
        <v>18.048605415864117</v>
      </c>
      <c r="F22" s="356"/>
      <c r="G22" s="365"/>
      <c r="H22" s="549"/>
      <c r="I22" s="1083"/>
      <c r="L22" s="491" t="s">
        <v>146</v>
      </c>
      <c r="M22" s="420">
        <f>WWflex!B22</f>
        <v>0</v>
      </c>
      <c r="N22" s="425">
        <f t="shared" si="2"/>
        <v>0</v>
      </c>
      <c r="O22" s="577">
        <v>0</v>
      </c>
      <c r="P22" s="665">
        <v>0</v>
      </c>
    </row>
    <row r="23" spans="1:16">
      <c r="A23" s="489" t="s">
        <v>212</v>
      </c>
      <c r="B23" s="337">
        <f>'WW gen'!B23</f>
        <v>11.275929999999999</v>
      </c>
      <c r="C23" s="366">
        <f>B23/$B$73*100</f>
        <v>5.1397607672131622</v>
      </c>
      <c r="D23" s="547">
        <v>3.691935</v>
      </c>
      <c r="E23" s="573">
        <v>1.2272041262502622</v>
      </c>
      <c r="F23" s="337"/>
      <c r="G23" s="366"/>
      <c r="H23" s="547"/>
      <c r="I23" s="1082"/>
      <c r="L23" s="491" t="s">
        <v>148</v>
      </c>
      <c r="M23" s="420">
        <f>WWflex!B23</f>
        <v>0</v>
      </c>
      <c r="N23" s="425">
        <f t="shared" si="2"/>
        <v>0</v>
      </c>
      <c r="O23" s="577">
        <v>0</v>
      </c>
      <c r="P23" s="665">
        <v>0</v>
      </c>
    </row>
    <row r="24" spans="1:16" ht="13.5" thickBot="1">
      <c r="A24" s="489" t="s">
        <v>213</v>
      </c>
      <c r="B24" s="337">
        <f>'WW gen'!B24</f>
        <v>4.5</v>
      </c>
      <c r="C24" s="366">
        <f>B24/$B$73*100</f>
        <v>2.0511765727934841</v>
      </c>
      <c r="D24" s="547">
        <v>3.3975</v>
      </c>
      <c r="E24" s="573">
        <v>1.1293335388990504</v>
      </c>
      <c r="F24" s="337"/>
      <c r="G24" s="366"/>
      <c r="H24" s="547"/>
      <c r="I24" s="1082"/>
      <c r="L24" s="1304" t="s">
        <v>150</v>
      </c>
      <c r="M24" s="420">
        <f>WWflex!B24</f>
        <v>7.0182500000000001</v>
      </c>
      <c r="N24" s="425">
        <f t="shared" si="2"/>
        <v>0.81721866664198461</v>
      </c>
      <c r="O24" s="577">
        <v>2.8125150000000003</v>
      </c>
      <c r="P24" s="665">
        <v>0.32352614403240954</v>
      </c>
    </row>
    <row r="25" spans="1:16" ht="13.5" thickBot="1">
      <c r="A25" s="489" t="s">
        <v>214</v>
      </c>
      <c r="B25" s="337">
        <f>'WW gen'!B25</f>
        <v>5.4875000000000007</v>
      </c>
      <c r="C25" s="366">
        <f>B25/$B$73*100</f>
        <v>2.5012958762676103</v>
      </c>
      <c r="D25" s="547">
        <v>3.0710000000000002</v>
      </c>
      <c r="E25" s="573">
        <v>1.0208045027105177</v>
      </c>
      <c r="F25" s="337"/>
      <c r="G25" s="366"/>
      <c r="H25" s="547"/>
      <c r="I25" s="1082"/>
      <c r="L25" s="362" t="s">
        <v>152</v>
      </c>
      <c r="M25" s="355">
        <f>SUM(M12:M24)</f>
        <v>642.84239633000004</v>
      </c>
      <c r="N25" s="365">
        <f>SUM(N12:N24)</f>
        <v>74.853817688133205</v>
      </c>
      <c r="O25" s="608">
        <v>695.26493166</v>
      </c>
      <c r="P25" s="666">
        <v>79.976953872571897</v>
      </c>
    </row>
    <row r="26" spans="1:16" ht="13.5" thickBot="1">
      <c r="A26" s="489" t="s">
        <v>215</v>
      </c>
      <c r="B26" s="337">
        <f>'WW gen'!B26</f>
        <v>10.486599999999999</v>
      </c>
      <c r="C26" s="366">
        <f>B26/$B$73*100</f>
        <v>4.7799707218347001</v>
      </c>
      <c r="D26" s="547">
        <v>11.83</v>
      </c>
      <c r="E26" s="573">
        <v>3.9323078043195783</v>
      </c>
      <c r="F26" s="337"/>
      <c r="G26" s="366"/>
      <c r="H26" s="547"/>
      <c r="I26" s="1082"/>
      <c r="L26" s="362" t="s">
        <v>154</v>
      </c>
      <c r="M26" s="355">
        <f>WWflex!B26</f>
        <v>215.954678</v>
      </c>
      <c r="N26" s="365">
        <f>M26/$M$27*100</f>
        <v>25.146182311866795</v>
      </c>
      <c r="O26" s="608">
        <v>174.066667</v>
      </c>
      <c r="P26" s="666">
        <v>20.023046127428106</v>
      </c>
    </row>
    <row r="27" spans="1:16" ht="13.5" thickBot="1">
      <c r="A27" s="357" t="s">
        <v>216</v>
      </c>
      <c r="B27" s="356">
        <f>SUM(B23:B26)</f>
        <v>31.750029999999999</v>
      </c>
      <c r="C27" s="365">
        <f>SUM(C23:C26)</f>
        <v>14.472203938108958</v>
      </c>
      <c r="D27" s="549">
        <v>21.990434999999998</v>
      </c>
      <c r="E27" s="576">
        <v>7.3096499721794093</v>
      </c>
      <c r="F27" s="356"/>
      <c r="G27" s="365"/>
      <c r="H27" s="549"/>
      <c r="I27" s="1083"/>
      <c r="L27" s="362" t="s">
        <v>156</v>
      </c>
      <c r="M27" s="355">
        <f>SUM(M25:M26)</f>
        <v>858.79707432999999</v>
      </c>
      <c r="N27" s="365">
        <f>SUM(N25:N26)</f>
        <v>100</v>
      </c>
      <c r="O27" s="608">
        <v>869.33159866000005</v>
      </c>
      <c r="P27" s="666">
        <v>100</v>
      </c>
    </row>
    <row r="28" spans="1:16">
      <c r="A28" s="600" t="s">
        <v>217</v>
      </c>
      <c r="B28" s="337">
        <f>'WW gen'!B28</f>
        <v>0</v>
      </c>
      <c r="C28" s="366">
        <f>B28/$B$73*100</f>
        <v>0</v>
      </c>
      <c r="D28" s="547">
        <v>0</v>
      </c>
      <c r="E28" s="573">
        <v>0</v>
      </c>
      <c r="F28" s="337">
        <f>WWtech!B15</f>
        <v>0</v>
      </c>
      <c r="G28" s="366">
        <f>F28/$F$73*100</f>
        <v>0</v>
      </c>
      <c r="H28" s="547">
        <v>0</v>
      </c>
      <c r="I28" s="1082">
        <v>0</v>
      </c>
      <c r="L28" s="490" t="s">
        <v>317</v>
      </c>
      <c r="N28" s="366"/>
      <c r="O28" s="547"/>
      <c r="P28" s="665"/>
    </row>
    <row r="29" spans="1:16">
      <c r="A29" s="489" t="s">
        <v>218</v>
      </c>
      <c r="B29" s="337">
        <f>'WW gen'!B29</f>
        <v>0</v>
      </c>
      <c r="C29" s="366">
        <f>B29/$B$73*100</f>
        <v>0</v>
      </c>
      <c r="D29" s="547">
        <v>0</v>
      </c>
      <c r="E29" s="573">
        <v>0</v>
      </c>
      <c r="F29" s="337">
        <f>WWtech!B16</f>
        <v>0</v>
      </c>
      <c r="G29" s="366">
        <f>F29/$F$73*100</f>
        <v>0</v>
      </c>
      <c r="H29" s="547">
        <v>0</v>
      </c>
      <c r="I29" s="1082">
        <v>0</v>
      </c>
      <c r="L29" s="491" t="s">
        <v>318</v>
      </c>
      <c r="M29" s="420">
        <f>WWflex!B29</f>
        <v>0</v>
      </c>
      <c r="N29" s="425">
        <f>M29/$M$41*100</f>
        <v>0</v>
      </c>
      <c r="O29" s="577">
        <v>1.1000000000000001</v>
      </c>
      <c r="P29" s="665">
        <v>0.30618889012820794</v>
      </c>
    </row>
    <row r="30" spans="1:16">
      <c r="A30" s="489" t="s">
        <v>219</v>
      </c>
      <c r="B30" s="337">
        <f>'WW gen'!B30</f>
        <v>11.565999999999999</v>
      </c>
      <c r="C30" s="366">
        <f>B30/$B$73*100</f>
        <v>5.271979609095431</v>
      </c>
      <c r="D30" s="547">
        <v>10.63</v>
      </c>
      <c r="E30" s="573">
        <v>3.5334262011764261</v>
      </c>
      <c r="F30" s="337">
        <f>WWtech!B17</f>
        <v>0</v>
      </c>
      <c r="G30" s="366">
        <f>F30/$F$73*100</f>
        <v>0</v>
      </c>
      <c r="H30" s="547">
        <v>0</v>
      </c>
      <c r="I30" s="1082">
        <v>0</v>
      </c>
      <c r="L30" s="491" t="s">
        <v>319</v>
      </c>
      <c r="M30" s="420">
        <f>WWflex!B30</f>
        <v>0</v>
      </c>
      <c r="N30" s="425">
        <f t="shared" ref="N30:N35" si="4">M30/$M$41*100</f>
        <v>0</v>
      </c>
      <c r="O30" s="577">
        <v>0</v>
      </c>
      <c r="P30" s="665">
        <v>0</v>
      </c>
    </row>
    <row r="31" spans="1:16" ht="13.5" thickBot="1">
      <c r="A31" s="489" t="s">
        <v>220</v>
      </c>
      <c r="B31" s="337">
        <f>'WW gen'!B31</f>
        <v>0</v>
      </c>
      <c r="C31" s="366">
        <f>B31/$B$73*100</f>
        <v>0</v>
      </c>
      <c r="D31" s="547">
        <v>3.5397599999999998</v>
      </c>
      <c r="E31" s="573">
        <v>1.1766209529516711</v>
      </c>
      <c r="F31" s="337">
        <f>WWtech!B18</f>
        <v>1.5079</v>
      </c>
      <c r="G31" s="366">
        <f>F31/$F$73*100</f>
        <v>0.91670927527304957</v>
      </c>
      <c r="H31" s="547">
        <v>1.59375</v>
      </c>
      <c r="I31" s="1082">
        <v>0.76287444354727663</v>
      </c>
      <c r="L31" s="491" t="s">
        <v>320</v>
      </c>
      <c r="M31" s="420">
        <f>WWflex!B31</f>
        <v>0</v>
      </c>
      <c r="N31" s="425">
        <f t="shared" si="4"/>
        <v>0</v>
      </c>
      <c r="O31" s="577">
        <v>0</v>
      </c>
      <c r="P31" s="665">
        <v>0</v>
      </c>
    </row>
    <row r="32" spans="1:16" ht="13.5" thickBot="1">
      <c r="A32" s="357" t="s">
        <v>221</v>
      </c>
      <c r="B32" s="356">
        <f>SUM(B28:B31)</f>
        <v>11.565999999999999</v>
      </c>
      <c r="C32" s="365">
        <f>SUM(C28:C31)</f>
        <v>5.271979609095431</v>
      </c>
      <c r="D32" s="549">
        <v>14.16976</v>
      </c>
      <c r="E32" s="576">
        <v>4.7100471541280973</v>
      </c>
      <c r="F32" s="356">
        <f>SUM(F28:F31)</f>
        <v>1.5079</v>
      </c>
      <c r="G32" s="365">
        <f>F32/F73*100</f>
        <v>0.91670927527304957</v>
      </c>
      <c r="H32" s="549">
        <v>1.59375</v>
      </c>
      <c r="I32" s="1083">
        <v>0.76287444354727663</v>
      </c>
      <c r="L32" s="491" t="s">
        <v>321</v>
      </c>
      <c r="M32" s="420">
        <f>WWflex!B32</f>
        <v>0</v>
      </c>
      <c r="N32" s="425">
        <f t="shared" si="4"/>
        <v>0</v>
      </c>
      <c r="O32" s="577">
        <v>0</v>
      </c>
      <c r="P32" s="665">
        <v>0</v>
      </c>
    </row>
    <row r="33" spans="1:16">
      <c r="A33" s="489" t="s">
        <v>222</v>
      </c>
      <c r="B33" s="337">
        <f>'WW gen'!B33</f>
        <v>14.897</v>
      </c>
      <c r="C33" s="366">
        <f>B33/$B$73*100</f>
        <v>6.7903060899787855</v>
      </c>
      <c r="D33" s="547">
        <v>12.57</v>
      </c>
      <c r="E33" s="573">
        <v>4.178284792924523</v>
      </c>
      <c r="F33" s="337">
        <f>WWtech!B20</f>
        <v>0</v>
      </c>
      <c r="G33" s="366">
        <f>F33/$F$73*100</f>
        <v>0</v>
      </c>
      <c r="H33" s="547">
        <v>0</v>
      </c>
      <c r="I33" s="1082">
        <v>0</v>
      </c>
      <c r="L33" s="491" t="s">
        <v>322</v>
      </c>
      <c r="M33" s="420">
        <f>WWflex!B33</f>
        <v>19.690413189999997</v>
      </c>
      <c r="N33" s="425">
        <f t="shared" si="4"/>
        <v>6.3502214572894413</v>
      </c>
      <c r="O33" s="577">
        <v>69.220132160000006</v>
      </c>
      <c r="P33" s="665">
        <v>19.267668582362067</v>
      </c>
    </row>
    <row r="34" spans="1:16" ht="13.5" thickBot="1">
      <c r="A34" s="489" t="s">
        <v>223</v>
      </c>
      <c r="B34" s="337">
        <f>'WW gen'!B34</f>
        <v>0</v>
      </c>
      <c r="C34" s="366">
        <f>B34/$B$73*100</f>
        <v>0</v>
      </c>
      <c r="D34" s="547">
        <v>0</v>
      </c>
      <c r="E34" s="573">
        <v>0</v>
      </c>
      <c r="F34" s="337">
        <f>WWtech!B21</f>
        <v>0</v>
      </c>
      <c r="G34" s="366">
        <f>F34/$F$73*100</f>
        <v>0</v>
      </c>
      <c r="H34" s="547">
        <v>0</v>
      </c>
      <c r="I34" s="1082">
        <v>0</v>
      </c>
      <c r="L34" s="491" t="s">
        <v>323</v>
      </c>
      <c r="M34" s="420">
        <f>WWflex!B34</f>
        <v>0</v>
      </c>
      <c r="N34" s="425">
        <f t="shared" si="4"/>
        <v>0</v>
      </c>
      <c r="O34" s="577">
        <v>0</v>
      </c>
      <c r="P34" s="665">
        <v>0</v>
      </c>
    </row>
    <row r="35" spans="1:16" ht="13.5" thickBot="1">
      <c r="A35" s="357" t="s">
        <v>224</v>
      </c>
      <c r="B35" s="356">
        <f t="shared" ref="B35:G35" si="5">SUM(B33:B34)</f>
        <v>14.897</v>
      </c>
      <c r="C35" s="365">
        <f t="shared" si="5"/>
        <v>6.7903060899787855</v>
      </c>
      <c r="D35" s="1306">
        <v>12.57</v>
      </c>
      <c r="E35" s="1305">
        <v>4.178284792924523</v>
      </c>
      <c r="F35" s="356">
        <f t="shared" si="5"/>
        <v>0</v>
      </c>
      <c r="G35" s="365">
        <f t="shared" si="5"/>
        <v>0</v>
      </c>
      <c r="H35" s="549">
        <v>0</v>
      </c>
      <c r="I35" s="1083">
        <v>0</v>
      </c>
      <c r="L35" s="491" t="s">
        <v>324</v>
      </c>
      <c r="M35" s="420">
        <f>WWflex!B35</f>
        <v>0</v>
      </c>
      <c r="N35" s="425">
        <f t="shared" si="4"/>
        <v>0</v>
      </c>
      <c r="O35" s="577">
        <v>0</v>
      </c>
      <c r="P35" s="665">
        <v>0</v>
      </c>
    </row>
    <row r="36" spans="1:16" ht="13.5" thickBot="1">
      <c r="A36" s="489" t="s">
        <v>225</v>
      </c>
      <c r="B36" s="337">
        <f>'WW gen'!B36</f>
        <v>8.3053500000000007</v>
      </c>
      <c r="C36" s="366">
        <f t="shared" ref="C36:C41" si="6">B36/$B$73*100</f>
        <v>3.7857198553000813</v>
      </c>
      <c r="D36" s="547">
        <v>9.3541000000000007</v>
      </c>
      <c r="E36" s="573">
        <v>3.1093153366344692</v>
      </c>
      <c r="F36" s="337">
        <f>WWtech!B23</f>
        <v>0</v>
      </c>
      <c r="G36" s="366">
        <f t="shared" ref="G36:G41" si="7">F36/$F$73*100</f>
        <v>0</v>
      </c>
      <c r="H36" s="547">
        <v>0</v>
      </c>
      <c r="I36" s="573">
        <v>0</v>
      </c>
      <c r="L36" s="362" t="s">
        <v>293</v>
      </c>
      <c r="M36" s="355">
        <f>SUM(M29:M35)</f>
        <v>19.690413189999997</v>
      </c>
      <c r="N36" s="426">
        <f>SUM(N29:N35)</f>
        <v>6.3502214572894413</v>
      </c>
      <c r="O36" s="608">
        <v>70.32013216</v>
      </c>
      <c r="P36" s="666">
        <v>19.573857472490275</v>
      </c>
    </row>
    <row r="37" spans="1:16">
      <c r="A37" s="489" t="s">
        <v>226</v>
      </c>
      <c r="B37" s="337">
        <f>'WW gen'!B37</f>
        <v>0</v>
      </c>
      <c r="C37" s="366">
        <f t="shared" si="6"/>
        <v>0</v>
      </c>
      <c r="D37" s="547">
        <v>0</v>
      </c>
      <c r="E37" s="573">
        <v>0</v>
      </c>
      <c r="F37" s="337">
        <f>WWtech!B24</f>
        <v>0</v>
      </c>
      <c r="G37" s="366">
        <f t="shared" si="7"/>
        <v>0</v>
      </c>
      <c r="H37" s="547">
        <v>0</v>
      </c>
      <c r="I37" s="573">
        <v>0</v>
      </c>
      <c r="L37" s="491" t="s">
        <v>325</v>
      </c>
      <c r="M37" s="420">
        <f>WWflex!B37</f>
        <v>185.76725300000001</v>
      </c>
      <c r="N37" s="425">
        <f>M37/$M$41*100</f>
        <v>59.910535379797011</v>
      </c>
      <c r="O37" s="577">
        <v>22.791702999999998</v>
      </c>
      <c r="P37" s="665">
        <v>6.3441511324561333</v>
      </c>
    </row>
    <row r="38" spans="1:16">
      <c r="A38" s="489" t="s">
        <v>227</v>
      </c>
      <c r="B38" s="337">
        <f>'WW gen'!B38</f>
        <v>0</v>
      </c>
      <c r="C38" s="366">
        <f t="shared" si="6"/>
        <v>0</v>
      </c>
      <c r="D38" s="547">
        <v>0</v>
      </c>
      <c r="E38" s="573">
        <v>0</v>
      </c>
      <c r="F38" s="337">
        <f>WWtech!B25</f>
        <v>0</v>
      </c>
      <c r="G38" s="366">
        <f t="shared" si="7"/>
        <v>0</v>
      </c>
      <c r="H38" s="547">
        <v>0</v>
      </c>
      <c r="I38" s="573">
        <v>0</v>
      </c>
      <c r="L38" s="491" t="s">
        <v>326</v>
      </c>
      <c r="M38" s="420">
        <f>WWflex!B38</f>
        <v>104.61676700000001</v>
      </c>
      <c r="N38" s="425">
        <f>M38/$M$41*100</f>
        <v>33.739243162913546</v>
      </c>
      <c r="O38" s="577">
        <v>266.14352500000001</v>
      </c>
      <c r="P38" s="665">
        <v>74.081991395053592</v>
      </c>
    </row>
    <row r="39" spans="1:16" ht="13.5" thickBot="1">
      <c r="A39" s="489" t="s">
        <v>228</v>
      </c>
      <c r="B39" s="337">
        <f>'WW gen'!B39</f>
        <v>0</v>
      </c>
      <c r="C39" s="366">
        <f t="shared" si="6"/>
        <v>0</v>
      </c>
      <c r="D39" s="547">
        <v>0</v>
      </c>
      <c r="E39" s="573">
        <v>0</v>
      </c>
      <c r="F39" s="337">
        <f>WWtech!B26</f>
        <v>0</v>
      </c>
      <c r="G39" s="366">
        <f t="shared" si="7"/>
        <v>0</v>
      </c>
      <c r="H39" s="547">
        <v>0</v>
      </c>
      <c r="I39" s="573">
        <v>0</v>
      </c>
      <c r="L39" s="491" t="s">
        <v>327</v>
      </c>
      <c r="M39" s="420">
        <f>WWflex!B39</f>
        <v>0</v>
      </c>
      <c r="N39" s="425">
        <f>M39/$M$41*100</f>
        <v>0</v>
      </c>
      <c r="O39" s="577">
        <v>0</v>
      </c>
      <c r="P39" s="665">
        <v>0</v>
      </c>
    </row>
    <row r="40" spans="1:16" ht="13.5" thickBot="1">
      <c r="A40" s="489" t="s">
        <v>229</v>
      </c>
      <c r="B40" s="337">
        <f>'WW gen'!B40</f>
        <v>0</v>
      </c>
      <c r="C40" s="366">
        <f t="shared" si="6"/>
        <v>0</v>
      </c>
      <c r="D40" s="547">
        <v>0</v>
      </c>
      <c r="E40" s="573">
        <v>0</v>
      </c>
      <c r="F40" s="337">
        <f>WWtech!B27</f>
        <v>0</v>
      </c>
      <c r="G40" s="366">
        <f t="shared" si="7"/>
        <v>0</v>
      </c>
      <c r="H40" s="547">
        <v>0</v>
      </c>
      <c r="I40" s="573">
        <v>0</v>
      </c>
      <c r="L40" s="362" t="s">
        <v>294</v>
      </c>
      <c r="M40" s="355">
        <f>SUM(M37:M39)</f>
        <v>290.38402000000002</v>
      </c>
      <c r="N40" s="426">
        <f>SUM(N37:N39)</f>
        <v>93.64977854271055</v>
      </c>
      <c r="O40" s="608">
        <v>288.935228</v>
      </c>
      <c r="P40" s="666">
        <v>80.426142527509725</v>
      </c>
    </row>
    <row r="41" spans="1:16" ht="13.5" thickBot="1">
      <c r="A41" s="489" t="s">
        <v>230</v>
      </c>
      <c r="B41" s="337">
        <f>'WW gen'!B41</f>
        <v>0</v>
      </c>
      <c r="C41" s="366">
        <f t="shared" si="6"/>
        <v>0</v>
      </c>
      <c r="D41" s="547">
        <v>0</v>
      </c>
      <c r="E41" s="573">
        <v>0</v>
      </c>
      <c r="F41" s="337">
        <f>WWtech!B28</f>
        <v>0</v>
      </c>
      <c r="G41" s="366">
        <f t="shared" si="7"/>
        <v>0</v>
      </c>
      <c r="H41" s="547">
        <v>0</v>
      </c>
      <c r="I41" s="573">
        <v>0</v>
      </c>
      <c r="L41" s="362" t="s">
        <v>328</v>
      </c>
      <c r="M41" s="355">
        <f>M36+M40</f>
        <v>310.07443319000004</v>
      </c>
      <c r="N41" s="426">
        <f>N36+N40</f>
        <v>99.999999999999986</v>
      </c>
      <c r="O41" s="608">
        <v>359.25536016000001</v>
      </c>
      <c r="P41" s="666">
        <v>100</v>
      </c>
    </row>
    <row r="42" spans="1:16" ht="13.5" thickBot="1">
      <c r="A42" s="357" t="s">
        <v>231</v>
      </c>
      <c r="B42" s="356">
        <f>SUM(B36:B41)</f>
        <v>8.3053500000000007</v>
      </c>
      <c r="C42" s="365">
        <f>SUM(C36:C41)</f>
        <v>3.7857198553000813</v>
      </c>
      <c r="D42" s="549">
        <v>9.3541000000000007</v>
      </c>
      <c r="E42" s="576">
        <v>3.1093153366344692</v>
      </c>
      <c r="F42" s="356">
        <f>SUM(F36:F41)</f>
        <v>0</v>
      </c>
      <c r="G42" s="365">
        <f>F42/F73*100</f>
        <v>0</v>
      </c>
      <c r="H42" s="549">
        <v>0</v>
      </c>
      <c r="I42" s="1083">
        <v>0</v>
      </c>
      <c r="P42" s="470"/>
    </row>
    <row r="43" spans="1:16">
      <c r="A43" s="489" t="s">
        <v>232</v>
      </c>
      <c r="B43" s="337">
        <f>'WW gen'!B43</f>
        <v>2.5649999999999999</v>
      </c>
      <c r="C43" s="366">
        <f>B43/$B$73*100</f>
        <v>1.169170646492286</v>
      </c>
      <c r="D43" s="547">
        <v>2.2949999999999999</v>
      </c>
      <c r="E43" s="573">
        <v>0.76286106601127912</v>
      </c>
      <c r="F43" s="337">
        <f>WWtech!B30</f>
        <v>0</v>
      </c>
      <c r="G43" s="366">
        <f>F43/$F$73*100</f>
        <v>0</v>
      </c>
      <c r="H43" s="547">
        <v>0</v>
      </c>
      <c r="I43" s="573">
        <v>0</v>
      </c>
      <c r="L43" s="411" t="s">
        <v>181</v>
      </c>
      <c r="M43" s="411">
        <f>WWflex!B43</f>
        <v>2315</v>
      </c>
      <c r="N43" s="372"/>
      <c r="O43" s="615">
        <v>2293</v>
      </c>
      <c r="P43" s="999"/>
    </row>
    <row r="44" spans="1:16" ht="13.5" thickBot="1">
      <c r="A44" s="489" t="s">
        <v>233</v>
      </c>
      <c r="B44" s="337">
        <f>'WW gen'!B44</f>
        <v>0.43351921000000004</v>
      </c>
      <c r="C44" s="366">
        <f>B44/$B$73*100</f>
        <v>0.19760543275731973</v>
      </c>
      <c r="D44" s="547">
        <v>13.700511200000001</v>
      </c>
      <c r="E44" s="573">
        <v>4.5540682261139303</v>
      </c>
      <c r="F44" s="337">
        <f>WWtech!B31</f>
        <v>0</v>
      </c>
      <c r="G44" s="366">
        <f>F44/$F$73*100</f>
        <v>0</v>
      </c>
      <c r="H44" s="547">
        <v>0</v>
      </c>
      <c r="I44" s="573">
        <v>0</v>
      </c>
      <c r="L44" s="413" t="s">
        <v>182</v>
      </c>
      <c r="M44" s="413">
        <f>M10/M43*1000000</f>
        <v>1124943.1997943844</v>
      </c>
      <c r="N44" s="373"/>
      <c r="O44" s="616">
        <v>973982.08906236361</v>
      </c>
      <c r="P44" s="1000"/>
    </row>
    <row r="45" spans="1:16" ht="13.5" thickBot="1">
      <c r="A45" s="489" t="s">
        <v>234</v>
      </c>
      <c r="B45" s="337">
        <f>'WW gen'!B45</f>
        <v>0</v>
      </c>
      <c r="C45" s="366">
        <f>B45/$B$73*100</f>
        <v>0</v>
      </c>
      <c r="D45" s="547">
        <v>0</v>
      </c>
      <c r="E45" s="573">
        <v>0</v>
      </c>
      <c r="F45" s="337">
        <f>WWtech!B32</f>
        <v>0</v>
      </c>
      <c r="G45" s="366">
        <f>F45/$F$73*100</f>
        <v>0</v>
      </c>
      <c r="H45" s="547">
        <v>0</v>
      </c>
      <c r="I45" s="573">
        <v>0</v>
      </c>
      <c r="O45" s="356"/>
      <c r="P45" s="470"/>
    </row>
    <row r="46" spans="1:16">
      <c r="A46" s="489" t="s">
        <v>235</v>
      </c>
      <c r="B46" s="337">
        <f>'WW gen'!B46</f>
        <v>0</v>
      </c>
      <c r="C46" s="366">
        <f>B46/$B$73*100</f>
        <v>0</v>
      </c>
      <c r="D46" s="547">
        <v>0</v>
      </c>
      <c r="E46" s="573">
        <v>0</v>
      </c>
      <c r="F46" s="337">
        <f>WWtech!B33</f>
        <v>0</v>
      </c>
      <c r="G46" s="366">
        <f>F46/$F$73*100</f>
        <v>0</v>
      </c>
      <c r="H46" s="547">
        <v>0</v>
      </c>
      <c r="I46" s="573">
        <v>0</v>
      </c>
      <c r="L46" s="561" t="s">
        <v>329</v>
      </c>
      <c r="M46" s="609" t="str">
        <f>Summary!C6</f>
        <v>31/03/2005</v>
      </c>
      <c r="N46" s="372"/>
      <c r="O46" s="571" t="str">
        <f>Summary!E6</f>
        <v>31/12/2004</v>
      </c>
      <c r="P46" s="999"/>
    </row>
    <row r="47" spans="1:16" ht="13.5" thickBot="1">
      <c r="A47" s="489" t="s">
        <v>236</v>
      </c>
      <c r="B47" s="337">
        <f>'WW gen'!B47</f>
        <v>0</v>
      </c>
      <c r="C47" s="366">
        <f>B47/$B$73*100</f>
        <v>0</v>
      </c>
      <c r="D47" s="547">
        <v>34.495341999999994</v>
      </c>
      <c r="E47" s="573">
        <v>11.466297764942764</v>
      </c>
      <c r="F47" s="337">
        <f>WWtech!B34</f>
        <v>14.1</v>
      </c>
      <c r="G47" s="366">
        <f>F47/$F$73*100</f>
        <v>8.5719217331056434</v>
      </c>
      <c r="H47" s="547">
        <v>15.75</v>
      </c>
      <c r="I47" s="573">
        <v>7.5389945009377932</v>
      </c>
      <c r="L47" s="489"/>
      <c r="M47" s="342"/>
      <c r="N47" s="369"/>
      <c r="O47" s="605"/>
      <c r="P47" s="1001"/>
    </row>
    <row r="48" spans="1:16" ht="13.5" thickBot="1">
      <c r="A48" s="357" t="s">
        <v>237</v>
      </c>
      <c r="B48" s="356">
        <f>SUM(B43:B47)</f>
        <v>2.99851921</v>
      </c>
      <c r="C48" s="365">
        <f>SUM(C43:C47)</f>
        <v>1.3667760792496058</v>
      </c>
      <c r="D48" s="549">
        <v>50.490853199999997</v>
      </c>
      <c r="E48" s="576">
        <v>16.783227057067975</v>
      </c>
      <c r="F48" s="356">
        <f>SUM(F43:F47)</f>
        <v>14.1</v>
      </c>
      <c r="G48" s="365">
        <f>F48/F73*100</f>
        <v>8.5719217331056434</v>
      </c>
      <c r="H48" s="549">
        <v>15.75</v>
      </c>
      <c r="I48" s="1083">
        <v>7.5389945009377932</v>
      </c>
      <c r="L48" s="489"/>
      <c r="M48" s="345" t="s">
        <v>116</v>
      </c>
      <c r="N48" s="370" t="s">
        <v>22</v>
      </c>
      <c r="O48" s="592" t="s">
        <v>116</v>
      </c>
      <c r="P48" s="1002" t="s">
        <v>22</v>
      </c>
    </row>
    <row r="49" spans="1:16">
      <c r="A49" s="489" t="s">
        <v>238</v>
      </c>
      <c r="B49" s="337">
        <f>'WW gen'!B49</f>
        <v>0</v>
      </c>
      <c r="C49" s="366">
        <f>B49/$B$73*100</f>
        <v>0</v>
      </c>
      <c r="D49" s="547">
        <v>0</v>
      </c>
      <c r="E49" s="573">
        <v>0</v>
      </c>
      <c r="F49" s="337">
        <f>WWtech!B36</f>
        <v>0</v>
      </c>
      <c r="G49" s="366">
        <f>F49/$F$73*100</f>
        <v>0</v>
      </c>
      <c r="H49" s="547">
        <v>0</v>
      </c>
      <c r="I49" s="573">
        <v>0</v>
      </c>
      <c r="L49" s="490" t="s">
        <v>186</v>
      </c>
      <c r="M49" s="337">
        <f>WWflex!B49</f>
        <v>49.9</v>
      </c>
      <c r="N49" s="366">
        <f>M49/$M$57*100</f>
        <v>16.091583360206382</v>
      </c>
      <c r="O49" s="547">
        <v>232.9</v>
      </c>
      <c r="P49" s="665">
        <v>72.486772486772495</v>
      </c>
    </row>
    <row r="50" spans="1:16" ht="13.5" thickBot="1">
      <c r="A50" s="489" t="s">
        <v>239</v>
      </c>
      <c r="B50" s="337">
        <f>'WW gen'!B50</f>
        <v>0</v>
      </c>
      <c r="C50" s="366">
        <f>B50/$B$73*100</f>
        <v>0</v>
      </c>
      <c r="D50" s="547">
        <v>11.76</v>
      </c>
      <c r="E50" s="573">
        <v>3.9090397108028947</v>
      </c>
      <c r="F50" s="337">
        <f>WWtech!B37</f>
        <v>5.9452499999999997</v>
      </c>
      <c r="G50" s="366">
        <f>F50/$F$73*100</f>
        <v>3.6143416796983208</v>
      </c>
      <c r="H50" s="547">
        <v>6.3274999999999997</v>
      </c>
      <c r="I50" s="573">
        <v>3.0287611241069134</v>
      </c>
      <c r="L50" s="562" t="s">
        <v>188</v>
      </c>
      <c r="M50" s="337">
        <f>WWflex!B50</f>
        <v>69</v>
      </c>
      <c r="N50" s="366">
        <f t="shared" ref="N50:N56" si="8">M50/$M$57*100</f>
        <v>22.250886810706223</v>
      </c>
      <c r="O50" s="547">
        <v>67.5</v>
      </c>
      <c r="P50" s="665">
        <v>21.008403361344541</v>
      </c>
    </row>
    <row r="51" spans="1:16" ht="13.5" thickBot="1">
      <c r="A51" s="357" t="s">
        <v>240</v>
      </c>
      <c r="B51" s="356">
        <f>SUM(B49:B50)</f>
        <v>0</v>
      </c>
      <c r="C51" s="365">
        <f>SUM(C49:C50)</f>
        <v>0</v>
      </c>
      <c r="D51" s="549">
        <v>11.76</v>
      </c>
      <c r="E51" s="576">
        <v>3.9090397108028947</v>
      </c>
      <c r="F51" s="356">
        <f>SUM(F49:F50)</f>
        <v>5.9452499999999997</v>
      </c>
      <c r="G51" s="365">
        <f>F51/F73*100</f>
        <v>3.6143416796983208</v>
      </c>
      <c r="H51" s="549">
        <v>6.3274999999999997</v>
      </c>
      <c r="I51" s="1083">
        <v>3.0287611241069134</v>
      </c>
      <c r="L51" s="562" t="s">
        <v>189</v>
      </c>
      <c r="M51" s="337">
        <f>WWflex!B51</f>
        <v>9.8000000000000007</v>
      </c>
      <c r="N51" s="366">
        <f t="shared" si="8"/>
        <v>3.1602708803611739</v>
      </c>
      <c r="O51" s="547">
        <v>0</v>
      </c>
      <c r="P51" s="665">
        <v>0</v>
      </c>
    </row>
    <row r="52" spans="1:16">
      <c r="A52" s="489" t="s">
        <v>241</v>
      </c>
      <c r="B52" s="337">
        <f>'WW gen'!B52</f>
        <v>0</v>
      </c>
      <c r="C52" s="366">
        <f>B52/$B$73*100</f>
        <v>0</v>
      </c>
      <c r="D52" s="547">
        <v>0</v>
      </c>
      <c r="E52" s="573">
        <v>0</v>
      </c>
      <c r="F52" s="337">
        <f>WWtech!B39</f>
        <v>0</v>
      </c>
      <c r="G52" s="366">
        <f>F52/$F$73*100</f>
        <v>0</v>
      </c>
      <c r="H52" s="547">
        <v>0</v>
      </c>
      <c r="I52" s="573">
        <v>0</v>
      </c>
      <c r="L52" s="562" t="s">
        <v>190</v>
      </c>
      <c r="M52" s="337">
        <f>WWflex!B52</f>
        <v>161.30000000000001</v>
      </c>
      <c r="N52" s="366">
        <f t="shared" si="8"/>
        <v>52.015478877781362</v>
      </c>
      <c r="O52" s="547">
        <v>0</v>
      </c>
      <c r="P52" s="665">
        <v>0</v>
      </c>
    </row>
    <row r="53" spans="1:16">
      <c r="A53" s="489" t="s">
        <v>242</v>
      </c>
      <c r="B53" s="337">
        <f>'WW gen'!B53</f>
        <v>0</v>
      </c>
      <c r="C53" s="366">
        <f>B53/$B$73*100</f>
        <v>0</v>
      </c>
      <c r="D53" s="547">
        <v>0</v>
      </c>
      <c r="E53" s="573">
        <v>0</v>
      </c>
      <c r="F53" s="337">
        <f>WWtech!B40</f>
        <v>0</v>
      </c>
      <c r="G53" s="366">
        <f>F53/$F$73*100</f>
        <v>0</v>
      </c>
      <c r="H53" s="547">
        <v>0</v>
      </c>
      <c r="I53" s="573">
        <v>0</v>
      </c>
      <c r="L53" s="562" t="s">
        <v>191</v>
      </c>
      <c r="M53" s="337">
        <f>WWflex!B53</f>
        <v>0</v>
      </c>
      <c r="N53" s="366">
        <f t="shared" si="8"/>
        <v>0</v>
      </c>
      <c r="O53" s="547">
        <v>0</v>
      </c>
      <c r="P53" s="665">
        <v>0</v>
      </c>
    </row>
    <row r="54" spans="1:16" ht="13.5" thickBot="1">
      <c r="A54" s="489" t="s">
        <v>243</v>
      </c>
      <c r="B54" s="337">
        <f>'WW gen'!B54</f>
        <v>0</v>
      </c>
      <c r="C54" s="366">
        <f>B54/$B$73*100</f>
        <v>0</v>
      </c>
      <c r="D54" s="547">
        <v>0</v>
      </c>
      <c r="E54" s="573">
        <v>0</v>
      </c>
      <c r="F54" s="337">
        <f>WWtech!B41</f>
        <v>0</v>
      </c>
      <c r="G54" s="366">
        <f>F54/$F$73*100</f>
        <v>0</v>
      </c>
      <c r="H54" s="547">
        <v>0</v>
      </c>
      <c r="I54" s="573">
        <v>0</v>
      </c>
      <c r="L54" s="562" t="s">
        <v>192</v>
      </c>
      <c r="M54" s="337">
        <f>WWflex!B54</f>
        <v>10.1</v>
      </c>
      <c r="N54" s="366">
        <f t="shared" si="8"/>
        <v>3.2570138664946793</v>
      </c>
      <c r="O54" s="547">
        <v>11.5</v>
      </c>
      <c r="P54" s="665">
        <v>3.5792094615624035</v>
      </c>
    </row>
    <row r="55" spans="1:16" ht="13.5" thickBot="1">
      <c r="A55" s="357" t="s">
        <v>244</v>
      </c>
      <c r="B55" s="356">
        <f>SUM(B52:B54)</f>
        <v>0</v>
      </c>
      <c r="C55" s="365">
        <f>SUM(C52:C54)</f>
        <v>0</v>
      </c>
      <c r="D55" s="549">
        <v>0</v>
      </c>
      <c r="E55" s="576">
        <v>0</v>
      </c>
      <c r="F55" s="356">
        <f>SUM(F52:F54)</f>
        <v>0</v>
      </c>
      <c r="G55" s="365">
        <f>F55/F73*100</f>
        <v>0</v>
      </c>
      <c r="H55" s="549">
        <v>0</v>
      </c>
      <c r="I55" s="1083">
        <v>0</v>
      </c>
      <c r="L55" s="562" t="s">
        <v>193</v>
      </c>
      <c r="M55" s="337">
        <f>WWflex!B55</f>
        <v>10</v>
      </c>
      <c r="N55" s="366">
        <f t="shared" si="8"/>
        <v>3.2247662044501775</v>
      </c>
      <c r="O55" s="547">
        <v>9.4</v>
      </c>
      <c r="P55" s="665">
        <v>2.9256146903205731</v>
      </c>
    </row>
    <row r="56" spans="1:16" ht="13.5" thickBot="1">
      <c r="A56" s="489" t="s">
        <v>245</v>
      </c>
      <c r="B56" s="337">
        <f>'WW gen'!B56</f>
        <v>8.6999999999999993</v>
      </c>
      <c r="C56" s="366">
        <f t="shared" ref="C56:C62" si="9">B56/$B$73*100</f>
        <v>3.965608040734069</v>
      </c>
      <c r="D56" s="547">
        <v>10.0016</v>
      </c>
      <c r="E56" s="573">
        <v>3.3245452016637951</v>
      </c>
      <c r="F56" s="337">
        <f>WWtech!B43</f>
        <v>0</v>
      </c>
      <c r="G56" s="366">
        <f t="shared" ref="G56:G62" si="10">F56/$F$73*100</f>
        <v>0</v>
      </c>
      <c r="H56" s="547">
        <v>0</v>
      </c>
      <c r="I56" s="573">
        <v>0</v>
      </c>
      <c r="L56" s="562" t="s">
        <v>194</v>
      </c>
      <c r="M56" s="337">
        <f>WWflex!B56</f>
        <v>0</v>
      </c>
      <c r="N56" s="366">
        <f t="shared" si="8"/>
        <v>0</v>
      </c>
      <c r="O56" s="547">
        <v>0</v>
      </c>
      <c r="P56" s="665">
        <v>0</v>
      </c>
    </row>
    <row r="57" spans="1:16" ht="13.5" thickBot="1">
      <c r="A57" s="489" t="s">
        <v>246</v>
      </c>
      <c r="B57" s="337">
        <f>'WW gen'!B57</f>
        <v>2.1</v>
      </c>
      <c r="C57" s="366">
        <f t="shared" si="9"/>
        <v>0.95721573397029269</v>
      </c>
      <c r="D57" s="547">
        <v>3.5145</v>
      </c>
      <c r="E57" s="573">
        <v>1.1682244952055079</v>
      </c>
      <c r="F57" s="337">
        <f>WWtech!B44</f>
        <v>0</v>
      </c>
      <c r="G57" s="366">
        <f t="shared" si="10"/>
        <v>0</v>
      </c>
      <c r="H57" s="547">
        <v>0</v>
      </c>
      <c r="I57" s="573">
        <v>0</v>
      </c>
      <c r="L57" s="362" t="s">
        <v>18</v>
      </c>
      <c r="M57" s="355">
        <f>SUM(M49:M56)</f>
        <v>310.10000000000002</v>
      </c>
      <c r="N57" s="365">
        <f>SUM(N49:N56)</f>
        <v>99.999999999999986</v>
      </c>
      <c r="O57" s="608">
        <v>321.3</v>
      </c>
      <c r="P57" s="666">
        <v>100</v>
      </c>
    </row>
    <row r="58" spans="1:16" ht="13.5" thickBot="1">
      <c r="A58" s="489" t="s">
        <v>247</v>
      </c>
      <c r="B58" s="337">
        <f>'WW gen'!B58</f>
        <v>1.6</v>
      </c>
      <c r="C58" s="366">
        <f t="shared" si="9"/>
        <v>0.72930722588212771</v>
      </c>
      <c r="D58" s="547">
        <v>1.43</v>
      </c>
      <c r="E58" s="573">
        <v>0.4753339104122567</v>
      </c>
      <c r="F58" s="337">
        <f>WWtech!B45</f>
        <v>0</v>
      </c>
      <c r="G58" s="366">
        <f t="shared" si="10"/>
        <v>0</v>
      </c>
      <c r="H58" s="547">
        <v>0</v>
      </c>
      <c r="I58" s="573">
        <v>0</v>
      </c>
      <c r="P58" s="470"/>
    </row>
    <row r="59" spans="1:16">
      <c r="A59" s="489" t="s">
        <v>248</v>
      </c>
      <c r="B59" s="337">
        <f>'WW gen'!B59</f>
        <v>5.9927999999999999</v>
      </c>
      <c r="C59" s="366">
        <f t="shared" si="9"/>
        <v>2.7316202145415094</v>
      </c>
      <c r="D59" s="547">
        <v>5.9862000000000002</v>
      </c>
      <c r="E59" s="573">
        <v>1.989820877279616</v>
      </c>
      <c r="F59" s="337">
        <f>WWtech!B46</f>
        <v>0</v>
      </c>
      <c r="G59" s="366">
        <f t="shared" si="10"/>
        <v>0</v>
      </c>
      <c r="H59" s="547">
        <v>0</v>
      </c>
      <c r="I59" s="573">
        <v>0</v>
      </c>
      <c r="L59" s="359" t="s">
        <v>260</v>
      </c>
      <c r="M59" s="359">
        <f>[4]WW!$C$38</f>
        <v>40.270000000000003</v>
      </c>
      <c r="N59" s="372"/>
      <c r="O59" s="680">
        <v>40.270000000000003</v>
      </c>
      <c r="P59" s="1003"/>
    </row>
    <row r="60" spans="1:16" ht="13.5" thickBot="1">
      <c r="A60" s="489" t="s">
        <v>249</v>
      </c>
      <c r="B60" s="337">
        <f>'WW gen'!B60</f>
        <v>3.774</v>
      </c>
      <c r="C60" s="366">
        <f t="shared" si="9"/>
        <v>1.7202534190494687</v>
      </c>
      <c r="D60" s="547">
        <v>9.9590399999999999</v>
      </c>
      <c r="E60" s="573">
        <v>3.3103982008056509</v>
      </c>
      <c r="F60" s="337">
        <f>WWtech!B47</f>
        <v>0</v>
      </c>
      <c r="G60" s="366">
        <f t="shared" si="10"/>
        <v>0</v>
      </c>
      <c r="H60" s="547">
        <v>0</v>
      </c>
      <c r="I60" s="573">
        <v>0</v>
      </c>
      <c r="L60" s="363" t="s">
        <v>261</v>
      </c>
      <c r="M60" s="363">
        <f>[4]WW!$C$40</f>
        <v>44</v>
      </c>
      <c r="N60" s="373"/>
      <c r="O60" s="682">
        <v>44</v>
      </c>
      <c r="P60" s="1004"/>
    </row>
    <row r="61" spans="1:16" ht="13.5" thickBot="1">
      <c r="A61" s="489" t="s">
        <v>250</v>
      </c>
      <c r="B61" s="337">
        <f>'WW gen'!B61</f>
        <v>3.3963000000000001</v>
      </c>
      <c r="C61" s="366">
        <f t="shared" si="9"/>
        <v>1.548091332039669</v>
      </c>
      <c r="D61" s="547">
        <v>3.165</v>
      </c>
      <c r="E61" s="573">
        <v>1.0520502282900646</v>
      </c>
      <c r="F61" s="337">
        <f>WWtech!B48</f>
        <v>0</v>
      </c>
      <c r="G61" s="366">
        <f t="shared" si="10"/>
        <v>0</v>
      </c>
      <c r="H61" s="547">
        <v>0</v>
      </c>
      <c r="I61" s="573">
        <v>0</v>
      </c>
      <c r="L61" s="362" t="s">
        <v>262</v>
      </c>
      <c r="M61" s="355">
        <f>M59-M60</f>
        <v>-3.7299999999999969</v>
      </c>
      <c r="N61" s="365"/>
      <c r="O61" s="684">
        <v>-3.73</v>
      </c>
      <c r="P61" s="1005"/>
    </row>
    <row r="62" spans="1:16" ht="13.5" thickBot="1">
      <c r="A62" s="1314" t="s">
        <v>251</v>
      </c>
      <c r="B62" s="337">
        <f>'WW gen'!B62</f>
        <v>0</v>
      </c>
      <c r="C62" s="366">
        <f t="shared" si="9"/>
        <v>0</v>
      </c>
      <c r="D62" s="547">
        <v>0</v>
      </c>
      <c r="E62" s="573">
        <v>0</v>
      </c>
      <c r="F62" s="337">
        <f>WWtech!B49</f>
        <v>0</v>
      </c>
      <c r="G62" s="366">
        <f t="shared" si="10"/>
        <v>0</v>
      </c>
      <c r="H62" s="547">
        <v>0</v>
      </c>
      <c r="I62" s="573">
        <v>0</v>
      </c>
    </row>
    <row r="63" spans="1:16" ht="13.5" thickBot="1">
      <c r="A63" s="357" t="s">
        <v>252</v>
      </c>
      <c r="B63" s="356">
        <f t="shared" ref="B63:G63" si="11">SUM(B56:B62)</f>
        <v>25.563099999999999</v>
      </c>
      <c r="C63" s="365">
        <f t="shared" si="11"/>
        <v>11.652095966217136</v>
      </c>
      <c r="D63" s="549">
        <v>34.056339999999999</v>
      </c>
      <c r="E63" s="576">
        <v>11.32037291365689</v>
      </c>
      <c r="F63" s="356">
        <f t="shared" si="11"/>
        <v>0</v>
      </c>
      <c r="G63" s="365">
        <f t="shared" si="11"/>
        <v>0</v>
      </c>
      <c r="H63" s="549">
        <v>0</v>
      </c>
      <c r="I63" s="1083">
        <v>0</v>
      </c>
    </row>
    <row r="64" spans="1:16">
      <c r="A64" s="489" t="s">
        <v>253</v>
      </c>
      <c r="B64" s="337">
        <f>'WW gen'!B64</f>
        <v>0</v>
      </c>
      <c r="C64" s="366">
        <f>B64/$B$73*100</f>
        <v>0</v>
      </c>
      <c r="D64" s="547">
        <v>7.5240000000000001E-2</v>
      </c>
      <c r="E64" s="573">
        <v>2.500987651707566E-2</v>
      </c>
      <c r="F64" s="337">
        <f>WWtech!B51</f>
        <v>2.6040000000000001</v>
      </c>
      <c r="G64" s="366">
        <f>F64/$F$73*100</f>
        <v>1.5830698009224893</v>
      </c>
      <c r="H64" s="547">
        <v>2.4</v>
      </c>
      <c r="I64" s="573">
        <v>1.1487991620476636</v>
      </c>
    </row>
    <row r="65" spans="1:9" ht="13.5" thickBot="1">
      <c r="A65" s="489" t="s">
        <v>254</v>
      </c>
      <c r="B65" s="337">
        <f>'WW gen'!B65</f>
        <v>1.2624318000000001</v>
      </c>
      <c r="C65" s="366">
        <f>B65/$B$73*100</f>
        <v>0.57543789620211316</v>
      </c>
      <c r="D65" s="547">
        <v>0.85199877000000002</v>
      </c>
      <c r="E65" s="573">
        <v>0.28320552937799504</v>
      </c>
      <c r="F65" s="337">
        <f>WWtech!B52</f>
        <v>17.791399200000001</v>
      </c>
      <c r="G65" s="366">
        <f>F65/$F$73*100</f>
        <v>10.816062515236764</v>
      </c>
      <c r="H65" s="547">
        <v>18.176806410000001</v>
      </c>
      <c r="I65" s="573">
        <v>8.7006249885460836</v>
      </c>
    </row>
    <row r="66" spans="1:9" ht="13.5" thickBot="1">
      <c r="A66" s="357" t="s">
        <v>255</v>
      </c>
      <c r="B66" s="356">
        <f>SUM(B64:B65)</f>
        <v>1.2624318000000001</v>
      </c>
      <c r="C66" s="365">
        <f>SUM(C64:C65)</f>
        <v>0.57543789620211316</v>
      </c>
      <c r="D66" s="549">
        <v>0.92723876999999999</v>
      </c>
      <c r="E66" s="576">
        <v>0.30821540589507068</v>
      </c>
      <c r="F66" s="356">
        <f>SUM(F64:F65)</f>
        <v>20.3953992</v>
      </c>
      <c r="G66" s="365">
        <f>F66/F73*100</f>
        <v>12.399132316159251</v>
      </c>
      <c r="H66" s="549">
        <v>20.57680641</v>
      </c>
      <c r="I66" s="1083">
        <v>9.8494241505937463</v>
      </c>
    </row>
    <row r="67" spans="1:9" ht="13.5" thickBot="1">
      <c r="A67" s="357" t="s">
        <v>256</v>
      </c>
      <c r="B67" s="356">
        <f>'WW gen'!B67</f>
        <v>0</v>
      </c>
      <c r="C67" s="365">
        <f>B67/$B$73*100</f>
        <v>0</v>
      </c>
      <c r="D67" s="549">
        <v>0</v>
      </c>
      <c r="E67" s="576">
        <v>0</v>
      </c>
      <c r="F67" s="356">
        <f>WWtech!B54</f>
        <v>0</v>
      </c>
      <c r="G67" s="365">
        <f t="shared" ref="G67:G72" si="12">F67/$F$73*100</f>
        <v>0</v>
      </c>
      <c r="H67" s="549">
        <v>0</v>
      </c>
      <c r="I67" s="1083">
        <v>0</v>
      </c>
    </row>
    <row r="68" spans="1:9" ht="13.5" thickBot="1">
      <c r="A68" s="357" t="s">
        <v>257</v>
      </c>
      <c r="B68" s="356">
        <f>'WW gen'!B68</f>
        <v>0</v>
      </c>
      <c r="C68" s="365">
        <f>SUM(C62:C67)</f>
        <v>12.802971758621361</v>
      </c>
      <c r="D68" s="549">
        <v>0</v>
      </c>
      <c r="E68" s="576">
        <v>11.936803725447032</v>
      </c>
      <c r="F68" s="356">
        <f>WWtech!B55</f>
        <v>0</v>
      </c>
      <c r="G68" s="365">
        <f t="shared" si="12"/>
        <v>0</v>
      </c>
      <c r="H68" s="549">
        <v>0</v>
      </c>
      <c r="I68" s="1083">
        <v>0</v>
      </c>
    </row>
    <row r="69" spans="1:9" ht="13.5" thickBot="1">
      <c r="A69" s="357" t="s">
        <v>258</v>
      </c>
      <c r="B69" s="356">
        <f>'WW gen'!B69</f>
        <v>0</v>
      </c>
      <c r="C69" s="365">
        <f>SUM(C63:C68)</f>
        <v>25.605943517242721</v>
      </c>
      <c r="D69" s="549">
        <v>0</v>
      </c>
      <c r="E69" s="576">
        <v>23.873607450894063</v>
      </c>
      <c r="F69" s="356">
        <f>WWtech!B56</f>
        <v>0</v>
      </c>
      <c r="G69" s="365">
        <f t="shared" si="12"/>
        <v>0</v>
      </c>
      <c r="H69" s="549">
        <v>0</v>
      </c>
      <c r="I69" s="1083">
        <v>0</v>
      </c>
    </row>
    <row r="70" spans="1:9" ht="13.5" thickBot="1">
      <c r="A70" s="358" t="s">
        <v>259</v>
      </c>
      <c r="B70" s="356">
        <f>'WW gen'!B70</f>
        <v>0.2</v>
      </c>
      <c r="C70" s="365">
        <f>B70/$B$73*100</f>
        <v>9.1163403235265963E-2</v>
      </c>
      <c r="D70" s="553">
        <v>8.6496000000000003E-2</v>
      </c>
      <c r="E70" s="576">
        <v>2.8751385954558433E-2</v>
      </c>
      <c r="F70" s="356">
        <f>WWtech!B57</f>
        <v>1E-8</v>
      </c>
      <c r="G70" s="365">
        <f t="shared" si="12"/>
        <v>6.0793771156777614E-9</v>
      </c>
      <c r="H70" s="553">
        <v>0.29599999999999999</v>
      </c>
      <c r="I70" s="1083">
        <v>0.14168522998587851</v>
      </c>
    </row>
    <row r="71" spans="1:9" ht="13.5" thickBot="1">
      <c r="A71" s="362" t="s">
        <v>152</v>
      </c>
      <c r="B71" s="356">
        <f>B22+B27+B32+B63+B67+B70+B35+B42+B48+B51+B55+B68+B69+B66</f>
        <v>174.28628100999998</v>
      </c>
      <c r="C71" s="365">
        <f>B71/$B$73*100</f>
        <v>79.442652570447521</v>
      </c>
      <c r="D71" s="684">
        <v>209.70285497</v>
      </c>
      <c r="E71" s="576">
        <v>69.705509145107996</v>
      </c>
      <c r="F71" s="356">
        <f>F22+F27+F32+F63+F67+F70+F35+F42+F48+F51+F55+F68+F69+F66</f>
        <v>41.948549209999996</v>
      </c>
      <c r="G71" s="365">
        <f t="shared" si="12"/>
        <v>25.502105010315638</v>
      </c>
      <c r="H71" s="684">
        <v>44.544056409999996</v>
      </c>
      <c r="I71" s="1083">
        <v>21.321739449171606</v>
      </c>
    </row>
    <row r="72" spans="1:9" ht="13.5" thickBot="1">
      <c r="A72" s="362" t="s">
        <v>154</v>
      </c>
      <c r="B72" s="356">
        <f>'WW gen'!B72</f>
        <v>45.1</v>
      </c>
      <c r="C72" s="365">
        <f>B72/$B$73*100</f>
        <v>20.557347429552475</v>
      </c>
      <c r="D72" s="549">
        <v>91.138294520000002</v>
      </c>
      <c r="E72" s="576">
        <v>30.294490854891993</v>
      </c>
      <c r="F72" s="356">
        <f>WWtech!B59</f>
        <v>122.54198674</v>
      </c>
      <c r="G72" s="365">
        <f t="shared" si="12"/>
        <v>74.497894989684369</v>
      </c>
      <c r="H72" s="549">
        <v>164.36974499999999</v>
      </c>
      <c r="I72" s="1083">
        <v>78.678260550828398</v>
      </c>
    </row>
    <row r="73" spans="1:9" ht="15.75" thickBot="1">
      <c r="A73" s="354" t="s">
        <v>156</v>
      </c>
      <c r="B73" s="356">
        <f t="shared" ref="B73:G73" si="13">SUM(B71:B72)</f>
        <v>219.38628100999998</v>
      </c>
      <c r="C73" s="365">
        <f t="shared" si="13"/>
        <v>100</v>
      </c>
      <c r="D73" s="549">
        <v>300.84114949000002</v>
      </c>
      <c r="E73" s="576">
        <v>100</v>
      </c>
      <c r="F73" s="356">
        <f t="shared" si="13"/>
        <v>164.49053594999998</v>
      </c>
      <c r="G73" s="365">
        <f t="shared" si="13"/>
        <v>100</v>
      </c>
      <c r="H73" s="549">
        <v>208.91380140999999</v>
      </c>
      <c r="I73" s="1083">
        <v>100</v>
      </c>
    </row>
    <row r="74" spans="1:9" ht="13.5" thickBot="1">
      <c r="A74" s="337"/>
      <c r="B74" s="337"/>
      <c r="C74" s="367"/>
      <c r="D74" s="337"/>
      <c r="E74" s="367"/>
      <c r="F74" s="337"/>
      <c r="G74" s="367"/>
      <c r="H74" s="337"/>
      <c r="I74" s="367"/>
    </row>
    <row r="75" spans="1:9">
      <c r="A75" s="411" t="s">
        <v>181</v>
      </c>
      <c r="B75" s="412">
        <f>'WW gen'!B75</f>
        <v>11318</v>
      </c>
      <c r="C75" s="372"/>
      <c r="D75" s="593">
        <v>5975</v>
      </c>
      <c r="E75" s="1202"/>
      <c r="F75" s="411">
        <f>WWtech!B62</f>
        <v>10913</v>
      </c>
      <c r="G75" s="372"/>
      <c r="H75" s="593">
        <v>13317</v>
      </c>
      <c r="I75" s="594"/>
    </row>
    <row r="76" spans="1:9" ht="13.5" thickBot="1">
      <c r="A76" s="413" t="s">
        <v>182</v>
      </c>
      <c r="B76" s="414">
        <f>B13/B75*1000000</f>
        <v>50149.054951404833</v>
      </c>
      <c r="C76" s="373"/>
      <c r="D76" s="595">
        <v>105747.12187615062</v>
      </c>
      <c r="E76" s="596"/>
      <c r="F76" s="414">
        <f>F13/F75*1000000</f>
        <v>20191.512107578117</v>
      </c>
      <c r="G76" s="373"/>
      <c r="H76" s="595">
        <v>20988.345829391001</v>
      </c>
      <c r="I76" s="596"/>
    </row>
    <row r="77" spans="1:9" ht="13.5" thickBot="1"/>
    <row r="78" spans="1:9" ht="13.5" thickBot="1">
      <c r="A78" s="359" t="s">
        <v>260</v>
      </c>
      <c r="B78" s="359">
        <f>[1]WW!$C$10</f>
        <v>17.149999999999999</v>
      </c>
      <c r="C78" s="372"/>
      <c r="D78" s="680">
        <v>4.34</v>
      </c>
      <c r="E78" s="681"/>
      <c r="F78" s="359">
        <f>[1]WW!$C$23</f>
        <v>4.63</v>
      </c>
      <c r="G78" s="372"/>
      <c r="H78" s="680">
        <v>2.9950000000000001</v>
      </c>
      <c r="I78" s="681"/>
    </row>
    <row r="79" spans="1:9" ht="13.5" thickBot="1">
      <c r="A79" s="363" t="s">
        <v>261</v>
      </c>
      <c r="B79" s="359">
        <f>[1]WW!$C$12</f>
        <v>29.8</v>
      </c>
      <c r="C79" s="373"/>
      <c r="D79" s="682">
        <v>17.190000000000001</v>
      </c>
      <c r="E79" s="683"/>
      <c r="F79" s="359">
        <f>[1]WW!$C$25</f>
        <v>8.6989999999999998</v>
      </c>
      <c r="G79" s="373"/>
      <c r="H79" s="682">
        <v>56.801000000000002</v>
      </c>
      <c r="I79" s="683"/>
    </row>
    <row r="80" spans="1:9" ht="13.5" thickBot="1">
      <c r="A80" s="362" t="s">
        <v>262</v>
      </c>
      <c r="B80" s="355">
        <f>B78-B79</f>
        <v>-12.650000000000002</v>
      </c>
      <c r="C80" s="365"/>
      <c r="D80" s="684">
        <v>-12.85</v>
      </c>
      <c r="E80" s="685"/>
      <c r="F80" s="355">
        <f>[5]WW!$C$28</f>
        <v>-27.295000000000002</v>
      </c>
      <c r="G80" s="365"/>
      <c r="H80" s="684">
        <v>-27.295000000000002</v>
      </c>
      <c r="I80" s="685"/>
    </row>
  </sheetData>
  <sheetProtection password="DFA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>
      <selection activeCell="D21" sqref="D21"/>
    </sheetView>
  </sheetViews>
  <sheetFormatPr defaultRowHeight="12.75"/>
  <cols>
    <col min="1" max="1" width="34.7109375" style="337" customWidth="1"/>
    <col min="2" max="2" width="9.7109375" style="337" customWidth="1"/>
    <col min="3" max="3" width="4.5703125" style="337" customWidth="1"/>
    <col min="4" max="4" width="9.7109375" style="337" customWidth="1"/>
    <col min="5" max="5" width="4.5703125" style="337" customWidth="1"/>
    <col min="6" max="6" width="11.140625" style="337" customWidth="1"/>
    <col min="7" max="7" width="4.5703125" style="337" customWidth="1"/>
    <col min="8" max="8" width="10.5703125" style="337" customWidth="1"/>
    <col min="9" max="9" width="4.5703125" style="337" customWidth="1"/>
    <col min="10" max="10" width="4" bestFit="1" customWidth="1"/>
    <col min="11" max="11" width="37.28515625" bestFit="1" customWidth="1"/>
    <col min="12" max="12" width="11.42578125" style="367" customWidth="1"/>
    <col min="13" max="13" width="4.7109375" customWidth="1"/>
    <col min="14" max="14" width="9.5703125" style="367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91" customWidth="1"/>
    <col min="20" max="20" width="10.7109375" style="1091" customWidth="1"/>
    <col min="21" max="21" width="4.5703125" style="1091" customWidth="1"/>
    <col min="22" max="22" width="9.7109375" style="1091" customWidth="1"/>
    <col min="23" max="23" width="4.5703125" style="1091" customWidth="1"/>
  </cols>
  <sheetData>
    <row r="1" spans="1:32">
      <c r="A1" s="336" t="s">
        <v>15</v>
      </c>
      <c r="K1" s="619" t="s">
        <v>330</v>
      </c>
      <c r="Q1" s="144"/>
      <c r="S1" s="619" t="s">
        <v>331</v>
      </c>
    </row>
    <row r="2" spans="1:32" ht="13.5" thickBot="1">
      <c r="A2" s="338"/>
      <c r="Q2" s="145"/>
    </row>
    <row r="3" spans="1:32">
      <c r="A3" s="624"/>
      <c r="B3" s="629"/>
      <c r="C3" s="1236" t="s">
        <v>332</v>
      </c>
      <c r="D3" s="630"/>
      <c r="E3" s="631"/>
      <c r="F3" s="629"/>
      <c r="G3" s="1236" t="s">
        <v>275</v>
      </c>
      <c r="H3" s="630"/>
      <c r="I3" s="631"/>
      <c r="J3" s="1237"/>
      <c r="K3" s="652"/>
      <c r="L3" s="656"/>
      <c r="M3" s="1241" t="s">
        <v>313</v>
      </c>
      <c r="N3" s="657"/>
      <c r="O3" s="658"/>
      <c r="P3" s="1238"/>
      <c r="Q3" s="600"/>
      <c r="R3" s="636"/>
      <c r="S3" s="1240" t="s">
        <v>310</v>
      </c>
      <c r="T3" s="632"/>
      <c r="U3" s="640"/>
      <c r="V3" s="636" t="s">
        <v>333</v>
      </c>
      <c r="W3" s="637" t="s">
        <v>334</v>
      </c>
      <c r="X3" s="632"/>
      <c r="Y3" s="640"/>
      <c r="Z3" s="1039"/>
      <c r="AB3" s="1091"/>
      <c r="AC3" s="1096"/>
      <c r="AD3" s="1108"/>
      <c r="AE3" s="1097"/>
      <c r="AF3" s="1089"/>
    </row>
    <row r="4" spans="1:32">
      <c r="A4" s="503"/>
      <c r="B4" s="620" t="str">
        <f>Summary!C6</f>
        <v>31/03/2005</v>
      </c>
      <c r="C4" s="621"/>
      <c r="D4" s="622" t="str">
        <f>Summary!E6</f>
        <v>31/12/2004</v>
      </c>
      <c r="E4" s="623"/>
      <c r="F4" s="620" t="str">
        <f>Summary!C6</f>
        <v>31/03/2005</v>
      </c>
      <c r="G4" s="621"/>
      <c r="H4" s="622" t="str">
        <f>Summary!E6</f>
        <v>31/12/2004</v>
      </c>
      <c r="I4" s="623"/>
      <c r="J4" s="1239"/>
      <c r="K4" s="175"/>
      <c r="L4" s="648" t="str">
        <f>Summary!C6</f>
        <v>31/03/2005</v>
      </c>
      <c r="M4" s="649"/>
      <c r="N4" s="650" t="str">
        <f>Summary!E6</f>
        <v>31/12/2004</v>
      </c>
      <c r="O4" s="651"/>
      <c r="P4" s="1106"/>
      <c r="Q4" s="489"/>
      <c r="R4" s="627" t="str">
        <f>Summary!C6</f>
        <v>31/03/2005</v>
      </c>
      <c r="S4" s="638"/>
      <c r="T4" s="628" t="str">
        <f>Summary!E6</f>
        <v>31/12/2004</v>
      </c>
      <c r="U4" s="641"/>
      <c r="V4" s="627" t="str">
        <f>Summary!G6</f>
        <v>31/03/2005</v>
      </c>
      <c r="W4" s="638"/>
      <c r="X4" s="628" t="str">
        <f>Summary!I6</f>
        <v>31/12/2004</v>
      </c>
      <c r="Y4" s="641"/>
      <c r="Z4" s="1039"/>
      <c r="AB4" s="1091"/>
      <c r="AC4" s="1089"/>
      <c r="AD4" s="1089"/>
      <c r="AE4" s="1089"/>
      <c r="AF4" s="1089"/>
    </row>
    <row r="5" spans="1:32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J5" s="419"/>
      <c r="K5" s="175"/>
      <c r="L5" s="155" t="s">
        <v>116</v>
      </c>
      <c r="M5" s="157" t="s">
        <v>22</v>
      </c>
      <c r="N5" s="644" t="s">
        <v>116</v>
      </c>
      <c r="O5" s="645" t="s">
        <v>22</v>
      </c>
      <c r="P5" s="1107"/>
      <c r="Q5" s="489"/>
      <c r="R5" s="345" t="s">
        <v>116</v>
      </c>
      <c r="S5" s="370" t="s">
        <v>22</v>
      </c>
      <c r="T5" s="592" t="s">
        <v>116</v>
      </c>
      <c r="U5" s="586" t="s">
        <v>22</v>
      </c>
      <c r="V5" s="345" t="s">
        <v>116</v>
      </c>
      <c r="W5" s="370" t="s">
        <v>22</v>
      </c>
      <c r="X5" s="592" t="s">
        <v>116</v>
      </c>
      <c r="Y5" s="586" t="s">
        <v>22</v>
      </c>
      <c r="Z5" s="1040"/>
      <c r="AB5" s="1091"/>
      <c r="AC5" s="1090"/>
      <c r="AD5" s="1090"/>
      <c r="AE5" s="1090"/>
      <c r="AF5" s="1090"/>
    </row>
    <row r="6" spans="1:32">
      <c r="A6" s="490" t="s">
        <v>117</v>
      </c>
      <c r="C6" s="349"/>
      <c r="D6" s="547"/>
      <c r="E6" s="548"/>
      <c r="G6" s="349"/>
      <c r="H6" s="547"/>
      <c r="I6" s="548"/>
      <c r="J6" s="338"/>
      <c r="K6" s="320" t="s">
        <v>117</v>
      </c>
      <c r="L6"/>
      <c r="M6" s="158"/>
      <c r="N6" s="646"/>
      <c r="O6" s="647"/>
      <c r="P6" s="1092"/>
      <c r="Q6" s="490" t="s">
        <v>117</v>
      </c>
      <c r="R6" s="337"/>
      <c r="S6" s="366"/>
      <c r="T6" s="547"/>
      <c r="U6" s="573"/>
      <c r="V6" s="337"/>
      <c r="W6" s="366"/>
      <c r="X6" s="547"/>
      <c r="Y6" s="573"/>
      <c r="Z6" s="1041"/>
      <c r="AB6" s="1089"/>
      <c r="AC6" s="1091"/>
      <c r="AD6" s="1091"/>
      <c r="AE6" s="1091"/>
      <c r="AF6" s="1091"/>
    </row>
    <row r="7" spans="1:32">
      <c r="A7" s="490" t="s">
        <v>204</v>
      </c>
      <c r="B7" s="337">
        <f>'FORGEN '!B7</f>
        <v>6435.4168591500002</v>
      </c>
      <c r="C7" s="366">
        <f t="shared" ref="C7:C12" si="0">B7/$B$13*100</f>
        <v>57.665194957085639</v>
      </c>
      <c r="D7" s="547">
        <v>6013.3284248799991</v>
      </c>
      <c r="E7" s="573">
        <v>63.148026331749207</v>
      </c>
      <c r="F7" s="337">
        <f>FORVARIED!B7</f>
        <v>13.4</v>
      </c>
      <c r="G7" s="366">
        <f t="shared" ref="G7:G12" si="1">F7/$F$13*100</f>
        <v>6.4487001523539105</v>
      </c>
      <c r="H7" s="547">
        <v>178.50081800000001</v>
      </c>
      <c r="I7" s="573">
        <v>86.742798730892105</v>
      </c>
      <c r="J7" s="587"/>
      <c r="K7" s="653" t="s">
        <v>119</v>
      </c>
      <c r="L7" s="337">
        <f>'FOR2 FLEX'!B7</f>
        <v>160.78400009999999</v>
      </c>
      <c r="M7" s="366">
        <f>L7/$L$10*100</f>
        <v>6.0050876552912156</v>
      </c>
      <c r="N7" s="547">
        <v>152.79600009999999</v>
      </c>
      <c r="O7" s="573">
        <v>6.2871198759424036</v>
      </c>
      <c r="P7" s="1092"/>
      <c r="Q7" s="490" t="s">
        <v>335</v>
      </c>
      <c r="R7" s="337"/>
      <c r="S7" s="366"/>
      <c r="T7" s="547"/>
      <c r="U7" s="573"/>
      <c r="V7" s="337"/>
      <c r="W7" s="366"/>
      <c r="X7" s="547"/>
      <c r="Y7" s="573"/>
      <c r="Z7" s="1041"/>
      <c r="AB7" s="1109"/>
      <c r="AC7" s="1092"/>
      <c r="AD7" s="1093"/>
      <c r="AE7" s="1092"/>
      <c r="AF7" s="1093"/>
    </row>
    <row r="8" spans="1:32">
      <c r="A8" s="601" t="s">
        <v>205</v>
      </c>
      <c r="B8" s="337">
        <f>'FORGEN '!B8</f>
        <v>109.75899413999998</v>
      </c>
      <c r="C8" s="366">
        <f t="shared" si="0"/>
        <v>0.98350641984872134</v>
      </c>
      <c r="D8" s="547">
        <v>107.83564814755607</v>
      </c>
      <c r="E8" s="573">
        <v>1.1324191641601555</v>
      </c>
      <c r="F8" s="337">
        <f>FORVARIED!B8</f>
        <v>5.9208800000000004</v>
      </c>
      <c r="G8" s="366">
        <f t="shared" si="1"/>
        <v>2.8494014744827778</v>
      </c>
      <c r="H8" s="547">
        <v>24.903600000000001</v>
      </c>
      <c r="I8" s="573">
        <v>12.101949933219043</v>
      </c>
      <c r="J8" s="587"/>
      <c r="K8" s="653" t="s">
        <v>278</v>
      </c>
      <c r="L8" s="337">
        <f>'FOR2 FLEX'!B8</f>
        <v>2516.6790000999995</v>
      </c>
      <c r="M8" s="366">
        <f>L8/$L$10*100</f>
        <v>93.99491234470878</v>
      </c>
      <c r="N8" s="547">
        <v>2277.5060000999997</v>
      </c>
      <c r="O8" s="573">
        <v>93.712880124057591</v>
      </c>
      <c r="P8" s="1092"/>
      <c r="Q8" s="491" t="s">
        <v>318</v>
      </c>
      <c r="R8" s="420">
        <f>'FOR3 INC'!B8</f>
        <v>0</v>
      </c>
      <c r="S8" s="425">
        <f>R8/$R$20*100</f>
        <v>0</v>
      </c>
      <c r="T8" s="577">
        <v>0</v>
      </c>
      <c r="U8" s="578">
        <v>0</v>
      </c>
      <c r="V8" s="420">
        <f>FORBOND!B8</f>
        <v>0</v>
      </c>
      <c r="W8" s="425">
        <f>V8/$V$20*100</f>
        <v>0</v>
      </c>
      <c r="X8" s="577">
        <v>0</v>
      </c>
      <c r="Y8" s="578">
        <v>0</v>
      </c>
      <c r="Z8" s="1042"/>
      <c r="AB8" s="1109"/>
      <c r="AC8" s="1092"/>
      <c r="AD8" s="1093"/>
      <c r="AE8" s="1092"/>
      <c r="AF8" s="1093"/>
    </row>
    <row r="9" spans="1:32" ht="13.5" thickBot="1">
      <c r="A9" s="491" t="s">
        <v>206</v>
      </c>
      <c r="B9" s="337">
        <f>'FORGEN '!B9</f>
        <v>2.82</v>
      </c>
      <c r="C9" s="366">
        <f t="shared" si="0"/>
        <v>2.5268891407985661E-2</v>
      </c>
      <c r="D9" s="547">
        <v>3.9</v>
      </c>
      <c r="E9" s="573">
        <v>4.0955238977943662E-2</v>
      </c>
      <c r="F9" s="337">
        <f>FORVARIED!B9</f>
        <v>0</v>
      </c>
      <c r="G9" s="366">
        <f t="shared" si="1"/>
        <v>0</v>
      </c>
      <c r="H9" s="547">
        <v>-0.4</v>
      </c>
      <c r="I9" s="573">
        <v>-0.19438073103035775</v>
      </c>
      <c r="J9" s="587"/>
      <c r="K9" s="654" t="s">
        <v>121</v>
      </c>
      <c r="L9" s="337">
        <f>'FOR2 FLEX'!B9</f>
        <v>0</v>
      </c>
      <c r="M9" s="366">
        <f>L9/$L$10*100</f>
        <v>0</v>
      </c>
      <c r="N9" s="547">
        <v>0</v>
      </c>
      <c r="O9" s="573">
        <v>0</v>
      </c>
      <c r="P9" s="1092"/>
      <c r="Q9" s="491" t="s">
        <v>319</v>
      </c>
      <c r="R9" s="420">
        <f>'FOR3 INC'!B9</f>
        <v>0</v>
      </c>
      <c r="S9" s="425">
        <f t="shared" ref="S9:S14" si="2">R9/$R$20*100</f>
        <v>0</v>
      </c>
      <c r="T9" s="577">
        <v>0</v>
      </c>
      <c r="U9" s="578">
        <v>0</v>
      </c>
      <c r="V9" s="420">
        <f>FORBOND!B9</f>
        <v>0</v>
      </c>
      <c r="W9" s="425">
        <f t="shared" ref="W9:W14" si="3">V9/$V$20*100</f>
        <v>0</v>
      </c>
      <c r="X9" s="577">
        <v>0</v>
      </c>
      <c r="Y9" s="578">
        <v>0</v>
      </c>
      <c r="Z9" s="1042"/>
      <c r="AB9" s="1110"/>
      <c r="AC9" s="1092"/>
      <c r="AD9" s="1093"/>
      <c r="AE9" s="1092"/>
      <c r="AF9" s="1093"/>
    </row>
    <row r="10" spans="1:32" ht="15.75" thickBot="1">
      <c r="A10" s="625" t="s">
        <v>207</v>
      </c>
      <c r="B10" s="337">
        <f>'FORGEN '!B10</f>
        <v>0</v>
      </c>
      <c r="C10" s="366">
        <f t="shared" si="0"/>
        <v>0</v>
      </c>
      <c r="D10" s="547">
        <v>1</v>
      </c>
      <c r="E10" s="573">
        <v>1.0501343327677862E-2</v>
      </c>
      <c r="F10" s="337">
        <f>FORVARIED!B10</f>
        <v>0</v>
      </c>
      <c r="G10" s="366">
        <f t="shared" si="1"/>
        <v>0</v>
      </c>
      <c r="H10" s="547">
        <v>0</v>
      </c>
      <c r="I10" s="573">
        <v>0</v>
      </c>
      <c r="J10" s="587"/>
      <c r="K10" s="322" t="s">
        <v>123</v>
      </c>
      <c r="L10" s="355">
        <f>SUM(L7:L9)</f>
        <v>2677.4630001999994</v>
      </c>
      <c r="M10" s="365">
        <f>SUM(M7:M9)</f>
        <v>100</v>
      </c>
      <c r="N10" s="608">
        <v>2430.3020001999998</v>
      </c>
      <c r="O10" s="576">
        <v>100</v>
      </c>
      <c r="P10" s="1092"/>
      <c r="Q10" s="491" t="s">
        <v>320</v>
      </c>
      <c r="R10" s="420">
        <f>'FOR3 INC'!B10</f>
        <v>0</v>
      </c>
      <c r="S10" s="425">
        <f t="shared" si="2"/>
        <v>0</v>
      </c>
      <c r="T10" s="577">
        <v>0</v>
      </c>
      <c r="U10" s="578">
        <v>0</v>
      </c>
      <c r="V10" s="420">
        <f>FORBOND!B10</f>
        <v>0</v>
      </c>
      <c r="W10" s="425">
        <f t="shared" si="3"/>
        <v>0</v>
      </c>
      <c r="X10" s="577">
        <v>0</v>
      </c>
      <c r="Y10" s="578">
        <v>0</v>
      </c>
      <c r="Z10" s="1042"/>
      <c r="AB10" s="1102"/>
      <c r="AC10" s="1092"/>
      <c r="AD10" s="1093"/>
      <c r="AE10" s="1092"/>
      <c r="AF10" s="1093"/>
    </row>
    <row r="11" spans="1:32">
      <c r="A11" s="602" t="s">
        <v>316</v>
      </c>
      <c r="B11" s="337">
        <f>'FORGEN '!B11</f>
        <v>4613.0513746700008</v>
      </c>
      <c r="C11" s="366">
        <f t="shared" si="0"/>
        <v>41.335707179430933</v>
      </c>
      <c r="D11" s="547">
        <v>3380.4271688410004</v>
      </c>
      <c r="E11" s="573">
        <v>35.499026294209408</v>
      </c>
      <c r="F11" s="337">
        <f>FORVARIED!B11</f>
        <v>19.763424000000001</v>
      </c>
      <c r="G11" s="366">
        <f t="shared" si="1"/>
        <v>9.5110742805846957</v>
      </c>
      <c r="H11" s="547">
        <v>2.077296</v>
      </c>
      <c r="I11" s="573">
        <v>1.0094657876160951</v>
      </c>
      <c r="J11" s="587"/>
      <c r="K11" s="655" t="s">
        <v>125</v>
      </c>
      <c r="L11"/>
      <c r="M11" s="366"/>
      <c r="N11" s="646"/>
      <c r="O11" s="573"/>
      <c r="P11" s="1092"/>
      <c r="Q11" s="491" t="s">
        <v>321</v>
      </c>
      <c r="R11" s="420">
        <f>'FOR3 INC'!B11</f>
        <v>0</v>
      </c>
      <c r="S11" s="425">
        <f t="shared" si="2"/>
        <v>0</v>
      </c>
      <c r="T11" s="577">
        <v>0</v>
      </c>
      <c r="U11" s="578">
        <v>0</v>
      </c>
      <c r="V11" s="420">
        <f>FORBOND!B11</f>
        <v>0</v>
      </c>
      <c r="W11" s="425">
        <f t="shared" si="3"/>
        <v>0</v>
      </c>
      <c r="X11" s="577">
        <v>0</v>
      </c>
      <c r="Y11" s="578">
        <v>0</v>
      </c>
      <c r="Z11" s="1042"/>
      <c r="AB11" s="1089"/>
      <c r="AC11" s="1091"/>
      <c r="AD11" s="1093"/>
      <c r="AE11" s="1091"/>
      <c r="AF11" s="1093"/>
    </row>
    <row r="12" spans="1:32" ht="13.5" thickBot="1">
      <c r="A12" s="603" t="s">
        <v>315</v>
      </c>
      <c r="B12" s="337">
        <f>'FORGEN '!B12</f>
        <v>-1.08</v>
      </c>
      <c r="C12" s="366">
        <f t="shared" si="0"/>
        <v>-9.6774477732711056E-3</v>
      </c>
      <c r="D12" s="547">
        <v>16.100000000000001</v>
      </c>
      <c r="E12" s="573">
        <v>0.16907162757561361</v>
      </c>
      <c r="F12" s="337">
        <f>FORVARIED!B12</f>
        <v>168.70950999999999</v>
      </c>
      <c r="G12" s="366">
        <f t="shared" si="1"/>
        <v>81.190824092578623</v>
      </c>
      <c r="H12" s="547">
        <v>0.7</v>
      </c>
      <c r="I12" s="573">
        <v>0.34016627930312604</v>
      </c>
      <c r="J12" s="587"/>
      <c r="K12" s="491" t="s">
        <v>127</v>
      </c>
      <c r="L12" s="420">
        <f>'FOR2 FLEX'!B12</f>
        <v>0</v>
      </c>
      <c r="M12" s="425">
        <f>L12/$L$27*100</f>
        <v>0</v>
      </c>
      <c r="N12" s="577">
        <v>0</v>
      </c>
      <c r="O12" s="578">
        <v>0</v>
      </c>
      <c r="P12" s="1092"/>
      <c r="Q12" s="491" t="s">
        <v>322</v>
      </c>
      <c r="R12" s="420">
        <f>'FOR3 INC'!B12</f>
        <v>60.800000000000004</v>
      </c>
      <c r="S12" s="425">
        <f t="shared" si="2"/>
        <v>9.3912667397639975</v>
      </c>
      <c r="T12" s="577">
        <v>49.8</v>
      </c>
      <c r="U12" s="578">
        <v>8.3787603472642846</v>
      </c>
      <c r="V12" s="420">
        <f>FORBOND!B12</f>
        <v>9.7510000000000012</v>
      </c>
      <c r="W12" s="425">
        <f t="shared" si="3"/>
        <v>0.53420594458195425</v>
      </c>
      <c r="X12" s="577">
        <v>4.2480000000000002</v>
      </c>
      <c r="Y12" s="578">
        <v>0.38535720787602601</v>
      </c>
      <c r="Z12" s="1042"/>
      <c r="AB12" s="1099"/>
      <c r="AC12" s="1094"/>
      <c r="AD12" s="1043"/>
      <c r="AE12" s="1094"/>
      <c r="AF12" s="1043"/>
    </row>
    <row r="13" spans="1:32" ht="13.5" thickBot="1">
      <c r="A13" s="362" t="s">
        <v>123</v>
      </c>
      <c r="B13" s="355">
        <f>SUM(B7:B12)</f>
        <v>11159.96722796</v>
      </c>
      <c r="C13" s="365">
        <f>SUM(C7:C12)</f>
        <v>100</v>
      </c>
      <c r="D13" s="608">
        <v>9522.5912418685548</v>
      </c>
      <c r="E13" s="576">
        <v>100</v>
      </c>
      <c r="F13" s="355">
        <f>SUM(F7:F12)</f>
        <v>207.793814</v>
      </c>
      <c r="G13" s="365">
        <f>SUM(G7:G12)</f>
        <v>100</v>
      </c>
      <c r="H13" s="608">
        <v>205.78171399999999</v>
      </c>
      <c r="I13" s="576">
        <v>100</v>
      </c>
      <c r="J13" s="587"/>
      <c r="K13" s="491" t="s">
        <v>129</v>
      </c>
      <c r="L13" s="420">
        <f>'FOR2 FLEX'!B13</f>
        <v>0</v>
      </c>
      <c r="M13" s="425">
        <f t="shared" ref="M13:M24" si="4">L13/$L$27*100</f>
        <v>0</v>
      </c>
      <c r="N13" s="577">
        <v>0</v>
      </c>
      <c r="O13" s="578">
        <v>0</v>
      </c>
      <c r="P13" s="1092"/>
      <c r="Q13" s="491" t="s">
        <v>336</v>
      </c>
      <c r="R13" s="420">
        <f>'FOR3 INC'!B13</f>
        <v>0</v>
      </c>
      <c r="S13" s="425">
        <f t="shared" si="2"/>
        <v>0</v>
      </c>
      <c r="T13" s="577">
        <v>0</v>
      </c>
      <c r="U13" s="578">
        <v>0</v>
      </c>
      <c r="V13" s="420">
        <f>FORBOND!B13</f>
        <v>0</v>
      </c>
      <c r="W13" s="425">
        <f t="shared" si="3"/>
        <v>0</v>
      </c>
      <c r="X13" s="577">
        <v>0</v>
      </c>
      <c r="Y13" s="578">
        <v>0</v>
      </c>
      <c r="Z13" s="1042"/>
      <c r="AB13" s="1099"/>
      <c r="AC13" s="1094"/>
      <c r="AD13" s="1043"/>
      <c r="AE13" s="1094"/>
      <c r="AF13" s="1043"/>
    </row>
    <row r="14" spans="1:32" ht="13.5" thickBot="1">
      <c r="A14" s="564" t="s">
        <v>125</v>
      </c>
      <c r="C14" s="366"/>
      <c r="D14" s="547"/>
      <c r="E14" s="573"/>
      <c r="G14" s="366"/>
      <c r="H14" s="547"/>
      <c r="I14" s="573"/>
      <c r="J14" s="587"/>
      <c r="K14" s="491" t="s">
        <v>130</v>
      </c>
      <c r="L14" s="420">
        <f>'FOR2 FLEX'!B14</f>
        <v>0</v>
      </c>
      <c r="M14" s="425">
        <f t="shared" si="4"/>
        <v>0</v>
      </c>
      <c r="N14" s="577">
        <v>0</v>
      </c>
      <c r="O14" s="578">
        <v>0</v>
      </c>
      <c r="P14" s="1092"/>
      <c r="Q14" s="491" t="s">
        <v>337</v>
      </c>
      <c r="R14" s="420">
        <f>'FOR3 INC'!B14</f>
        <v>0</v>
      </c>
      <c r="S14" s="425">
        <f t="shared" si="2"/>
        <v>0</v>
      </c>
      <c r="T14" s="577">
        <v>0</v>
      </c>
      <c r="U14" s="578">
        <v>0</v>
      </c>
      <c r="V14" s="420">
        <f>FORBOND!B14</f>
        <v>0</v>
      </c>
      <c r="W14" s="425">
        <f t="shared" si="3"/>
        <v>0</v>
      </c>
      <c r="X14" s="577">
        <v>0</v>
      </c>
      <c r="Y14" s="578">
        <v>0</v>
      </c>
      <c r="Z14" s="1042"/>
      <c r="AB14" s="1099"/>
      <c r="AC14" s="1094"/>
      <c r="AD14" s="1043"/>
      <c r="AE14" s="1094"/>
      <c r="AF14" s="1043"/>
    </row>
    <row r="15" spans="1:32" ht="13.5" thickBot="1">
      <c r="A15" s="351" t="s">
        <v>127</v>
      </c>
      <c r="B15" s="337">
        <f>'FORGEN '!B15</f>
        <v>0</v>
      </c>
      <c r="C15" s="425">
        <f>B15/$B$30*100</f>
        <v>0</v>
      </c>
      <c r="D15" s="547">
        <v>1</v>
      </c>
      <c r="E15" s="578">
        <v>1.6543066732043473E-2</v>
      </c>
      <c r="F15" s="337">
        <f>FORVARIED!B15</f>
        <v>0</v>
      </c>
      <c r="G15" s="425">
        <f>F15/$F$30*100</f>
        <v>0</v>
      </c>
      <c r="H15" s="547">
        <v>0</v>
      </c>
      <c r="I15" s="578">
        <v>0</v>
      </c>
      <c r="J15" s="1032"/>
      <c r="K15" s="491" t="s">
        <v>284</v>
      </c>
      <c r="L15" s="420">
        <f>'FOR2 FLEX'!B15</f>
        <v>0</v>
      </c>
      <c r="M15" s="425">
        <f t="shared" si="4"/>
        <v>0</v>
      </c>
      <c r="N15" s="577">
        <v>0</v>
      </c>
      <c r="O15" s="578">
        <v>0</v>
      </c>
      <c r="P15" s="1092"/>
      <c r="Q15" s="362" t="s">
        <v>174</v>
      </c>
      <c r="R15" s="451">
        <f t="shared" ref="R15:W15" si="5">SUM(R8:R14)</f>
        <v>60.800000000000004</v>
      </c>
      <c r="S15" s="426">
        <f t="shared" si="5"/>
        <v>9.3912667397639975</v>
      </c>
      <c r="T15" s="626">
        <v>49.8</v>
      </c>
      <c r="U15" s="579">
        <v>8.3787603472642846</v>
      </c>
      <c r="V15" s="451">
        <f t="shared" si="5"/>
        <v>9.7510000000000012</v>
      </c>
      <c r="W15" s="426">
        <f t="shared" si="5"/>
        <v>0.53420594458195425</v>
      </c>
      <c r="X15" s="626">
        <v>4.2480000000000002</v>
      </c>
      <c r="Y15" s="579">
        <v>0.38535720787602601</v>
      </c>
      <c r="Z15" s="1042"/>
      <c r="AB15" s="1099"/>
      <c r="AC15" s="1094"/>
      <c r="AD15" s="1043"/>
      <c r="AE15" s="1094"/>
      <c r="AF15" s="1043"/>
    </row>
    <row r="16" spans="1:32">
      <c r="A16" s="351" t="s">
        <v>129</v>
      </c>
      <c r="B16" s="337">
        <f>'FORGEN '!B16</f>
        <v>0</v>
      </c>
      <c r="C16" s="425">
        <f t="shared" ref="C16:C27" si="6">B16/$B$30*100</f>
        <v>0</v>
      </c>
      <c r="D16" s="547">
        <v>1</v>
      </c>
      <c r="E16" s="578">
        <v>1.6543066732043473E-2</v>
      </c>
      <c r="F16" s="337">
        <f>FORVARIED!B16</f>
        <v>0</v>
      </c>
      <c r="G16" s="425">
        <f t="shared" ref="G16:G27" si="7">F16/$F$30*100</f>
        <v>0</v>
      </c>
      <c r="H16" s="547">
        <v>0</v>
      </c>
      <c r="I16" s="578">
        <v>0</v>
      </c>
      <c r="J16" s="1032"/>
      <c r="K16" s="491" t="s">
        <v>285</v>
      </c>
      <c r="L16" s="420">
        <f>'FOR2 FLEX'!B16</f>
        <v>0</v>
      </c>
      <c r="M16" s="425">
        <f t="shared" si="4"/>
        <v>0</v>
      </c>
      <c r="N16" s="577">
        <v>0</v>
      </c>
      <c r="O16" s="578">
        <v>0</v>
      </c>
      <c r="P16" s="1092"/>
      <c r="Q16" s="491" t="s">
        <v>325</v>
      </c>
      <c r="R16" s="420">
        <f>'FOR3 INC'!B16</f>
        <v>573.41000000099996</v>
      </c>
      <c r="S16" s="425">
        <f>R16/$R$20*100</f>
        <v>88.569839823313558</v>
      </c>
      <c r="T16" s="577">
        <v>533.96</v>
      </c>
      <c r="U16" s="578">
        <v>89.837808735446529</v>
      </c>
      <c r="V16" s="420">
        <f>FORBOND!B16</f>
        <v>1608.6999999999998</v>
      </c>
      <c r="W16" s="425">
        <f>V16/$V$20*100</f>
        <v>88.132202138138609</v>
      </c>
      <c r="X16" s="577">
        <v>1075.556845517438</v>
      </c>
      <c r="Y16" s="578">
        <v>97.569110852294287</v>
      </c>
      <c r="Z16" s="1042"/>
      <c r="AB16" s="1099"/>
      <c r="AC16" s="1094"/>
      <c r="AD16" s="1043"/>
      <c r="AE16" s="1094"/>
      <c r="AF16" s="1043"/>
    </row>
    <row r="17" spans="1:32">
      <c r="A17" s="351" t="s">
        <v>130</v>
      </c>
      <c r="B17" s="337">
        <f>'FORGEN '!B17</f>
        <v>0</v>
      </c>
      <c r="C17" s="425">
        <f t="shared" si="6"/>
        <v>0</v>
      </c>
      <c r="D17" s="547">
        <v>1</v>
      </c>
      <c r="E17" s="578">
        <v>1.6543066732043473E-2</v>
      </c>
      <c r="F17" s="337">
        <f>FORVARIED!B17</f>
        <v>0</v>
      </c>
      <c r="G17" s="425">
        <f t="shared" si="7"/>
        <v>0</v>
      </c>
      <c r="H17" s="547">
        <v>0</v>
      </c>
      <c r="I17" s="578">
        <v>0</v>
      </c>
      <c r="J17" s="1032"/>
      <c r="K17" s="491" t="s">
        <v>136</v>
      </c>
      <c r="L17" s="420">
        <f>'FOR2 FLEX'!B17</f>
        <v>0</v>
      </c>
      <c r="M17" s="425">
        <f t="shared" si="4"/>
        <v>0</v>
      </c>
      <c r="N17" s="577">
        <v>0</v>
      </c>
      <c r="O17" s="578">
        <v>0</v>
      </c>
      <c r="P17" s="1092"/>
      <c r="Q17" s="491" t="s">
        <v>326</v>
      </c>
      <c r="R17" s="420">
        <f>'FOR3 INC'!B17</f>
        <v>13.2</v>
      </c>
      <c r="S17" s="425">
        <f>R17/$R$20*100</f>
        <v>2.0388934369224465</v>
      </c>
      <c r="T17" s="577">
        <v>10.6</v>
      </c>
      <c r="U17" s="578">
        <v>1.7834309172891849</v>
      </c>
      <c r="V17" s="420">
        <f>FORBOND!B17</f>
        <v>194.375</v>
      </c>
      <c r="W17" s="425">
        <f>V17/$V$20*100</f>
        <v>10.648782737987625</v>
      </c>
      <c r="X17" s="577">
        <v>11.055999999999999</v>
      </c>
      <c r="Y17" s="578">
        <v>1.0029447481820486</v>
      </c>
      <c r="Z17" s="1042"/>
      <c r="AB17" s="1099"/>
      <c r="AC17" s="1094"/>
      <c r="AD17" s="1043"/>
      <c r="AE17" s="1094"/>
      <c r="AF17" s="1043"/>
    </row>
    <row r="18" spans="1:32" ht="13.5" thickBot="1">
      <c r="A18" s="351" t="s">
        <v>284</v>
      </c>
      <c r="B18" s="337">
        <f>'FORGEN '!B18</f>
        <v>0</v>
      </c>
      <c r="C18" s="425">
        <f t="shared" si="6"/>
        <v>0</v>
      </c>
      <c r="D18" s="547">
        <v>1</v>
      </c>
      <c r="E18" s="578">
        <v>1.6543066732043473E-2</v>
      </c>
      <c r="F18" s="337">
        <f>FORVARIED!B18</f>
        <v>0</v>
      </c>
      <c r="G18" s="425">
        <f t="shared" si="7"/>
        <v>0</v>
      </c>
      <c r="H18" s="547">
        <v>0</v>
      </c>
      <c r="I18" s="578">
        <v>0</v>
      </c>
      <c r="J18" s="1032"/>
      <c r="K18" s="491" t="s">
        <v>138</v>
      </c>
      <c r="L18" s="420">
        <f>'FOR2 FLEX'!B18</f>
        <v>0</v>
      </c>
      <c r="M18" s="425">
        <f t="shared" si="4"/>
        <v>0</v>
      </c>
      <c r="N18" s="577">
        <v>0</v>
      </c>
      <c r="O18" s="578">
        <v>0</v>
      </c>
      <c r="P18" s="1092"/>
      <c r="Q18" s="491" t="s">
        <v>327</v>
      </c>
      <c r="R18" s="420">
        <f>'FOR3 INC'!B18</f>
        <v>0</v>
      </c>
      <c r="S18" s="425">
        <f>R18/$R$20*100</f>
        <v>0</v>
      </c>
      <c r="T18" s="577">
        <v>0</v>
      </c>
      <c r="U18" s="578">
        <v>0</v>
      </c>
      <c r="V18" s="420">
        <f>FORBOND!B18</f>
        <v>12.5</v>
      </c>
      <c r="W18" s="425">
        <f>V18/$V$20*100</f>
        <v>0.68480917929180873</v>
      </c>
      <c r="X18" s="577">
        <v>11.493</v>
      </c>
      <c r="Y18" s="578">
        <v>1.0425871916476381</v>
      </c>
      <c r="Z18" s="1042"/>
      <c r="AB18" s="1089"/>
      <c r="AC18" s="1092"/>
      <c r="AD18" s="1043"/>
      <c r="AE18" s="1092"/>
      <c r="AF18" s="1043"/>
    </row>
    <row r="19" spans="1:32" ht="13.5" thickBot="1">
      <c r="A19" s="351" t="s">
        <v>285</v>
      </c>
      <c r="B19" s="337">
        <f>'FORGEN '!B19</f>
        <v>0</v>
      </c>
      <c r="C19" s="425">
        <f t="shared" si="6"/>
        <v>0</v>
      </c>
      <c r="D19" s="547">
        <v>28.965340000000001</v>
      </c>
      <c r="E19" s="578">
        <v>0.47917555253632804</v>
      </c>
      <c r="F19" s="337">
        <f>FORVARIED!B19</f>
        <v>0</v>
      </c>
      <c r="G19" s="425">
        <f t="shared" si="7"/>
        <v>0</v>
      </c>
      <c r="H19" s="547">
        <v>0</v>
      </c>
      <c r="I19" s="578">
        <v>0</v>
      </c>
      <c r="J19" s="1032"/>
      <c r="K19" s="491" t="s">
        <v>140</v>
      </c>
      <c r="L19" s="420">
        <f>'FOR2 FLEX'!B19</f>
        <v>0</v>
      </c>
      <c r="M19" s="425">
        <f t="shared" si="4"/>
        <v>0</v>
      </c>
      <c r="N19" s="577">
        <v>0</v>
      </c>
      <c r="O19" s="578">
        <v>0</v>
      </c>
      <c r="P19" s="1092"/>
      <c r="Q19" s="362" t="s">
        <v>176</v>
      </c>
      <c r="R19" s="451">
        <f t="shared" ref="R19:W19" si="8">SUM(R16:R18)</f>
        <v>586.610000001</v>
      </c>
      <c r="S19" s="426">
        <f t="shared" si="8"/>
        <v>90.608733260236008</v>
      </c>
      <c r="T19" s="626">
        <v>544.55999999999995</v>
      </c>
      <c r="U19" s="579">
        <v>91.62123965273571</v>
      </c>
      <c r="V19" s="451">
        <f t="shared" si="8"/>
        <v>1815.5749999999998</v>
      </c>
      <c r="W19" s="426">
        <f t="shared" si="8"/>
        <v>99.465794055418044</v>
      </c>
      <c r="X19" s="626">
        <v>1098.105845517438</v>
      </c>
      <c r="Y19" s="579">
        <v>99.614642792123973</v>
      </c>
      <c r="Z19" s="1042"/>
      <c r="AB19" s="1089"/>
      <c r="AC19" s="1092"/>
      <c r="AD19" s="1043"/>
      <c r="AE19" s="1092"/>
      <c r="AF19" s="1043"/>
    </row>
    <row r="20" spans="1:32" ht="13.5" thickBot="1">
      <c r="A20" s="351" t="s">
        <v>136</v>
      </c>
      <c r="B20" s="337">
        <f>'FORGEN '!B20</f>
        <v>0</v>
      </c>
      <c r="C20" s="425">
        <f t="shared" si="6"/>
        <v>0</v>
      </c>
      <c r="D20" s="547">
        <v>1</v>
      </c>
      <c r="E20" s="578">
        <v>1.6543066732043473E-2</v>
      </c>
      <c r="F20" s="337">
        <f>FORVARIED!B20</f>
        <v>0</v>
      </c>
      <c r="G20" s="425">
        <f t="shared" si="7"/>
        <v>0</v>
      </c>
      <c r="H20" s="547">
        <v>0</v>
      </c>
      <c r="I20" s="578">
        <v>0</v>
      </c>
      <c r="J20" s="1032"/>
      <c r="K20" s="491" t="s">
        <v>142</v>
      </c>
      <c r="L20" s="420">
        <f>'FOR2 FLEX'!B20</f>
        <v>0</v>
      </c>
      <c r="M20" s="425">
        <f t="shared" si="4"/>
        <v>0</v>
      </c>
      <c r="N20" s="577">
        <v>0</v>
      </c>
      <c r="O20" s="578">
        <v>0</v>
      </c>
      <c r="P20" s="1092"/>
      <c r="Q20" s="362" t="s">
        <v>338</v>
      </c>
      <c r="R20" s="451">
        <f t="shared" ref="R20:W20" si="9">R15+R19</f>
        <v>647.41000000099996</v>
      </c>
      <c r="S20" s="426">
        <f t="shared" si="9"/>
        <v>100</v>
      </c>
      <c r="T20" s="626">
        <v>594.36</v>
      </c>
      <c r="U20" s="579">
        <v>100</v>
      </c>
      <c r="V20" s="451">
        <f t="shared" si="9"/>
        <v>1825.3259999999998</v>
      </c>
      <c r="W20" s="426">
        <f t="shared" si="9"/>
        <v>100</v>
      </c>
      <c r="X20" s="626">
        <v>1102.353845517438</v>
      </c>
      <c r="Y20" s="579">
        <v>100</v>
      </c>
      <c r="Z20" s="1042"/>
      <c r="AB20" s="1089"/>
      <c r="AC20" s="1092"/>
      <c r="AD20" s="1043"/>
      <c r="AE20" s="1092"/>
      <c r="AF20" s="1043"/>
    </row>
    <row r="21" spans="1:32" ht="13.5" thickBot="1">
      <c r="A21" s="351" t="s">
        <v>138</v>
      </c>
      <c r="B21" s="337">
        <f>'FORGEN '!B21</f>
        <v>0</v>
      </c>
      <c r="C21" s="425">
        <f t="shared" si="6"/>
        <v>0</v>
      </c>
      <c r="D21" s="547">
        <v>7.2049000000000003</v>
      </c>
      <c r="E21" s="578">
        <v>0.11919114149770002</v>
      </c>
      <c r="F21" s="337">
        <f>FORVARIED!B21</f>
        <v>0</v>
      </c>
      <c r="G21" s="425">
        <f t="shared" si="7"/>
        <v>0</v>
      </c>
      <c r="H21" s="547">
        <v>0</v>
      </c>
      <c r="I21" s="578">
        <v>0</v>
      </c>
      <c r="J21" s="1032"/>
      <c r="K21" s="491" t="s">
        <v>144</v>
      </c>
      <c r="L21" s="420">
        <f>'FOR2 FLEX'!B21</f>
        <v>0</v>
      </c>
      <c r="M21" s="425">
        <f t="shared" si="4"/>
        <v>0</v>
      </c>
      <c r="N21" s="577">
        <v>0</v>
      </c>
      <c r="O21" s="578">
        <v>0</v>
      </c>
      <c r="P21" s="1092"/>
      <c r="Q21" s="337"/>
      <c r="R21" s="421"/>
      <c r="S21" s="470"/>
      <c r="T21" s="421"/>
      <c r="U21" s="470"/>
      <c r="V21" s="421"/>
      <c r="W21" s="470"/>
      <c r="X21" s="421"/>
      <c r="Y21" s="470"/>
      <c r="Z21" s="470"/>
      <c r="AB21" s="1089"/>
      <c r="AC21" s="1091"/>
      <c r="AD21" s="1043"/>
      <c r="AE21" s="1091"/>
      <c r="AF21" s="1043"/>
    </row>
    <row r="22" spans="1:32">
      <c r="A22" s="351" t="s">
        <v>140</v>
      </c>
      <c r="B22" s="337">
        <f>'FORGEN '!B22</f>
        <v>0</v>
      </c>
      <c r="C22" s="425">
        <f t="shared" si="6"/>
        <v>0</v>
      </c>
      <c r="D22" s="547">
        <v>1</v>
      </c>
      <c r="E22" s="578">
        <v>1.6543066732043473E-2</v>
      </c>
      <c r="F22" s="337">
        <f>FORVARIED!B22</f>
        <v>0</v>
      </c>
      <c r="G22" s="425">
        <f t="shared" si="7"/>
        <v>0</v>
      </c>
      <c r="H22" s="547">
        <v>0</v>
      </c>
      <c r="I22" s="578">
        <v>0</v>
      </c>
      <c r="J22" s="1032"/>
      <c r="K22" s="491" t="s">
        <v>146</v>
      </c>
      <c r="L22" s="420">
        <f>'FOR2 FLEX'!B22</f>
        <v>0</v>
      </c>
      <c r="M22" s="425">
        <f t="shared" si="4"/>
        <v>0</v>
      </c>
      <c r="N22" s="577">
        <v>0</v>
      </c>
      <c r="O22" s="578">
        <v>0</v>
      </c>
      <c r="P22" s="1092"/>
      <c r="Q22" s="411" t="s">
        <v>181</v>
      </c>
      <c r="R22" s="452">
        <f>'FOR3 INC'!B22</f>
        <v>198</v>
      </c>
      <c r="S22" s="453"/>
      <c r="T22" s="633">
        <v>194</v>
      </c>
      <c r="U22" s="642"/>
      <c r="V22" s="452">
        <f>FORBOND!B22</f>
        <v>1845</v>
      </c>
      <c r="W22" s="453"/>
      <c r="X22" s="633">
        <v>1878</v>
      </c>
      <c r="Y22" s="642"/>
      <c r="Z22" s="1042"/>
      <c r="AB22" s="1099"/>
      <c r="AC22" s="1094"/>
      <c r="AD22" s="1043"/>
      <c r="AE22" s="1094"/>
      <c r="AF22" s="1043"/>
    </row>
    <row r="23" spans="1:32" ht="13.5" thickBot="1">
      <c r="A23" s="351" t="s">
        <v>142</v>
      </c>
      <c r="B23" s="337">
        <f>'FORGEN '!B23</f>
        <v>0</v>
      </c>
      <c r="C23" s="425">
        <f t="shared" si="6"/>
        <v>0</v>
      </c>
      <c r="D23" s="547">
        <v>1</v>
      </c>
      <c r="E23" s="578">
        <v>1.6543066732043473E-2</v>
      </c>
      <c r="F23" s="337">
        <f>FORVARIED!B23</f>
        <v>0</v>
      </c>
      <c r="G23" s="425">
        <f t="shared" si="7"/>
        <v>0</v>
      </c>
      <c r="H23" s="547">
        <v>1</v>
      </c>
      <c r="I23" s="578">
        <v>0.51599587203302377</v>
      </c>
      <c r="J23" s="1032"/>
      <c r="K23" s="491" t="s">
        <v>148</v>
      </c>
      <c r="L23" s="420">
        <f>'FOR2 FLEX'!B23</f>
        <v>0</v>
      </c>
      <c r="M23" s="425">
        <f t="shared" si="4"/>
        <v>0</v>
      </c>
      <c r="N23" s="577">
        <v>0</v>
      </c>
      <c r="O23" s="578">
        <v>0</v>
      </c>
      <c r="P23" s="1092"/>
      <c r="Q23" s="413" t="s">
        <v>182</v>
      </c>
      <c r="R23" s="455">
        <f>R20/R22*1000000</f>
        <v>3269747.4747525249</v>
      </c>
      <c r="S23" s="456"/>
      <c r="T23" s="634">
        <v>3063711.3402061854</v>
      </c>
      <c r="U23" s="643"/>
      <c r="V23" s="455">
        <f>V20/V22*1000000</f>
        <v>989336.58536585351</v>
      </c>
      <c r="W23" s="456"/>
      <c r="X23" s="634">
        <v>586982.87833729386</v>
      </c>
      <c r="Y23" s="643"/>
      <c r="Z23" s="1042"/>
      <c r="AB23" s="1099"/>
      <c r="AC23" s="1094"/>
      <c r="AD23" s="1043"/>
      <c r="AE23" s="1094"/>
      <c r="AF23" s="1043"/>
    </row>
    <row r="24" spans="1:32" ht="13.5" thickBot="1">
      <c r="A24" s="351" t="s">
        <v>144</v>
      </c>
      <c r="B24" s="337">
        <f>'FORGEN '!B24</f>
        <v>0</v>
      </c>
      <c r="C24" s="425">
        <f t="shared" si="6"/>
        <v>0</v>
      </c>
      <c r="D24" s="547">
        <v>1</v>
      </c>
      <c r="E24" s="578">
        <v>1.6543066732043473E-2</v>
      </c>
      <c r="F24" s="337">
        <f>FORVARIED!B24</f>
        <v>0</v>
      </c>
      <c r="G24" s="425">
        <f t="shared" si="7"/>
        <v>0</v>
      </c>
      <c r="H24" s="547">
        <v>0</v>
      </c>
      <c r="I24" s="578">
        <v>0</v>
      </c>
      <c r="J24" s="338"/>
      <c r="K24" s="1304" t="s">
        <v>150</v>
      </c>
      <c r="L24" s="420">
        <f>'FOR2 FLEX'!B24</f>
        <v>0</v>
      </c>
      <c r="M24" s="425">
        <f t="shared" si="4"/>
        <v>0</v>
      </c>
      <c r="N24" s="577">
        <v>0</v>
      </c>
      <c r="O24" s="578">
        <v>0</v>
      </c>
      <c r="P24" s="1092"/>
      <c r="Q24" s="337"/>
      <c r="R24" s="421"/>
      <c r="S24" s="470"/>
      <c r="T24" s="421"/>
      <c r="U24" s="470"/>
      <c r="V24" s="421"/>
      <c r="W24" s="470"/>
      <c r="X24" s="421"/>
      <c r="Y24" s="470"/>
      <c r="Z24" s="470"/>
      <c r="AB24" s="1099"/>
      <c r="AC24" s="1094"/>
      <c r="AD24" s="1043"/>
      <c r="AE24" s="1094"/>
      <c r="AF24" s="1043"/>
    </row>
    <row r="25" spans="1:32" ht="13.5" thickBot="1">
      <c r="A25" s="351" t="s">
        <v>146</v>
      </c>
      <c r="B25" s="337">
        <f>'FORGEN '!B25</f>
        <v>0</v>
      </c>
      <c r="C25" s="425">
        <f t="shared" si="6"/>
        <v>0</v>
      </c>
      <c r="D25" s="547">
        <v>1</v>
      </c>
      <c r="E25" s="578">
        <v>1.6543066732043473E-2</v>
      </c>
      <c r="F25" s="337">
        <f>FORVARIED!B25</f>
        <v>0</v>
      </c>
      <c r="G25" s="425">
        <f t="shared" si="7"/>
        <v>0</v>
      </c>
      <c r="H25" s="547">
        <v>0</v>
      </c>
      <c r="I25" s="578">
        <v>0</v>
      </c>
      <c r="J25" s="512"/>
      <c r="K25" s="164" t="s">
        <v>152</v>
      </c>
      <c r="L25" s="355">
        <f>SUM(L12:L24)</f>
        <v>0</v>
      </c>
      <c r="M25" s="426">
        <f>SUM(M12:M24)</f>
        <v>0</v>
      </c>
      <c r="N25" s="608">
        <v>0</v>
      </c>
      <c r="O25" s="579">
        <v>0</v>
      </c>
      <c r="P25" s="1095"/>
      <c r="Q25" s="561" t="s">
        <v>339</v>
      </c>
      <c r="R25" s="636"/>
      <c r="S25" s="1240" t="s">
        <v>310</v>
      </c>
      <c r="T25" s="632"/>
      <c r="U25" s="640"/>
      <c r="V25" s="636"/>
      <c r="W25" s="1240" t="s">
        <v>84</v>
      </c>
      <c r="X25" s="632"/>
      <c r="Y25" s="640"/>
      <c r="Z25" s="1039"/>
      <c r="AB25" s="1099"/>
      <c r="AC25" s="1094"/>
      <c r="AD25" s="1043"/>
      <c r="AE25" s="1094"/>
      <c r="AF25" s="1043"/>
    </row>
    <row r="26" spans="1:32" ht="13.5" thickBot="1">
      <c r="A26" s="351" t="s">
        <v>148</v>
      </c>
      <c r="B26" s="337">
        <f>'FORGEN '!B26</f>
        <v>0</v>
      </c>
      <c r="C26" s="425">
        <f t="shared" si="6"/>
        <v>0</v>
      </c>
      <c r="D26" s="547">
        <v>1</v>
      </c>
      <c r="E26" s="578">
        <v>1.6543066732043473E-2</v>
      </c>
      <c r="F26" s="337">
        <f>FORVARIED!B26</f>
        <v>0</v>
      </c>
      <c r="G26" s="425">
        <f t="shared" si="7"/>
        <v>0</v>
      </c>
      <c r="H26" s="547">
        <v>0</v>
      </c>
      <c r="I26" s="578">
        <v>0</v>
      </c>
      <c r="J26" s="512"/>
      <c r="K26" s="164" t="s">
        <v>154</v>
      </c>
      <c r="L26" s="355">
        <f>'FOR2 FLEX'!B26</f>
        <v>160.78</v>
      </c>
      <c r="M26" s="426">
        <f>L26/$L$27*100</f>
        <v>100</v>
      </c>
      <c r="N26" s="608">
        <v>152.79599999999999</v>
      </c>
      <c r="O26" s="579">
        <v>100</v>
      </c>
      <c r="P26" s="1095"/>
      <c r="Q26" s="489"/>
      <c r="R26" s="627" t="str">
        <f>Summary!C6</f>
        <v>31/03/2005</v>
      </c>
      <c r="S26" s="639"/>
      <c r="T26" s="628" t="str">
        <f>Summary!E6</f>
        <v>31/12/2004</v>
      </c>
      <c r="U26" s="641"/>
      <c r="V26" s="627" t="str">
        <f>Summary!G6</f>
        <v>31/03/2005</v>
      </c>
      <c r="W26" s="639"/>
      <c r="X26" s="628" t="str">
        <f>Summary!I6</f>
        <v>31/12/2004</v>
      </c>
      <c r="Y26" s="641"/>
      <c r="Z26" s="1039"/>
      <c r="AB26" s="1099"/>
      <c r="AC26" s="1094"/>
      <c r="AD26" s="1043"/>
      <c r="AE26" s="1094"/>
      <c r="AF26" s="1043"/>
    </row>
    <row r="27" spans="1:32" ht="13.5" thickBot="1">
      <c r="A27" s="351" t="s">
        <v>150</v>
      </c>
      <c r="B27" s="337">
        <f>'FORGEN '!B27</f>
        <v>29.318999999999999</v>
      </c>
      <c r="C27" s="425">
        <f t="shared" si="6"/>
        <v>0.45558820269536321</v>
      </c>
      <c r="D27" s="547">
        <v>1</v>
      </c>
      <c r="E27" s="578">
        <v>1.6543066732043473E-2</v>
      </c>
      <c r="F27" s="337">
        <f>FORVARIED!B27</f>
        <v>0</v>
      </c>
      <c r="G27" s="425">
        <f t="shared" si="7"/>
        <v>0</v>
      </c>
      <c r="H27" s="547">
        <v>0</v>
      </c>
      <c r="I27" s="578">
        <v>0</v>
      </c>
      <c r="J27" s="338"/>
      <c r="K27" s="164" t="s">
        <v>156</v>
      </c>
      <c r="L27" s="355">
        <f>SUM(L25:L26)</f>
        <v>160.78</v>
      </c>
      <c r="M27" s="426">
        <f>SUM(M25:M26)</f>
        <v>100</v>
      </c>
      <c r="N27" s="608">
        <v>152.79599999999999</v>
      </c>
      <c r="O27" s="579">
        <v>100</v>
      </c>
      <c r="P27" s="1092"/>
      <c r="Q27" s="489"/>
      <c r="R27" s="345" t="s">
        <v>116</v>
      </c>
      <c r="S27" s="370" t="s">
        <v>22</v>
      </c>
      <c r="T27" s="592" t="s">
        <v>116</v>
      </c>
      <c r="U27" s="586" t="s">
        <v>22</v>
      </c>
      <c r="V27" s="345" t="s">
        <v>116</v>
      </c>
      <c r="W27" s="370" t="s">
        <v>22</v>
      </c>
      <c r="X27" s="592" t="s">
        <v>116</v>
      </c>
      <c r="Y27" s="586" t="s">
        <v>22</v>
      </c>
      <c r="Z27" s="1040"/>
      <c r="AB27" s="1099"/>
      <c r="AC27" s="1094"/>
      <c r="AD27" s="1043"/>
      <c r="AE27" s="1094"/>
      <c r="AF27" s="1043"/>
    </row>
    <row r="28" spans="1:32" ht="13.5" thickBot="1">
      <c r="A28" s="362" t="s">
        <v>152</v>
      </c>
      <c r="B28" s="355">
        <f>SUM(B15:B27)</f>
        <v>29.318999999999999</v>
      </c>
      <c r="C28" s="426">
        <f>SUM(C15:C27)</f>
        <v>0.45558820269536321</v>
      </c>
      <c r="D28" s="608">
        <v>47.17024</v>
      </c>
      <c r="E28" s="579">
        <v>0.78034042808650594</v>
      </c>
      <c r="F28" s="355">
        <f>SUM(F15:F27)</f>
        <v>0</v>
      </c>
      <c r="G28" s="426">
        <f>SUM(G15:G27)</f>
        <v>0</v>
      </c>
      <c r="H28" s="608">
        <v>1</v>
      </c>
      <c r="I28" s="579">
        <v>0.51599587203302377</v>
      </c>
      <c r="J28" s="587"/>
      <c r="K28" s="320" t="s">
        <v>335</v>
      </c>
      <c r="L28"/>
      <c r="M28" s="425"/>
      <c r="N28" s="646"/>
      <c r="O28" s="578"/>
      <c r="P28" s="1092"/>
      <c r="Q28" s="490" t="s">
        <v>186</v>
      </c>
      <c r="R28" s="421">
        <f>'FOR3 INC'!B28</f>
        <v>28.13823279</v>
      </c>
      <c r="S28" s="425">
        <f t="shared" ref="S28:S35" si="10">R28/$R$36*100</f>
        <v>15.434899755392099</v>
      </c>
      <c r="T28" s="574">
        <v>26.043999999999997</v>
      </c>
      <c r="U28" s="578">
        <v>15.829909314142615</v>
      </c>
      <c r="V28" s="421">
        <f>FORBOND!B28</f>
        <v>61.6</v>
      </c>
      <c r="W28" s="425">
        <f t="shared" ref="W28:W35" si="11">V28/$V$36*100</f>
        <v>7.2253996255929289</v>
      </c>
      <c r="X28" s="574">
        <v>67.7</v>
      </c>
      <c r="Y28" s="578">
        <v>31.84638470620887</v>
      </c>
      <c r="Z28" s="1043"/>
      <c r="AB28" s="1099"/>
      <c r="AC28" s="1094"/>
      <c r="AD28" s="1043"/>
      <c r="AE28" s="1094"/>
      <c r="AF28" s="1043"/>
    </row>
    <row r="29" spans="1:32" ht="13.5" thickBot="1">
      <c r="A29" s="362" t="s">
        <v>154</v>
      </c>
      <c r="B29" s="355">
        <f>'FORGEN '!B29</f>
        <v>6406.0978581500003</v>
      </c>
      <c r="C29" s="426">
        <f>B29/$B$30*100</f>
        <v>99.544411797304633</v>
      </c>
      <c r="D29" s="608">
        <v>5997.6581838799993</v>
      </c>
      <c r="E29" s="579">
        <v>99.219659571913482</v>
      </c>
      <c r="F29" s="337">
        <f>FORVARIED!B29</f>
        <v>192.4</v>
      </c>
      <c r="G29" s="426">
        <f>F29/$F$30*100</f>
        <v>100</v>
      </c>
      <c r="H29" s="608">
        <v>192.8</v>
      </c>
      <c r="I29" s="579">
        <v>99.484004127966969</v>
      </c>
      <c r="J29" s="587"/>
      <c r="K29" s="321" t="s">
        <v>318</v>
      </c>
      <c r="L29" s="420">
        <f>'FOR2 FLEX'!B29</f>
        <v>0</v>
      </c>
      <c r="M29" s="425">
        <f t="shared" ref="M29:M35" si="12">L29/$L$41*100</f>
        <v>0</v>
      </c>
      <c r="N29" s="577">
        <v>0</v>
      </c>
      <c r="O29" s="578">
        <v>0</v>
      </c>
      <c r="P29" s="1092"/>
      <c r="Q29" s="562" t="s">
        <v>188</v>
      </c>
      <c r="R29" s="421">
        <f>'FOR3 INC'!B29</f>
        <v>95.441791999999992</v>
      </c>
      <c r="S29" s="425">
        <f t="shared" si="10"/>
        <v>52.353482999064468</v>
      </c>
      <c r="T29" s="574">
        <v>71.37</v>
      </c>
      <c r="U29" s="578">
        <v>43.3796892854538</v>
      </c>
      <c r="V29" s="421">
        <f>FORBOND!B29</f>
        <v>217.14</v>
      </c>
      <c r="W29" s="425">
        <f t="shared" si="11"/>
        <v>25.469533680215072</v>
      </c>
      <c r="X29" s="574">
        <v>4.2480000000000002</v>
      </c>
      <c r="Y29" s="578">
        <v>1.9982783195269613</v>
      </c>
      <c r="Z29" s="1043"/>
      <c r="AB29" s="1089"/>
      <c r="AC29" s="1092"/>
      <c r="AD29" s="1043"/>
      <c r="AE29" s="1092"/>
      <c r="AF29" s="1043"/>
    </row>
    <row r="30" spans="1:32" ht="13.5" thickBot="1">
      <c r="A30" s="362" t="s">
        <v>156</v>
      </c>
      <c r="B30" s="355">
        <f>SUM(B28:B29)</f>
        <v>6435.4168581500007</v>
      </c>
      <c r="C30" s="426">
        <f>SUM(C28:C29)</f>
        <v>100</v>
      </c>
      <c r="D30" s="608">
        <v>6044.8284238799997</v>
      </c>
      <c r="E30" s="579">
        <v>100</v>
      </c>
      <c r="F30" s="355">
        <f>SUM(F28:F29)</f>
        <v>192.4</v>
      </c>
      <c r="G30" s="426">
        <f>SUM(G28:G29)</f>
        <v>100</v>
      </c>
      <c r="H30" s="608">
        <v>193.8</v>
      </c>
      <c r="I30" s="579">
        <v>100</v>
      </c>
      <c r="J30" s="587"/>
      <c r="K30" s="321" t="s">
        <v>319</v>
      </c>
      <c r="L30" s="420">
        <f>'FOR2 FLEX'!B30</f>
        <v>0</v>
      </c>
      <c r="M30" s="425">
        <f t="shared" si="12"/>
        <v>0</v>
      </c>
      <c r="N30" s="577">
        <v>0</v>
      </c>
      <c r="O30" s="578">
        <v>0</v>
      </c>
      <c r="P30" s="1092"/>
      <c r="Q30" s="562" t="s">
        <v>189</v>
      </c>
      <c r="R30" s="421">
        <f>'FOR3 INC'!B30</f>
        <v>7.2475399999999999</v>
      </c>
      <c r="S30" s="425">
        <f t="shared" si="10"/>
        <v>3.9755536251356194</v>
      </c>
      <c r="T30" s="574">
        <v>16.11</v>
      </c>
      <c r="U30" s="578">
        <v>9.7918844667039462</v>
      </c>
      <c r="V30" s="421">
        <f>FORBOND!B30</f>
        <v>11.112</v>
      </c>
      <c r="W30" s="425">
        <f t="shared" si="11"/>
        <v>1.3033870233699452</v>
      </c>
      <c r="X30" s="574">
        <v>0</v>
      </c>
      <c r="Y30" s="578">
        <v>0</v>
      </c>
      <c r="Z30" s="1043"/>
      <c r="AB30" s="1099"/>
      <c r="AC30" s="1094"/>
      <c r="AD30" s="1043"/>
      <c r="AE30" s="1094"/>
      <c r="AF30" s="1043"/>
    </row>
    <row r="31" spans="1:32" ht="13.5" thickBot="1">
      <c r="K31" s="321" t="s">
        <v>320</v>
      </c>
      <c r="L31" s="420">
        <f>'FOR2 FLEX'!B31</f>
        <v>0</v>
      </c>
      <c r="M31" s="425">
        <f t="shared" si="12"/>
        <v>0</v>
      </c>
      <c r="N31" s="577">
        <v>0</v>
      </c>
      <c r="O31" s="578">
        <v>0</v>
      </c>
      <c r="Q31" s="562" t="s">
        <v>190</v>
      </c>
      <c r="R31" s="421">
        <f>'FOR3 INC'!B31</f>
        <v>2.6279970000000001</v>
      </c>
      <c r="S31" s="425">
        <f t="shared" si="10"/>
        <v>1.4415571352756289</v>
      </c>
      <c r="T31" s="574">
        <v>2.5</v>
      </c>
      <c r="U31" s="578">
        <v>1.5195351438088061</v>
      </c>
      <c r="V31" s="421">
        <f>FORBOND!B31</f>
        <v>10.99</v>
      </c>
      <c r="W31" s="425">
        <f t="shared" si="11"/>
        <v>1.2890769786569203</v>
      </c>
      <c r="X31" s="574">
        <v>39.076000000000001</v>
      </c>
      <c r="Y31" s="578">
        <v>18.381526274443395</v>
      </c>
      <c r="Z31" s="1043"/>
      <c r="AA31" s="1094"/>
      <c r="AB31" s="1043"/>
    </row>
    <row r="32" spans="1:32">
      <c r="A32" s="411" t="s">
        <v>181</v>
      </c>
      <c r="B32" s="411">
        <f>'FORGEN '!B31</f>
        <v>144114</v>
      </c>
      <c r="C32" s="386"/>
      <c r="D32" s="1073">
        <v>148072</v>
      </c>
      <c r="E32" s="678"/>
      <c r="F32" s="359">
        <f>FORVARIED!B32</f>
        <v>915</v>
      </c>
      <c r="G32" s="386"/>
      <c r="H32" s="1073">
        <v>936</v>
      </c>
      <c r="I32" s="1303"/>
      <c r="K32" s="321" t="s">
        <v>321</v>
      </c>
      <c r="L32" s="420">
        <f>'FOR2 FLEX'!B32</f>
        <v>0</v>
      </c>
      <c r="M32" s="425">
        <f t="shared" si="12"/>
        <v>0</v>
      </c>
      <c r="N32" s="577">
        <v>0</v>
      </c>
      <c r="O32" s="578">
        <v>0</v>
      </c>
      <c r="Q32" s="562" t="s">
        <v>191</v>
      </c>
      <c r="R32" s="421">
        <f>'FOR3 INC'!B32</f>
        <v>25.330867999999999</v>
      </c>
      <c r="S32" s="425">
        <f t="shared" si="10"/>
        <v>13.894952508745289</v>
      </c>
      <c r="T32" s="574">
        <v>32.299999999999997</v>
      </c>
      <c r="U32" s="578">
        <v>19.632394058009773</v>
      </c>
      <c r="V32" s="421">
        <f>FORBOND!B32</f>
        <v>204.61</v>
      </c>
      <c r="W32" s="425">
        <f t="shared" si="11"/>
        <v>23.999821710918333</v>
      </c>
      <c r="X32" s="574">
        <v>49.982999999999997</v>
      </c>
      <c r="Y32" s="578">
        <v>23.512228164999083</v>
      </c>
      <c r="Z32" s="1043"/>
      <c r="AA32" s="1094"/>
      <c r="AB32" s="1043"/>
    </row>
    <row r="33" spans="1:28" ht="13.5" thickBot="1">
      <c r="A33" s="413" t="s">
        <v>182</v>
      </c>
      <c r="B33" s="413">
        <f>B13/B32*1000000</f>
        <v>77438.46696337621</v>
      </c>
      <c r="C33" s="387"/>
      <c r="D33" s="1074">
        <v>64310.546503515543</v>
      </c>
      <c r="E33" s="1075"/>
      <c r="F33" s="413">
        <f>F13/F32*1000000</f>
        <v>227097.06448087434</v>
      </c>
      <c r="G33" s="387"/>
      <c r="H33" s="1074">
        <v>219852.25854700853</v>
      </c>
      <c r="I33" s="1075"/>
      <c r="K33" s="321" t="s">
        <v>322</v>
      </c>
      <c r="L33" s="420">
        <f>'FOR2 FLEX'!B33</f>
        <v>0</v>
      </c>
      <c r="M33" s="425">
        <f t="shared" si="12"/>
        <v>0</v>
      </c>
      <c r="N33" s="577">
        <v>0</v>
      </c>
      <c r="O33" s="578">
        <v>0</v>
      </c>
      <c r="Q33" s="562" t="s">
        <v>192</v>
      </c>
      <c r="R33" s="421">
        <f>'FOR3 INC'!B33</f>
        <v>23.51623</v>
      </c>
      <c r="S33" s="425">
        <f t="shared" si="10"/>
        <v>12.899553976386885</v>
      </c>
      <c r="T33" s="574">
        <v>16.2</v>
      </c>
      <c r="U33" s="578">
        <v>9.846587731881062</v>
      </c>
      <c r="V33" s="421">
        <f>FORBOND!B33</f>
        <v>304.096</v>
      </c>
      <c r="W33" s="425">
        <f t="shared" si="11"/>
        <v>35.669076697147844</v>
      </c>
      <c r="X33" s="574">
        <v>51.576000000000001</v>
      </c>
      <c r="Y33" s="578">
        <v>24.261582534821695</v>
      </c>
      <c r="Z33" s="1043"/>
      <c r="AA33" s="1092"/>
      <c r="AB33" s="1043"/>
    </row>
    <row r="34" spans="1:28" ht="13.5" thickBot="1">
      <c r="K34" s="321" t="s">
        <v>323</v>
      </c>
      <c r="L34" s="420">
        <f>'FOR2 FLEX'!B34</f>
        <v>5.4589999999999996</v>
      </c>
      <c r="M34" s="425">
        <f t="shared" si="12"/>
        <v>6.2744962817374104</v>
      </c>
      <c r="N34" s="577">
        <v>8.81</v>
      </c>
      <c r="O34" s="578">
        <v>11.229080897816637</v>
      </c>
      <c r="Q34" s="562" t="s">
        <v>193</v>
      </c>
      <c r="R34" s="421">
        <f>'FOR3 INC'!B34</f>
        <v>0</v>
      </c>
      <c r="S34" s="425">
        <f t="shared" si="10"/>
        <v>0</v>
      </c>
      <c r="T34" s="574">
        <v>0</v>
      </c>
      <c r="U34" s="578">
        <v>0</v>
      </c>
      <c r="V34" s="421">
        <f>FORBOND!B34</f>
        <v>43</v>
      </c>
      <c r="W34" s="425">
        <f t="shared" si="11"/>
        <v>5.0437042840989594</v>
      </c>
      <c r="X34" s="574">
        <v>0</v>
      </c>
      <c r="Y34" s="578">
        <v>0</v>
      </c>
      <c r="Z34" s="1043"/>
      <c r="AA34" s="1092"/>
      <c r="AB34" s="1043"/>
    </row>
    <row r="35" spans="1:28" ht="13.5" thickBot="1">
      <c r="A35" s="359" t="s">
        <v>260</v>
      </c>
      <c r="B35" s="359">
        <f>[1]FOR!$C$10</f>
        <v>1357.4450000000002</v>
      </c>
      <c r="C35" s="372" t="s">
        <v>2</v>
      </c>
      <c r="D35" s="680">
        <v>493.69200000000001</v>
      </c>
      <c r="E35" s="681" t="s">
        <v>2</v>
      </c>
      <c r="F35" s="359">
        <f>[1]FOR!$J$34</f>
        <v>0.97</v>
      </c>
      <c r="G35" s="372" t="s">
        <v>2</v>
      </c>
      <c r="H35" s="680">
        <v>3.19</v>
      </c>
      <c r="I35" s="681" t="s">
        <v>2</v>
      </c>
      <c r="K35" s="321" t="s">
        <v>324</v>
      </c>
      <c r="L35" s="420">
        <f>'FOR2 FLEX'!B35</f>
        <v>0</v>
      </c>
      <c r="M35" s="425">
        <f t="shared" si="12"/>
        <v>0</v>
      </c>
      <c r="N35" s="577">
        <v>0</v>
      </c>
      <c r="O35" s="578">
        <v>0</v>
      </c>
      <c r="Q35" s="562" t="s">
        <v>194</v>
      </c>
      <c r="R35" s="421">
        <f>'FOR3 INC'!B35</f>
        <v>0</v>
      </c>
      <c r="S35" s="425">
        <f t="shared" si="10"/>
        <v>0</v>
      </c>
      <c r="T35" s="574">
        <v>0</v>
      </c>
      <c r="U35" s="578">
        <v>0</v>
      </c>
      <c r="V35" s="421">
        <f>FORBOND!B35</f>
        <v>0</v>
      </c>
      <c r="W35" s="425">
        <f t="shared" si="11"/>
        <v>0</v>
      </c>
      <c r="X35" s="574">
        <v>0</v>
      </c>
      <c r="Y35" s="578">
        <v>0</v>
      </c>
      <c r="Z35" s="1043"/>
      <c r="AA35" s="1091"/>
      <c r="AB35" s="1043"/>
    </row>
    <row r="36" spans="1:28" ht="13.5" thickBot="1">
      <c r="A36" s="363" t="s">
        <v>261</v>
      </c>
      <c r="B36" s="359">
        <f>[1]FOR!$C$12</f>
        <v>914.66300000000001</v>
      </c>
      <c r="C36" s="373"/>
      <c r="D36" s="682">
        <v>1294.1859999999999</v>
      </c>
      <c r="E36" s="683"/>
      <c r="F36" s="363">
        <f>[1]FOR!$J$36</f>
        <v>7.4</v>
      </c>
      <c r="G36" s="373"/>
      <c r="H36" s="682">
        <v>7.7</v>
      </c>
      <c r="I36" s="683"/>
      <c r="K36" s="164" t="s">
        <v>174</v>
      </c>
      <c r="L36" s="355">
        <f>SUM(L29:L35)</f>
        <v>5.4589999999999996</v>
      </c>
      <c r="M36" s="426">
        <f>SUM(M29:M35)</f>
        <v>6.2744962817374104</v>
      </c>
      <c r="N36" s="608">
        <v>8.81</v>
      </c>
      <c r="O36" s="579">
        <v>11.229080897816637</v>
      </c>
      <c r="Q36" s="362" t="s">
        <v>18</v>
      </c>
      <c r="R36" s="451">
        <f t="shared" ref="R36:W36" si="13">SUM(R28:R35)</f>
        <v>182.30265979000001</v>
      </c>
      <c r="S36" s="426">
        <f t="shared" si="13"/>
        <v>99.999999999999986</v>
      </c>
      <c r="T36" s="626">
        <v>164.524</v>
      </c>
      <c r="U36" s="579">
        <v>100</v>
      </c>
      <c r="V36" s="451">
        <f t="shared" si="13"/>
        <v>852.548</v>
      </c>
      <c r="W36" s="426">
        <f t="shared" si="13"/>
        <v>100</v>
      </c>
      <c r="X36" s="626">
        <v>212.583</v>
      </c>
      <c r="Y36" s="579">
        <v>100</v>
      </c>
      <c r="Z36" s="1043"/>
      <c r="AA36" s="1095"/>
      <c r="AB36" s="1043"/>
    </row>
    <row r="37" spans="1:28" ht="13.5" thickBot="1">
      <c r="A37" s="362" t="s">
        <v>262</v>
      </c>
      <c r="B37" s="355">
        <f>B35-B36</f>
        <v>442.78200000000015</v>
      </c>
      <c r="C37" s="365"/>
      <c r="D37" s="684">
        <v>-800.49399999999991</v>
      </c>
      <c r="E37" s="685"/>
      <c r="F37" s="355">
        <f>F35-F36</f>
        <v>-6.4300000000000006</v>
      </c>
      <c r="G37" s="365"/>
      <c r="H37" s="684">
        <v>-4.51</v>
      </c>
      <c r="I37" s="685"/>
      <c r="K37" s="321" t="s">
        <v>325</v>
      </c>
      <c r="L37" s="420">
        <f>'FOR2 FLEX'!B37</f>
        <v>64.941000000000003</v>
      </c>
      <c r="M37" s="425">
        <f>L37/$L$41*100</f>
        <v>74.642253715389117</v>
      </c>
      <c r="N37" s="577">
        <v>61.088000000000001</v>
      </c>
      <c r="O37" s="578">
        <v>77.861758670354448</v>
      </c>
      <c r="Q37" s="337"/>
      <c r="R37" s="421"/>
      <c r="S37" s="470"/>
      <c r="T37" s="421"/>
      <c r="U37" s="470"/>
      <c r="V37" s="421"/>
      <c r="W37" s="470"/>
      <c r="X37" s="421"/>
      <c r="Y37" s="470"/>
      <c r="Z37" s="1111"/>
      <c r="AA37" s="1095"/>
      <c r="AB37" s="1111"/>
    </row>
    <row r="38" spans="1:28">
      <c r="K38" s="321" t="s">
        <v>326</v>
      </c>
      <c r="L38" s="420">
        <f>'FOR2 FLEX'!B38</f>
        <v>16.603000000000002</v>
      </c>
      <c r="M38" s="425">
        <f>L38/$L$41*100</f>
        <v>19.083250002873463</v>
      </c>
      <c r="N38" s="577">
        <v>8.5589999999999993</v>
      </c>
      <c r="O38" s="578">
        <v>10.909160431828898</v>
      </c>
      <c r="Q38" s="359" t="s">
        <v>260</v>
      </c>
      <c r="R38" s="359">
        <f>[1]FOR!$C$73</f>
        <v>37.380000000000003</v>
      </c>
      <c r="S38" s="372"/>
      <c r="T38" s="680">
        <v>42.37</v>
      </c>
      <c r="U38" s="681"/>
      <c r="V38" s="359">
        <f>[1]FOR!$C$85</f>
        <v>753.91500000000008</v>
      </c>
      <c r="W38" s="372"/>
      <c r="X38" s="680">
        <v>57.332000000000001</v>
      </c>
      <c r="Y38" s="681"/>
      <c r="Z38" s="1091"/>
      <c r="AA38" s="1091"/>
      <c r="AB38" s="1091"/>
    </row>
    <row r="39" spans="1:28" ht="13.5" thickBot="1">
      <c r="F39" s="1104"/>
      <c r="G39" s="1104"/>
      <c r="H39" s="1105"/>
      <c r="I39" s="1106"/>
      <c r="K39" s="321" t="s">
        <v>327</v>
      </c>
      <c r="L39" s="420">
        <f>'FOR2 FLEX'!B39</f>
        <v>0</v>
      </c>
      <c r="M39" s="425">
        <f>L39/$L$41*100</f>
        <v>0</v>
      </c>
      <c r="N39" s="577">
        <v>0</v>
      </c>
      <c r="O39" s="578">
        <v>0</v>
      </c>
      <c r="Q39" s="363" t="s">
        <v>261</v>
      </c>
      <c r="R39" s="363">
        <f>[1]FOR!$C$75</f>
        <v>45.690000000000005</v>
      </c>
      <c r="S39" s="373"/>
      <c r="T39" s="682">
        <v>83.45</v>
      </c>
      <c r="U39" s="683"/>
      <c r="V39" s="494">
        <f>[1]FOR!$C$87</f>
        <v>92.668999999999997</v>
      </c>
      <c r="W39" s="373"/>
      <c r="X39" s="682">
        <v>105.00900000000001</v>
      </c>
      <c r="Y39" s="683"/>
      <c r="Z39" s="1093"/>
      <c r="AA39" s="1092"/>
      <c r="AB39" s="1092"/>
    </row>
    <row r="40" spans="1:28" ht="13.5" thickBot="1">
      <c r="F40" s="1106"/>
      <c r="G40" s="1106"/>
      <c r="H40" s="1106"/>
      <c r="I40" s="1106"/>
      <c r="K40" s="164" t="s">
        <v>176</v>
      </c>
      <c r="L40" s="355">
        <f>SUM(L37:L39)</f>
        <v>81.544000000000011</v>
      </c>
      <c r="M40" s="426">
        <f>SUM(M37:M39)</f>
        <v>93.725503718262587</v>
      </c>
      <c r="N40" s="608">
        <v>69.647000000000006</v>
      </c>
      <c r="O40" s="579">
        <v>88.770919102183342</v>
      </c>
      <c r="Q40" s="362" t="s">
        <v>262</v>
      </c>
      <c r="R40" s="355">
        <f>R38-R39</f>
        <v>-8.3100000000000023</v>
      </c>
      <c r="S40" s="365"/>
      <c r="T40" s="684">
        <v>-41.08</v>
      </c>
      <c r="U40" s="685"/>
      <c r="V40" s="1018">
        <f>[5]FOR!$C$81</f>
        <v>-84.932000000000016</v>
      </c>
      <c r="W40" s="365"/>
      <c r="X40" s="684">
        <v>-84.932000000000016</v>
      </c>
      <c r="Y40" s="685"/>
      <c r="Z40" s="1093"/>
      <c r="AA40" s="1092"/>
      <c r="AB40" s="1092"/>
    </row>
    <row r="41" spans="1:28" ht="13.5" thickBot="1">
      <c r="F41" s="1107"/>
      <c r="G41" s="1107"/>
      <c r="H41" s="1107"/>
      <c r="I41" s="1107"/>
      <c r="K41" s="164" t="s">
        <v>178</v>
      </c>
      <c r="L41" s="355">
        <f>L36+L40</f>
        <v>87.003000000000014</v>
      </c>
      <c r="M41" s="426">
        <f>M36+M40</f>
        <v>100</v>
      </c>
      <c r="N41" s="608">
        <v>78.457000000000008</v>
      </c>
      <c r="O41" s="579">
        <v>100</v>
      </c>
      <c r="Q41" s="367"/>
      <c r="S41"/>
      <c r="T41"/>
      <c r="U41"/>
      <c r="V41"/>
      <c r="W41"/>
      <c r="X41" s="1103"/>
      <c r="Y41" s="1092"/>
      <c r="Z41" s="1093"/>
      <c r="AA41" s="1092"/>
      <c r="AB41" s="1092"/>
    </row>
    <row r="42" spans="1:28" ht="13.5" thickBot="1">
      <c r="F42" s="1092"/>
      <c r="G42" s="1092"/>
      <c r="H42" s="1092"/>
      <c r="I42" s="1092"/>
      <c r="L42"/>
      <c r="M42" s="470"/>
      <c r="N42"/>
      <c r="O42" s="470"/>
    </row>
    <row r="43" spans="1:28">
      <c r="F43" s="1092"/>
      <c r="G43" s="1093"/>
      <c r="H43" s="1092"/>
      <c r="I43" s="1093"/>
      <c r="K43" s="160" t="s">
        <v>181</v>
      </c>
      <c r="L43" s="411">
        <f>'FOR2 FLEX'!B43</f>
        <v>14029</v>
      </c>
      <c r="M43" s="453"/>
      <c r="N43" s="615">
        <v>14288</v>
      </c>
      <c r="O43" s="642"/>
    </row>
    <row r="44" spans="1:28" ht="13.5" thickBot="1">
      <c r="F44" s="1092"/>
      <c r="G44" s="1093"/>
      <c r="H44" s="1092"/>
      <c r="I44" s="1093"/>
      <c r="J44" s="1089"/>
      <c r="K44" s="413" t="s">
        <v>182</v>
      </c>
      <c r="L44" s="413">
        <f>L10/L43*1000000</f>
        <v>190852.02082828424</v>
      </c>
      <c r="M44" s="478"/>
      <c r="N44" s="616">
        <v>170093.92498600224</v>
      </c>
      <c r="O44" s="635"/>
      <c r="S44" s="1089"/>
      <c r="T44" s="1096"/>
      <c r="U44" s="1112"/>
      <c r="V44" s="1097"/>
      <c r="W44" s="1089"/>
    </row>
    <row r="45" spans="1:28" ht="13.5" thickBot="1">
      <c r="F45" s="1092"/>
      <c r="G45" s="1093"/>
      <c r="H45" s="1092"/>
      <c r="I45" s="1093"/>
      <c r="J45" s="1091"/>
      <c r="L45"/>
      <c r="N45"/>
      <c r="S45" s="1089"/>
      <c r="T45" s="1089"/>
      <c r="U45" s="1089"/>
      <c r="V45" s="1089"/>
      <c r="W45" s="1089"/>
    </row>
    <row r="46" spans="1:28">
      <c r="F46" s="1092"/>
      <c r="G46" s="1093"/>
      <c r="H46" s="1092"/>
      <c r="I46" s="1093"/>
      <c r="J46" s="1091"/>
      <c r="K46" s="359" t="s">
        <v>260</v>
      </c>
      <c r="L46" s="359">
        <f>[4]FOR!$C$48</f>
        <v>299.85500000000002</v>
      </c>
      <c r="M46" s="372"/>
      <c r="N46" s="680">
        <v>299.85500000000002</v>
      </c>
      <c r="O46" s="681"/>
      <c r="T46" s="1090"/>
      <c r="U46" s="1090"/>
      <c r="V46" s="1090"/>
      <c r="W46" s="1090"/>
    </row>
    <row r="47" spans="1:28" ht="13.5" thickBot="1">
      <c r="F47" s="1092"/>
      <c r="G47" s="1093"/>
      <c r="H47" s="1092"/>
      <c r="I47" s="1093"/>
      <c r="J47" s="1089"/>
      <c r="K47" s="363" t="s">
        <v>261</v>
      </c>
      <c r="L47" s="363">
        <f>[4]FOR!$C$50</f>
        <v>112.52100000000002</v>
      </c>
      <c r="M47" s="373"/>
      <c r="N47" s="682">
        <v>112.52100000000002</v>
      </c>
      <c r="O47" s="683"/>
    </row>
    <row r="48" spans="1:28" ht="13.5" thickBot="1">
      <c r="F48" s="1092"/>
      <c r="G48" s="1093"/>
      <c r="H48" s="1092"/>
      <c r="I48" s="1093"/>
      <c r="J48" s="1089"/>
      <c r="K48" s="362" t="s">
        <v>262</v>
      </c>
      <c r="L48" s="355">
        <f>L46-L47</f>
        <v>187.334</v>
      </c>
      <c r="M48" s="365"/>
      <c r="N48" s="684">
        <v>187.334</v>
      </c>
      <c r="O48" s="685"/>
      <c r="S48" s="1089"/>
      <c r="T48" s="1092"/>
      <c r="U48" s="1093"/>
      <c r="V48" s="1092"/>
      <c r="W48" s="1093"/>
    </row>
    <row r="49" spans="6:23">
      <c r="F49" s="1092"/>
      <c r="G49" s="1093"/>
      <c r="H49" s="1092"/>
      <c r="I49" s="1093"/>
      <c r="J49" s="1098"/>
      <c r="S49" s="1098"/>
      <c r="T49" s="1092"/>
      <c r="U49" s="1093"/>
      <c r="V49" s="1092"/>
      <c r="W49" s="1093"/>
    </row>
    <row r="50" spans="6:23">
      <c r="F50" s="1092"/>
      <c r="G50" s="1093"/>
      <c r="H50" s="1092"/>
      <c r="I50" s="1093"/>
      <c r="J50" s="1099"/>
      <c r="S50" s="1099"/>
      <c r="T50" s="1092"/>
      <c r="U50" s="1093"/>
      <c r="V50" s="1092"/>
      <c r="W50" s="1093"/>
    </row>
    <row r="51" spans="6:23">
      <c r="F51" s="1092"/>
      <c r="G51" s="1043"/>
      <c r="H51" s="1092"/>
      <c r="I51" s="1043"/>
      <c r="J51" s="1099"/>
      <c r="K51" s="1096"/>
      <c r="L51" s="1097"/>
      <c r="M51" s="1097"/>
      <c r="N51" s="1089"/>
      <c r="S51" s="1099"/>
      <c r="T51" s="1092"/>
      <c r="U51" s="1093"/>
      <c r="V51" s="1092"/>
      <c r="W51" s="1093"/>
    </row>
    <row r="52" spans="6:23">
      <c r="F52" s="1092"/>
      <c r="G52" s="1043"/>
      <c r="H52" s="1092"/>
      <c r="I52" s="1043"/>
      <c r="J52" s="1100"/>
      <c r="K52" s="1089"/>
      <c r="L52" s="1089"/>
      <c r="M52" s="1089"/>
      <c r="N52" s="1089"/>
      <c r="S52" s="1100"/>
      <c r="T52" s="1092"/>
      <c r="U52" s="1093"/>
      <c r="V52" s="1092"/>
      <c r="W52" s="1093"/>
    </row>
    <row r="53" spans="6:23">
      <c r="F53" s="1092"/>
      <c r="G53" s="1043"/>
      <c r="H53" s="1092"/>
      <c r="I53" s="1043"/>
      <c r="J53" s="1101"/>
      <c r="K53" s="1090"/>
      <c r="L53" s="1090"/>
      <c r="M53" s="1090"/>
      <c r="N53" s="1090"/>
      <c r="S53" s="1101"/>
      <c r="T53" s="1092"/>
      <c r="U53" s="1093"/>
      <c r="V53" s="1092"/>
      <c r="W53" s="1093"/>
    </row>
    <row r="54" spans="6:23" ht="15">
      <c r="F54" s="1092"/>
      <c r="G54" s="1043"/>
      <c r="H54" s="1092"/>
      <c r="I54" s="1043"/>
      <c r="J54" s="1102"/>
      <c r="K54" s="1091"/>
      <c r="L54" s="1091"/>
      <c r="M54" s="1091"/>
      <c r="N54" s="1091"/>
      <c r="S54" s="1102"/>
      <c r="T54" s="1092"/>
      <c r="U54" s="1093"/>
      <c r="V54" s="1092"/>
      <c r="W54" s="1093"/>
    </row>
    <row r="55" spans="6:23">
      <c r="F55" s="1092"/>
      <c r="G55" s="1043"/>
      <c r="H55" s="1092"/>
      <c r="I55" s="1043"/>
      <c r="J55" s="1089"/>
      <c r="K55" s="1092"/>
      <c r="L55" s="1093"/>
      <c r="M55" s="1092"/>
      <c r="N55" s="1093"/>
      <c r="S55" s="1089"/>
      <c r="T55" s="1092"/>
      <c r="U55" s="1093"/>
      <c r="V55" s="1092"/>
      <c r="W55" s="1093"/>
    </row>
    <row r="56" spans="6:23">
      <c r="F56" s="1092"/>
      <c r="G56" s="1043"/>
      <c r="H56" s="1092"/>
      <c r="I56" s="1043"/>
      <c r="J56" s="1099"/>
      <c r="K56" s="1092"/>
      <c r="L56" s="1093"/>
      <c r="M56" s="1092"/>
      <c r="N56" s="1093"/>
      <c r="S56" s="1099"/>
      <c r="T56" s="1094"/>
      <c r="U56" s="1043"/>
      <c r="V56" s="1094"/>
      <c r="W56" s="1043"/>
    </row>
    <row r="57" spans="6:23">
      <c r="F57" s="1092"/>
      <c r="G57" s="1043"/>
      <c r="H57" s="1092"/>
      <c r="I57" s="1043"/>
      <c r="J57" s="1099"/>
      <c r="K57" s="1092"/>
      <c r="L57" s="1093"/>
      <c r="M57" s="1092"/>
      <c r="N57" s="1093"/>
      <c r="S57" s="1099"/>
      <c r="T57" s="1094"/>
      <c r="U57" s="1043"/>
      <c r="V57" s="1094"/>
      <c r="W57" s="1043"/>
    </row>
    <row r="58" spans="6:23">
      <c r="F58" s="1092"/>
      <c r="G58" s="1043"/>
      <c r="H58" s="1092"/>
      <c r="I58" s="1043"/>
      <c r="J58" s="1099"/>
      <c r="K58" s="1092"/>
      <c r="L58" s="1093"/>
      <c r="M58" s="1092"/>
      <c r="N58" s="1093"/>
      <c r="S58" s="1099"/>
      <c r="T58" s="1094"/>
      <c r="U58" s="1043"/>
      <c r="V58" s="1094"/>
      <c r="W58" s="1043"/>
    </row>
    <row r="59" spans="6:23">
      <c r="F59" s="1092"/>
      <c r="G59" s="1043"/>
      <c r="H59" s="1092"/>
      <c r="I59" s="1043"/>
      <c r="J59" s="1099"/>
      <c r="K59" s="1092"/>
      <c r="L59" s="1093"/>
      <c r="M59" s="1092"/>
      <c r="N59" s="1093"/>
      <c r="S59" s="1099"/>
      <c r="T59" s="1094"/>
      <c r="U59" s="1043"/>
      <c r="V59" s="1094"/>
      <c r="W59" s="1043"/>
    </row>
    <row r="60" spans="6:23">
      <c r="F60" s="1092"/>
      <c r="G60" s="1092"/>
      <c r="H60" s="1092"/>
      <c r="I60" s="1092"/>
      <c r="J60" s="1099"/>
      <c r="K60" s="1092"/>
      <c r="L60" s="1093"/>
      <c r="M60" s="1092"/>
      <c r="N60" s="1093"/>
      <c r="S60" s="1099"/>
      <c r="T60" s="1094"/>
      <c r="U60" s="1043"/>
      <c r="V60" s="1094"/>
      <c r="W60" s="1043"/>
    </row>
    <row r="61" spans="6:23">
      <c r="F61" s="1095"/>
      <c r="G61" s="1095"/>
      <c r="H61" s="1095"/>
      <c r="I61" s="1095"/>
      <c r="J61" s="1099"/>
      <c r="K61" s="1092"/>
      <c r="L61" s="1093"/>
      <c r="M61" s="1092"/>
      <c r="N61" s="1093"/>
      <c r="S61" s="1099"/>
      <c r="T61" s="1094"/>
      <c r="U61" s="1043"/>
      <c r="V61" s="1094"/>
      <c r="W61" s="1043"/>
    </row>
    <row r="62" spans="6:23">
      <c r="F62" s="1095"/>
      <c r="G62" s="1095"/>
      <c r="H62" s="1095"/>
      <c r="I62" s="1095"/>
      <c r="J62" s="1089"/>
      <c r="K62" s="1091"/>
      <c r="L62" s="1093"/>
      <c r="M62" s="1091"/>
      <c r="N62" s="1093"/>
      <c r="S62" s="1089"/>
      <c r="T62" s="1094"/>
      <c r="U62" s="1043"/>
      <c r="V62" s="1094"/>
      <c r="W62" s="1043"/>
    </row>
    <row r="63" spans="6:23">
      <c r="F63" s="1092"/>
      <c r="G63" s="1092"/>
      <c r="H63" s="1092"/>
      <c r="I63" s="1092"/>
      <c r="J63" s="1089"/>
      <c r="K63" s="1094"/>
      <c r="L63" s="1043"/>
      <c r="M63" s="1094"/>
      <c r="N63" s="1043"/>
      <c r="S63" s="1089"/>
      <c r="T63" s="1094"/>
      <c r="U63" s="1043"/>
      <c r="V63" s="1094"/>
      <c r="W63" s="1043"/>
    </row>
    <row r="64" spans="6:23">
      <c r="F64" s="1092"/>
      <c r="G64" s="1093"/>
      <c r="H64" s="1092"/>
      <c r="I64" s="1092"/>
      <c r="J64" s="1089"/>
      <c r="K64" s="1094"/>
      <c r="L64" s="1043"/>
      <c r="M64" s="1094"/>
      <c r="N64" s="1043"/>
      <c r="S64" s="1089"/>
      <c r="T64" s="1094"/>
      <c r="U64" s="1043"/>
      <c r="V64" s="1094"/>
      <c r="W64" s="1043"/>
    </row>
    <row r="65" spans="6:23">
      <c r="F65" s="1092"/>
      <c r="G65" s="1093"/>
      <c r="H65" s="1092"/>
      <c r="I65" s="1092"/>
      <c r="J65" s="1091"/>
      <c r="K65" s="1094"/>
      <c r="L65" s="1043"/>
      <c r="M65" s="1094"/>
      <c r="N65" s="1043"/>
    </row>
    <row r="66" spans="6:23">
      <c r="F66" s="1092"/>
      <c r="G66" s="1093"/>
      <c r="H66" s="1092"/>
      <c r="I66" s="1092"/>
      <c r="J66" s="1095"/>
      <c r="K66" s="1094"/>
      <c r="L66" s="1043"/>
      <c r="M66" s="1094"/>
      <c r="N66" s="1043"/>
      <c r="S66" s="1095"/>
      <c r="T66" s="1095"/>
      <c r="U66" s="1095"/>
      <c r="V66" s="1095"/>
      <c r="W66" s="1095"/>
    </row>
    <row r="67" spans="6:23">
      <c r="J67" s="1095"/>
      <c r="K67" s="1094"/>
      <c r="L67" s="1043"/>
      <c r="M67" s="1094"/>
      <c r="N67" s="1043"/>
      <c r="S67" s="1095"/>
      <c r="T67" s="1095"/>
      <c r="U67" s="1095"/>
      <c r="V67" s="1095"/>
      <c r="W67" s="1095"/>
    </row>
    <row r="68" spans="6:23">
      <c r="J68" s="1092"/>
      <c r="K68" s="1094"/>
      <c r="L68" s="1043"/>
      <c r="M68" s="1094"/>
      <c r="N68" s="1043"/>
      <c r="U68" s="1093"/>
      <c r="W68" s="1093"/>
    </row>
    <row r="69" spans="6:23">
      <c r="J69" s="1092"/>
      <c r="K69" s="1092"/>
      <c r="L69" s="1043"/>
      <c r="M69" s="1092"/>
      <c r="N69" s="1043"/>
      <c r="S69" s="1092"/>
      <c r="T69" s="1092"/>
      <c r="U69" s="1093"/>
      <c r="V69" s="1092"/>
      <c r="W69" s="1092"/>
    </row>
    <row r="70" spans="6:23">
      <c r="J70" s="1092"/>
      <c r="K70" s="1092"/>
      <c r="L70" s="1043"/>
      <c r="M70" s="1092"/>
      <c r="N70" s="1043"/>
      <c r="S70" s="1092"/>
      <c r="T70" s="1092"/>
      <c r="U70" s="1093"/>
      <c r="V70" s="1092"/>
      <c r="W70" s="1092"/>
    </row>
    <row r="71" spans="6:23">
      <c r="J71" s="1103"/>
      <c r="K71" s="1092"/>
      <c r="L71" s="1043"/>
      <c r="M71" s="1092"/>
      <c r="N71" s="1043"/>
      <c r="S71" s="1103"/>
      <c r="T71" s="1092"/>
      <c r="U71" s="1093"/>
      <c r="V71" s="1092"/>
      <c r="W71" s="1092"/>
    </row>
    <row r="72" spans="6:23">
      <c r="K72" s="1091"/>
      <c r="L72" s="1091"/>
      <c r="M72" s="1091"/>
      <c r="N72" s="1091"/>
    </row>
    <row r="73" spans="6:23">
      <c r="K73" s="1095"/>
      <c r="L73" s="1095"/>
      <c r="M73" s="1095"/>
      <c r="N73" s="1095"/>
    </row>
    <row r="74" spans="6:23">
      <c r="K74" s="1095"/>
      <c r="L74" s="1095"/>
      <c r="M74" s="1095"/>
      <c r="N74" s="1095"/>
    </row>
    <row r="75" spans="6:23">
      <c r="K75" s="1092"/>
      <c r="L75" s="1092"/>
      <c r="M75" s="1092"/>
      <c r="N75" s="1092"/>
    </row>
    <row r="76" spans="6:23">
      <c r="K76" s="1092"/>
      <c r="L76" s="1093"/>
      <c r="M76" s="1092"/>
      <c r="N76" s="1092"/>
    </row>
    <row r="77" spans="6:23">
      <c r="K77" s="1092"/>
      <c r="L77" s="1093"/>
      <c r="M77" s="1092"/>
      <c r="N77" s="1092"/>
    </row>
    <row r="78" spans="6:23">
      <c r="K78" s="1092"/>
      <c r="L78" s="1093"/>
      <c r="M78" s="1092"/>
      <c r="N78" s="1092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0"/>
  <sheetViews>
    <sheetView workbookViewId="0" xr3:uid="{C67EF94B-0B3B-5838-830C-E3A509766221}">
      <selection activeCell="D21" sqref="D21"/>
    </sheetView>
  </sheetViews>
  <sheetFormatPr defaultRowHeight="12.75"/>
  <cols>
    <col min="1" max="1" width="36.42578125" style="1091" customWidth="1"/>
    <col min="2" max="2" width="12.7109375" style="1091" customWidth="1"/>
    <col min="3" max="3" width="5" style="1091" customWidth="1"/>
    <col min="4" max="4" width="12.7109375" style="1091" customWidth="1"/>
    <col min="5" max="5" width="5" style="1091" customWidth="1"/>
    <col min="6" max="6" width="12.7109375" style="1091" customWidth="1"/>
    <col min="7" max="7" width="5" style="1091" customWidth="1"/>
    <col min="8" max="8" width="12.7109375" style="1091" customWidth="1"/>
    <col min="9" max="9" width="6.7109375" style="1091" customWidth="1"/>
    <col min="10" max="10" width="12.7109375" style="1091" customWidth="1"/>
    <col min="11" max="11" width="6.7109375" style="1091" customWidth="1"/>
    <col min="12" max="12" width="33.42578125" style="1091" bestFit="1" customWidth="1"/>
    <col min="13" max="13" width="12.7109375" style="1091" customWidth="1"/>
    <col min="14" max="14" width="5" style="1091" customWidth="1"/>
    <col min="15" max="15" width="12.7109375" style="1091" customWidth="1"/>
    <col min="16" max="16" width="5" style="1091" customWidth="1"/>
    <col min="17" max="16384" width="9.140625" style="1091"/>
  </cols>
  <sheetData>
    <row r="1" spans="1:16">
      <c r="A1" s="1089" t="s">
        <v>16</v>
      </c>
      <c r="B1" s="1096"/>
      <c r="C1" s="1097"/>
      <c r="D1" s="1097"/>
      <c r="E1" s="1089"/>
      <c r="F1" s="1096"/>
      <c r="G1" s="1097"/>
      <c r="H1" s="1097"/>
      <c r="I1" s="1089"/>
      <c r="J1" s="1096"/>
      <c r="K1" s="1097"/>
      <c r="L1" s="619" t="s">
        <v>331</v>
      </c>
      <c r="M1"/>
      <c r="N1" s="367"/>
      <c r="O1" s="1091" t="str">
        <f>Summary!V1</f>
        <v>QUARTER ENDED 31 MARCH 2005</v>
      </c>
      <c r="P1" s="367"/>
    </row>
    <row r="2" spans="1:16" ht="13.5" thickBot="1">
      <c r="B2" s="1089"/>
      <c r="C2" s="1089"/>
      <c r="D2" s="1089"/>
      <c r="E2" s="1089"/>
      <c r="F2" s="1089"/>
      <c r="G2" s="1089"/>
      <c r="H2" s="1089"/>
      <c r="I2" s="1089"/>
      <c r="J2" s="1089"/>
      <c r="K2" s="1089"/>
      <c r="L2"/>
      <c r="M2"/>
      <c r="N2" s="367"/>
      <c r="O2"/>
      <c r="P2" s="367"/>
    </row>
    <row r="3" spans="1:16">
      <c r="A3" s="1072"/>
      <c r="B3" s="656" t="s">
        <v>199</v>
      </c>
      <c r="C3" s="657"/>
      <c r="D3" s="657" t="s">
        <v>334</v>
      </c>
      <c r="E3" s="1203"/>
      <c r="F3" s="1325"/>
      <c r="G3" s="1185" t="s">
        <v>310</v>
      </c>
      <c r="H3" s="657"/>
      <c r="I3" s="658"/>
      <c r="J3" s="1090"/>
      <c r="K3" s="1090"/>
      <c r="L3" s="600"/>
      <c r="M3" s="1204"/>
      <c r="N3" s="637" t="s">
        <v>275</v>
      </c>
      <c r="O3" s="632"/>
      <c r="P3" s="640"/>
    </row>
    <row r="4" spans="1:16">
      <c r="A4" s="175"/>
      <c r="B4" s="648" t="str">
        <f>Summary!C6</f>
        <v>31/03/2005</v>
      </c>
      <c r="C4" s="649"/>
      <c r="D4" s="650" t="str">
        <f>Summary!E6</f>
        <v>31/12/2004</v>
      </c>
      <c r="E4" s="651"/>
      <c r="F4" s="648" t="str">
        <f>Summary!C6</f>
        <v>31/03/2005</v>
      </c>
      <c r="G4" s="649"/>
      <c r="H4" s="650" t="str">
        <f>Summary!E6</f>
        <v>31/12/2004</v>
      </c>
      <c r="I4" s="651"/>
      <c r="L4" s="489"/>
      <c r="M4" s="627" t="str">
        <f>Summary!C6</f>
        <v>31/03/2005</v>
      </c>
      <c r="N4" s="638"/>
      <c r="O4" s="628" t="str">
        <f>Summary!E6</f>
        <v>31/12/2004</v>
      </c>
      <c r="P4" s="641"/>
    </row>
    <row r="5" spans="1:16">
      <c r="A5" s="175"/>
      <c r="B5" s="155" t="s">
        <v>116</v>
      </c>
      <c r="C5" s="157" t="s">
        <v>22</v>
      </c>
      <c r="D5" s="644" t="s">
        <v>116</v>
      </c>
      <c r="E5" s="645" t="s">
        <v>22</v>
      </c>
      <c r="F5" s="155" t="s">
        <v>116</v>
      </c>
      <c r="G5" s="157" t="s">
        <v>22</v>
      </c>
      <c r="H5" s="644" t="s">
        <v>116</v>
      </c>
      <c r="I5" s="645" t="s">
        <v>22</v>
      </c>
      <c r="J5" s="1092"/>
      <c r="K5" s="1093"/>
      <c r="L5" s="489"/>
      <c r="M5" s="345" t="s">
        <v>116</v>
      </c>
      <c r="N5" s="370" t="s">
        <v>22</v>
      </c>
      <c r="O5" s="592" t="s">
        <v>116</v>
      </c>
      <c r="P5" s="586" t="s">
        <v>22</v>
      </c>
    </row>
    <row r="6" spans="1:16">
      <c r="A6" s="320" t="s">
        <v>117</v>
      </c>
      <c r="B6"/>
      <c r="C6" s="158"/>
      <c r="D6" s="646"/>
      <c r="E6" s="647"/>
      <c r="F6"/>
      <c r="G6" s="158"/>
      <c r="H6" s="646"/>
      <c r="I6" s="647"/>
      <c r="J6" s="1092"/>
      <c r="K6" s="1093"/>
      <c r="L6" s="490" t="s">
        <v>117</v>
      </c>
      <c r="M6" s="337"/>
      <c r="N6" s="366"/>
      <c r="O6" s="547"/>
      <c r="P6" s="573"/>
    </row>
    <row r="7" spans="1:16">
      <c r="A7" s="320" t="s">
        <v>204</v>
      </c>
      <c r="B7" s="337">
        <f>'Reg Equity'!B7</f>
        <v>485.18148106000001</v>
      </c>
      <c r="C7" s="366">
        <f t="shared" ref="C7:C12" si="0">B7/$B$13*100</f>
        <v>75.446572162339905</v>
      </c>
      <c r="D7" s="547">
        <v>471</v>
      </c>
      <c r="E7" s="573">
        <v>72.616041938215588</v>
      </c>
      <c r="F7" s="337">
        <f>'Reg Equity'!B40</f>
        <v>0</v>
      </c>
      <c r="G7" s="366">
        <f t="shared" ref="G7:G12" si="1">F7/$F$13*100</f>
        <v>0</v>
      </c>
      <c r="H7" s="662">
        <v>0</v>
      </c>
      <c r="I7" s="663">
        <v>0</v>
      </c>
      <c r="J7" s="1092"/>
      <c r="K7" s="1093"/>
      <c r="L7" s="490" t="s">
        <v>335</v>
      </c>
      <c r="M7" s="337"/>
      <c r="N7" s="366"/>
      <c r="O7" s="547"/>
      <c r="P7" s="573"/>
    </row>
    <row r="8" spans="1:16">
      <c r="A8" s="659" t="s">
        <v>205</v>
      </c>
      <c r="B8" s="337">
        <f>'Reg Equity'!B8</f>
        <v>13.63624882</v>
      </c>
      <c r="C8" s="366">
        <f t="shared" si="0"/>
        <v>2.1204606333573661</v>
      </c>
      <c r="D8" s="547">
        <v>1.6000099999999999</v>
      </c>
      <c r="E8" s="573">
        <v>0.24668024047041259</v>
      </c>
      <c r="F8" s="337">
        <f>'Reg Equity'!B41</f>
        <v>2.74</v>
      </c>
      <c r="G8" s="366">
        <f t="shared" si="1"/>
        <v>10.047671433810047</v>
      </c>
      <c r="H8" s="662">
        <v>0.38</v>
      </c>
      <c r="I8" s="663">
        <v>2.0596205962059622</v>
      </c>
      <c r="J8" s="1092"/>
      <c r="K8" s="1093"/>
      <c r="L8" s="491" t="s">
        <v>318</v>
      </c>
      <c r="M8" s="420">
        <f>'Reg FIx'!B8</f>
        <v>0</v>
      </c>
      <c r="N8" s="425">
        <f>M8/$M$20*100</f>
        <v>0</v>
      </c>
      <c r="O8" s="577">
        <v>0</v>
      </c>
      <c r="P8" s="578">
        <v>0</v>
      </c>
    </row>
    <row r="9" spans="1:16">
      <c r="A9" s="321" t="s">
        <v>314</v>
      </c>
      <c r="B9" s="337">
        <f>'Reg Equity'!B9</f>
        <v>0</v>
      </c>
      <c r="C9" s="366">
        <f t="shared" si="0"/>
        <v>0</v>
      </c>
      <c r="D9" s="547">
        <v>0</v>
      </c>
      <c r="E9" s="573">
        <v>0</v>
      </c>
      <c r="F9" s="337">
        <f>'Reg Equity'!B42</f>
        <v>0</v>
      </c>
      <c r="G9" s="366">
        <f t="shared" si="1"/>
        <v>0</v>
      </c>
      <c r="H9" s="662">
        <v>0</v>
      </c>
      <c r="I9" s="663">
        <v>0</v>
      </c>
      <c r="J9" s="1092"/>
      <c r="K9" s="1093"/>
      <c r="L9" s="491" t="s">
        <v>319</v>
      </c>
      <c r="M9" s="420">
        <f>'Reg FIx'!B9</f>
        <v>0</v>
      </c>
      <c r="N9" s="425">
        <f t="shared" ref="N9:N14" si="2">M9/$M$20*100</f>
        <v>0</v>
      </c>
      <c r="O9" s="577">
        <v>0</v>
      </c>
      <c r="P9" s="578">
        <v>0</v>
      </c>
    </row>
    <row r="10" spans="1:16">
      <c r="A10" s="321" t="s">
        <v>315</v>
      </c>
      <c r="B10" s="337">
        <f>'Reg Equity'!B10</f>
        <v>0</v>
      </c>
      <c r="C10" s="366">
        <f t="shared" si="0"/>
        <v>0</v>
      </c>
      <c r="D10" s="547">
        <v>110.217</v>
      </c>
      <c r="E10" s="573">
        <v>16.992616336102564</v>
      </c>
      <c r="F10" s="337">
        <f>'Reg Equity'!B43</f>
        <v>0</v>
      </c>
      <c r="G10" s="366">
        <f t="shared" si="1"/>
        <v>0</v>
      </c>
      <c r="H10" s="662">
        <v>0</v>
      </c>
      <c r="I10" s="663">
        <v>0</v>
      </c>
      <c r="J10" s="1092"/>
      <c r="K10" s="1093"/>
      <c r="L10" s="491" t="s">
        <v>320</v>
      </c>
      <c r="M10" s="420">
        <f>'Reg FIx'!B10</f>
        <v>0</v>
      </c>
      <c r="N10" s="425">
        <f t="shared" si="2"/>
        <v>0</v>
      </c>
      <c r="O10" s="577">
        <v>0</v>
      </c>
      <c r="P10" s="578">
        <v>0</v>
      </c>
    </row>
    <row r="11" spans="1:16">
      <c r="A11" s="660" t="s">
        <v>316</v>
      </c>
      <c r="B11" s="337">
        <f>'Reg Equity'!B11</f>
        <v>143.26182582999999</v>
      </c>
      <c r="C11" s="366">
        <f t="shared" si="0"/>
        <v>22.277465448552473</v>
      </c>
      <c r="D11" s="547">
        <v>37.4</v>
      </c>
      <c r="E11" s="573">
        <v>5.7661145827797524</v>
      </c>
      <c r="F11" s="337">
        <f>'Reg Equity'!B44</f>
        <v>24.53</v>
      </c>
      <c r="G11" s="366">
        <f t="shared" si="1"/>
        <v>89.952328566189948</v>
      </c>
      <c r="H11" s="662">
        <v>18.07</v>
      </c>
      <c r="I11" s="663">
        <v>97.94037940379404</v>
      </c>
      <c r="J11" s="1092"/>
      <c r="K11" s="1093"/>
      <c r="L11" s="491" t="s">
        <v>321</v>
      </c>
      <c r="M11" s="420">
        <f>'Reg FIx'!B11</f>
        <v>0</v>
      </c>
      <c r="N11" s="425">
        <f t="shared" si="2"/>
        <v>0</v>
      </c>
      <c r="O11" s="577">
        <v>0</v>
      </c>
      <c r="P11" s="578">
        <v>0</v>
      </c>
    </row>
    <row r="12" spans="1:16" ht="13.5" thickBot="1">
      <c r="A12" s="661" t="s">
        <v>315</v>
      </c>
      <c r="B12" s="337">
        <f>'Reg Equity'!B12</f>
        <v>1</v>
      </c>
      <c r="C12" s="366">
        <f t="shared" si="0"/>
        <v>0.15550175575025668</v>
      </c>
      <c r="D12" s="547">
        <v>28.4</v>
      </c>
      <c r="E12" s="573">
        <v>4.3785469024316832</v>
      </c>
      <c r="F12" s="337">
        <f>'Reg Equity'!B45</f>
        <v>0</v>
      </c>
      <c r="G12" s="366">
        <f t="shared" si="1"/>
        <v>0</v>
      </c>
      <c r="H12" s="662">
        <v>0</v>
      </c>
      <c r="I12" s="663">
        <v>0</v>
      </c>
      <c r="K12" s="1093"/>
      <c r="L12" s="491" t="s">
        <v>322</v>
      </c>
      <c r="M12" s="420">
        <f>'Reg FIx'!B12</f>
        <v>0</v>
      </c>
      <c r="N12" s="425">
        <f t="shared" si="2"/>
        <v>0</v>
      </c>
      <c r="O12" s="577">
        <v>0</v>
      </c>
      <c r="P12" s="578">
        <v>0</v>
      </c>
    </row>
    <row r="13" spans="1:16" ht="15.75" thickBot="1">
      <c r="A13" s="322" t="s">
        <v>123</v>
      </c>
      <c r="B13" s="355">
        <f t="shared" ref="B13:G13" si="3">SUM(B7:B12)</f>
        <v>643.07955571000002</v>
      </c>
      <c r="C13" s="365">
        <f t="shared" si="3"/>
        <v>100</v>
      </c>
      <c r="D13" s="608">
        <v>648.61700999999994</v>
      </c>
      <c r="E13" s="576">
        <v>100</v>
      </c>
      <c r="F13" s="355">
        <f t="shared" si="3"/>
        <v>27.270000000000003</v>
      </c>
      <c r="G13" s="365">
        <f t="shared" si="3"/>
        <v>100</v>
      </c>
      <c r="H13" s="549">
        <v>18.45</v>
      </c>
      <c r="I13" s="664">
        <v>100</v>
      </c>
      <c r="J13" s="1094"/>
      <c r="K13" s="1043"/>
      <c r="L13" s="491" t="s">
        <v>336</v>
      </c>
      <c r="M13" s="420">
        <f>'Reg FIx'!B13</f>
        <v>0</v>
      </c>
      <c r="N13" s="425">
        <f t="shared" si="2"/>
        <v>0</v>
      </c>
      <c r="O13" s="577">
        <v>0</v>
      </c>
      <c r="P13" s="578">
        <v>0</v>
      </c>
    </row>
    <row r="14" spans="1:16" ht="13.5" thickBot="1">
      <c r="A14" s="655" t="s">
        <v>125</v>
      </c>
      <c r="B14"/>
      <c r="C14" s="366"/>
      <c r="D14" s="646"/>
      <c r="E14" s="573"/>
      <c r="F14"/>
      <c r="G14" s="366"/>
      <c r="H14" s="662"/>
      <c r="I14" s="663"/>
      <c r="J14" s="1094"/>
      <c r="K14" s="1043"/>
      <c r="L14" s="491" t="s">
        <v>337</v>
      </c>
      <c r="M14" s="420">
        <f>'Reg FIx'!B14</f>
        <v>0</v>
      </c>
      <c r="N14" s="425">
        <f t="shared" si="2"/>
        <v>0</v>
      </c>
      <c r="O14" s="577">
        <v>0</v>
      </c>
      <c r="P14" s="578">
        <v>0</v>
      </c>
    </row>
    <row r="15" spans="1:16" ht="13.5" thickBot="1">
      <c r="A15" s="351" t="s">
        <v>127</v>
      </c>
      <c r="B15" s="420">
        <f>'Reg Equity'!B15</f>
        <v>0</v>
      </c>
      <c r="C15" s="425">
        <f>B15/$B$30*100</f>
        <v>0</v>
      </c>
      <c r="D15" s="577">
        <v>0</v>
      </c>
      <c r="E15" s="578">
        <v>0</v>
      </c>
      <c r="F15" s="420"/>
      <c r="G15" s="425"/>
      <c r="H15" s="577"/>
      <c r="I15" s="665"/>
      <c r="J15" s="1094"/>
      <c r="K15" s="1043"/>
      <c r="L15" s="362" t="s">
        <v>174</v>
      </c>
      <c r="M15" s="451">
        <f>SUM(M8:M14)</f>
        <v>0</v>
      </c>
      <c r="N15" s="426">
        <f>SUM(N8:N14)</f>
        <v>0</v>
      </c>
      <c r="O15" s="626">
        <v>0</v>
      </c>
      <c r="P15" s="579">
        <v>0</v>
      </c>
    </row>
    <row r="16" spans="1:16">
      <c r="A16" s="351" t="s">
        <v>129</v>
      </c>
      <c r="B16" s="420">
        <f>'Reg Equity'!B16</f>
        <v>0</v>
      </c>
      <c r="C16" s="425">
        <f t="shared" ref="C16:C27" si="4">B16/$B$30*100</f>
        <v>0</v>
      </c>
      <c r="D16" s="577">
        <v>0</v>
      </c>
      <c r="E16" s="578">
        <v>0</v>
      </c>
      <c r="F16" s="420"/>
      <c r="G16" s="425"/>
      <c r="H16" s="577"/>
      <c r="I16" s="665"/>
      <c r="J16" s="1094"/>
      <c r="K16" s="1043"/>
      <c r="L16" s="491" t="s">
        <v>325</v>
      </c>
      <c r="M16" s="420">
        <f>'Reg FIx'!B16</f>
        <v>0</v>
      </c>
      <c r="N16" s="425">
        <f>M16/$M$20*100</f>
        <v>0</v>
      </c>
      <c r="O16" s="577">
        <v>0</v>
      </c>
      <c r="P16" s="578">
        <v>0</v>
      </c>
    </row>
    <row r="17" spans="1:16">
      <c r="A17" s="351" t="s">
        <v>130</v>
      </c>
      <c r="B17" s="420">
        <f>'Reg Equity'!B17</f>
        <v>0</v>
      </c>
      <c r="C17" s="425">
        <f t="shared" si="4"/>
        <v>0</v>
      </c>
      <c r="D17" s="577">
        <v>0</v>
      </c>
      <c r="E17" s="578">
        <v>0</v>
      </c>
      <c r="F17" s="420"/>
      <c r="G17" s="425"/>
      <c r="H17" s="577"/>
      <c r="I17" s="665"/>
      <c r="J17" s="1094"/>
      <c r="K17" s="1043"/>
      <c r="L17" s="491" t="s">
        <v>326</v>
      </c>
      <c r="M17" s="420">
        <f>'Reg FIx'!B17</f>
        <v>0</v>
      </c>
      <c r="N17" s="425">
        <f>M17/$M$20*100</f>
        <v>0</v>
      </c>
      <c r="O17" s="577">
        <v>0</v>
      </c>
      <c r="P17" s="578">
        <v>0</v>
      </c>
    </row>
    <row r="18" spans="1:16" ht="13.5" thickBot="1">
      <c r="A18" s="351" t="s">
        <v>284</v>
      </c>
      <c r="B18" s="420">
        <f>'Reg Equity'!B18</f>
        <v>0</v>
      </c>
      <c r="C18" s="425">
        <f t="shared" si="4"/>
        <v>0</v>
      </c>
      <c r="D18" s="577">
        <v>0</v>
      </c>
      <c r="E18" s="578">
        <v>0</v>
      </c>
      <c r="F18" s="420"/>
      <c r="G18" s="425"/>
      <c r="H18" s="577"/>
      <c r="I18" s="665"/>
      <c r="J18" s="1094"/>
      <c r="K18" s="1043"/>
      <c r="L18" s="491" t="s">
        <v>327</v>
      </c>
      <c r="M18" s="420">
        <f>'Reg FIx'!B18</f>
        <v>828.93</v>
      </c>
      <c r="N18" s="425">
        <f>M18/$M$20*100</f>
        <v>100</v>
      </c>
      <c r="O18" s="577">
        <v>795.46300100077622</v>
      </c>
      <c r="P18" s="578">
        <v>100</v>
      </c>
    </row>
    <row r="19" spans="1:16" ht="13.5" thickBot="1">
      <c r="A19" s="351" t="s">
        <v>285</v>
      </c>
      <c r="B19" s="420">
        <f>'Reg Equity'!B19</f>
        <v>0</v>
      </c>
      <c r="C19" s="425">
        <f t="shared" si="4"/>
        <v>0</v>
      </c>
      <c r="D19" s="577">
        <v>0</v>
      </c>
      <c r="E19" s="578">
        <v>0</v>
      </c>
      <c r="F19" s="420"/>
      <c r="G19" s="425"/>
      <c r="H19" s="577"/>
      <c r="I19" s="665"/>
      <c r="J19" s="1092"/>
      <c r="K19" s="1043"/>
      <c r="L19" s="362" t="s">
        <v>176</v>
      </c>
      <c r="M19" s="451">
        <f>SUM(M16:M18)</f>
        <v>828.93</v>
      </c>
      <c r="N19" s="426">
        <f>SUM(N16:N18)</f>
        <v>100</v>
      </c>
      <c r="O19" s="626">
        <v>795.46300100077622</v>
      </c>
      <c r="P19" s="579">
        <v>100</v>
      </c>
    </row>
    <row r="20" spans="1:16" ht="13.5" thickBot="1">
      <c r="A20" s="351" t="s">
        <v>136</v>
      </c>
      <c r="B20" s="420">
        <f>'Reg Equity'!B20</f>
        <v>0</v>
      </c>
      <c r="C20" s="425">
        <f t="shared" si="4"/>
        <v>0</v>
      </c>
      <c r="D20" s="577">
        <v>0</v>
      </c>
      <c r="E20" s="578">
        <v>0</v>
      </c>
      <c r="F20" s="420"/>
      <c r="G20" s="425"/>
      <c r="H20" s="577"/>
      <c r="I20" s="665"/>
      <c r="J20" s="1092"/>
      <c r="K20" s="1043"/>
      <c r="L20" s="362" t="s">
        <v>338</v>
      </c>
      <c r="M20" s="451">
        <f>M15+M19</f>
        <v>828.93</v>
      </c>
      <c r="N20" s="426">
        <f>N15+N19</f>
        <v>100</v>
      </c>
      <c r="O20" s="626">
        <v>795.46300100077622</v>
      </c>
      <c r="P20" s="579">
        <v>100</v>
      </c>
    </row>
    <row r="21" spans="1:16" ht="13.5" thickBot="1">
      <c r="A21" s="351" t="s">
        <v>138</v>
      </c>
      <c r="B21" s="420">
        <f>'Reg Equity'!B21</f>
        <v>0</v>
      </c>
      <c r="C21" s="425">
        <f t="shared" si="4"/>
        <v>0</v>
      </c>
      <c r="D21" s="577">
        <v>0</v>
      </c>
      <c r="E21" s="578">
        <v>0</v>
      </c>
      <c r="F21" s="420"/>
      <c r="G21" s="425"/>
      <c r="H21" s="577"/>
      <c r="I21" s="665"/>
      <c r="J21" s="1092"/>
      <c r="K21" s="1043"/>
      <c r="L21" s="337"/>
      <c r="M21" s="421"/>
      <c r="N21" s="470"/>
      <c r="O21" s="421"/>
      <c r="P21" s="470"/>
    </row>
    <row r="22" spans="1:16">
      <c r="A22" s="351" t="s">
        <v>140</v>
      </c>
      <c r="B22" s="420">
        <f>'Reg Equity'!B22</f>
        <v>0</v>
      </c>
      <c r="C22" s="425">
        <f t="shared" si="4"/>
        <v>0</v>
      </c>
      <c r="D22" s="577">
        <v>0</v>
      </c>
      <c r="E22" s="578">
        <v>0</v>
      </c>
      <c r="F22" s="420"/>
      <c r="G22" s="425"/>
      <c r="H22" s="577"/>
      <c r="I22" s="665"/>
      <c r="L22" s="411" t="s">
        <v>181</v>
      </c>
      <c r="M22" s="452">
        <f>'Reg FIx'!B22</f>
        <v>4</v>
      </c>
      <c r="N22" s="453"/>
      <c r="O22" s="633">
        <v>4</v>
      </c>
      <c r="P22" s="642"/>
    </row>
    <row r="23" spans="1:16" ht="13.5" thickBot="1">
      <c r="A23" s="351" t="s">
        <v>142</v>
      </c>
      <c r="B23" s="420">
        <f>'Reg Equity'!B23</f>
        <v>0</v>
      </c>
      <c r="C23" s="425">
        <f t="shared" si="4"/>
        <v>0</v>
      </c>
      <c r="D23" s="577">
        <v>0</v>
      </c>
      <c r="E23" s="578">
        <v>0</v>
      </c>
      <c r="F23" s="420"/>
      <c r="G23" s="425"/>
      <c r="H23" s="577"/>
      <c r="I23" s="665"/>
      <c r="J23" s="1095"/>
      <c r="K23" s="1095"/>
      <c r="L23" s="413" t="s">
        <v>182</v>
      </c>
      <c r="M23" s="455">
        <f>M20/M22*1000000</f>
        <v>207232500</v>
      </c>
      <c r="N23" s="456"/>
      <c r="O23" s="634">
        <v>198865750.25019404</v>
      </c>
      <c r="P23" s="643"/>
    </row>
    <row r="24" spans="1:16" ht="13.5" thickBot="1">
      <c r="A24" s="351" t="s">
        <v>144</v>
      </c>
      <c r="B24" s="420">
        <f>'Reg Equity'!B24</f>
        <v>0</v>
      </c>
      <c r="C24" s="425">
        <f t="shared" si="4"/>
        <v>0</v>
      </c>
      <c r="D24" s="577">
        <v>0</v>
      </c>
      <c r="E24" s="578">
        <v>0</v>
      </c>
      <c r="F24" s="420"/>
      <c r="G24" s="425"/>
      <c r="H24" s="577"/>
      <c r="I24" s="665"/>
      <c r="J24" s="1095"/>
      <c r="K24" s="1095"/>
      <c r="L24" s="337"/>
      <c r="M24" s="421"/>
      <c r="N24" s="470"/>
      <c r="O24" s="421"/>
      <c r="P24" s="470"/>
    </row>
    <row r="25" spans="1:16">
      <c r="A25" s="351" t="s">
        <v>146</v>
      </c>
      <c r="B25" s="420">
        <f>'Reg Equity'!B25</f>
        <v>0</v>
      </c>
      <c r="C25" s="425">
        <f t="shared" si="4"/>
        <v>0</v>
      </c>
      <c r="D25" s="577">
        <v>0</v>
      </c>
      <c r="E25" s="578">
        <v>0</v>
      </c>
      <c r="F25" s="420"/>
      <c r="G25" s="425"/>
      <c r="H25" s="577"/>
      <c r="I25" s="665"/>
      <c r="J25" s="1092"/>
      <c r="K25" s="1092"/>
      <c r="L25" s="561" t="s">
        <v>339</v>
      </c>
      <c r="M25" s="636"/>
      <c r="N25" s="637" t="s">
        <v>275</v>
      </c>
      <c r="O25" s="632"/>
      <c r="P25" s="640"/>
    </row>
    <row r="26" spans="1:16">
      <c r="A26" s="351" t="s">
        <v>148</v>
      </c>
      <c r="B26" s="420">
        <f>'Reg Equity'!B26</f>
        <v>0</v>
      </c>
      <c r="C26" s="425">
        <f t="shared" si="4"/>
        <v>0</v>
      </c>
      <c r="D26" s="577">
        <v>0</v>
      </c>
      <c r="E26" s="578">
        <v>0</v>
      </c>
      <c r="F26" s="420"/>
      <c r="G26" s="425"/>
      <c r="H26" s="577"/>
      <c r="I26" s="665"/>
      <c r="J26" s="1092"/>
      <c r="K26" s="1093"/>
      <c r="L26" s="489"/>
      <c r="M26" s="627" t="str">
        <f>Summary!C6</f>
        <v>31/03/2005</v>
      </c>
      <c r="N26" s="638"/>
      <c r="O26" s="628" t="str">
        <f>Summary!E6</f>
        <v>31/12/2004</v>
      </c>
      <c r="P26" s="641"/>
    </row>
    <row r="27" spans="1:16" ht="13.5" thickBot="1">
      <c r="A27" s="351" t="s">
        <v>150</v>
      </c>
      <c r="B27" s="420">
        <f>'Reg Equity'!B27</f>
        <v>0</v>
      </c>
      <c r="C27" s="425">
        <f t="shared" si="4"/>
        <v>0</v>
      </c>
      <c r="D27" s="577">
        <v>0</v>
      </c>
      <c r="E27" s="578">
        <v>0</v>
      </c>
      <c r="F27" s="420"/>
      <c r="G27" s="425"/>
      <c r="H27" s="577"/>
      <c r="I27" s="665"/>
      <c r="J27" s="1092"/>
      <c r="K27" s="1093"/>
      <c r="L27" s="489"/>
      <c r="M27" s="345" t="s">
        <v>116</v>
      </c>
      <c r="N27" s="370" t="s">
        <v>22</v>
      </c>
      <c r="O27" s="592" t="s">
        <v>116</v>
      </c>
      <c r="P27" s="586" t="s">
        <v>22</v>
      </c>
    </row>
    <row r="28" spans="1:16" ht="13.5" thickBot="1">
      <c r="A28" s="164" t="s">
        <v>152</v>
      </c>
      <c r="B28" s="355">
        <f>SUM(B15:B27)</f>
        <v>0</v>
      </c>
      <c r="C28" s="426">
        <f>SUM(C15:C27)</f>
        <v>0</v>
      </c>
      <c r="D28" s="608">
        <v>0</v>
      </c>
      <c r="E28" s="579">
        <v>0</v>
      </c>
      <c r="F28" s="355"/>
      <c r="G28" s="426"/>
      <c r="H28" s="575"/>
      <c r="I28" s="666"/>
      <c r="J28" s="1092"/>
      <c r="K28" s="1093"/>
      <c r="L28" s="490" t="s">
        <v>186</v>
      </c>
      <c r="M28" s="421"/>
      <c r="N28" s="425"/>
      <c r="O28" s="574"/>
      <c r="P28" s="578"/>
    </row>
    <row r="29" spans="1:16" ht="13.5" thickBot="1">
      <c r="A29" s="164" t="s">
        <v>154</v>
      </c>
      <c r="B29" s="355">
        <f>'Reg Equity'!B29</f>
        <v>485.18148106000001</v>
      </c>
      <c r="C29" s="426">
        <f>B29/$B$30*100</f>
        <v>100</v>
      </c>
      <c r="D29" s="608">
        <v>471</v>
      </c>
      <c r="E29" s="579">
        <v>100</v>
      </c>
      <c r="F29" s="355"/>
      <c r="G29" s="426"/>
      <c r="H29" s="575"/>
      <c r="I29" s="666"/>
      <c r="L29" s="562" t="s">
        <v>188</v>
      </c>
      <c r="M29" s="421"/>
      <c r="N29" s="425"/>
      <c r="O29" s="574"/>
      <c r="P29" s="578"/>
    </row>
    <row r="30" spans="1:16" ht="13.5" thickBot="1">
      <c r="A30" s="164" t="s">
        <v>156</v>
      </c>
      <c r="B30" s="355">
        <f>SUM(B28:B29)</f>
        <v>485.18148106000001</v>
      </c>
      <c r="C30" s="426">
        <f>SUM(C28:C29)</f>
        <v>100</v>
      </c>
      <c r="D30" s="608">
        <v>471</v>
      </c>
      <c r="E30" s="579">
        <v>100</v>
      </c>
      <c r="F30" s="355"/>
      <c r="G30" s="426"/>
      <c r="H30" s="575"/>
      <c r="I30" s="666"/>
      <c r="L30" s="562" t="s">
        <v>189</v>
      </c>
      <c r="M30" s="421"/>
      <c r="N30" s="425"/>
      <c r="O30" s="574"/>
      <c r="P30" s="578"/>
    </row>
    <row r="31" spans="1:16" ht="13.5" thickBot="1">
      <c r="A31"/>
      <c r="B31"/>
      <c r="C31"/>
      <c r="D31"/>
      <c r="E31"/>
      <c r="F31"/>
      <c r="G31"/>
      <c r="H31"/>
      <c r="I31"/>
      <c r="L31" s="562" t="s">
        <v>190</v>
      </c>
      <c r="M31" s="421"/>
      <c r="N31" s="425"/>
      <c r="O31" s="574"/>
      <c r="P31" s="578"/>
    </row>
    <row r="32" spans="1:16">
      <c r="A32" s="411" t="s">
        <v>181</v>
      </c>
      <c r="B32" s="411">
        <f>'Reg Equity'!B32</f>
        <v>8926</v>
      </c>
      <c r="C32" s="386"/>
      <c r="D32" s="615">
        <v>9157</v>
      </c>
      <c r="E32" s="580"/>
      <c r="F32" s="411">
        <f>'Reg Equity'!B65</f>
        <v>74</v>
      </c>
      <c r="G32" s="386"/>
      <c r="H32" s="615">
        <v>99</v>
      </c>
      <c r="I32" s="580"/>
      <c r="L32" s="562" t="s">
        <v>191</v>
      </c>
      <c r="M32" s="421"/>
      <c r="N32" s="425"/>
      <c r="O32" s="574"/>
      <c r="P32" s="578"/>
    </row>
    <row r="33" spans="1:16" ht="13.5" thickBot="1">
      <c r="A33" s="413" t="s">
        <v>182</v>
      </c>
      <c r="B33" s="413">
        <f>B13/B32*1000000</f>
        <v>72045.659389424152</v>
      </c>
      <c r="C33" s="387"/>
      <c r="D33" s="616">
        <v>70832.915802118587</v>
      </c>
      <c r="E33" s="581"/>
      <c r="F33" s="413">
        <f>F13/F32*1000000</f>
        <v>368513.51351351361</v>
      </c>
      <c r="G33" s="387"/>
      <c r="H33" s="616">
        <v>186363.63636363638</v>
      </c>
      <c r="I33" s="581"/>
      <c r="L33" s="562" t="s">
        <v>192</v>
      </c>
      <c r="M33" s="421"/>
      <c r="N33" s="425"/>
      <c r="O33" s="574"/>
      <c r="P33" s="578"/>
    </row>
    <row r="34" spans="1:16" ht="13.5" thickBot="1">
      <c r="A34" s="337"/>
      <c r="B34" s="337"/>
      <c r="C34" s="337"/>
      <c r="D34" s="337"/>
      <c r="E34" s="337"/>
      <c r="F34" s="337"/>
      <c r="G34" s="337"/>
      <c r="H34"/>
      <c r="I34" s="367"/>
      <c r="L34" s="562" t="s">
        <v>193</v>
      </c>
      <c r="M34" s="421"/>
      <c r="N34" s="425"/>
      <c r="O34" s="574"/>
      <c r="P34" s="578"/>
    </row>
    <row r="35" spans="1:16" ht="13.5" thickBot="1">
      <c r="A35" s="359" t="s">
        <v>260</v>
      </c>
      <c r="B35" s="359">
        <f>[1]WW!$C$63</f>
        <v>52.14</v>
      </c>
      <c r="C35" s="372"/>
      <c r="D35" s="680">
        <v>10.37</v>
      </c>
      <c r="E35" s="681"/>
      <c r="F35" s="359">
        <f>[1]WW!$C$74</f>
        <v>0.1</v>
      </c>
      <c r="G35" s="372"/>
      <c r="H35" s="680">
        <v>0</v>
      </c>
      <c r="I35" s="681"/>
      <c r="L35" s="562" t="s">
        <v>194</v>
      </c>
      <c r="M35" s="421"/>
      <c r="N35" s="425"/>
      <c r="O35" s="574"/>
      <c r="P35" s="578"/>
    </row>
    <row r="36" spans="1:16" ht="13.5" thickBot="1">
      <c r="A36" s="363" t="s">
        <v>261</v>
      </c>
      <c r="B36" s="363">
        <f>[1]WW!$C$65</f>
        <v>130.6</v>
      </c>
      <c r="C36" s="373"/>
      <c r="D36" s="682">
        <v>27.9</v>
      </c>
      <c r="E36" s="683"/>
      <c r="F36" s="363">
        <f>[1]WW!$C$76</f>
        <v>0</v>
      </c>
      <c r="G36" s="373"/>
      <c r="H36" s="682">
        <v>0</v>
      </c>
      <c r="I36" s="683"/>
      <c r="L36" s="362" t="s">
        <v>18</v>
      </c>
      <c r="M36" s="451"/>
      <c r="N36" s="426"/>
      <c r="O36" s="626"/>
      <c r="P36" s="579"/>
    </row>
    <row r="37" spans="1:16" ht="13.5" thickBot="1">
      <c r="A37" s="362" t="s">
        <v>262</v>
      </c>
      <c r="B37" s="355">
        <f>B35-B36</f>
        <v>-78.459999999999994</v>
      </c>
      <c r="C37" s="365"/>
      <c r="D37" s="684">
        <v>-17.53</v>
      </c>
      <c r="E37" s="685"/>
      <c r="F37" s="355">
        <f>F35-F36</f>
        <v>0.1</v>
      </c>
      <c r="G37" s="365"/>
      <c r="H37" s="684">
        <v>0</v>
      </c>
      <c r="I37" s="685"/>
      <c r="L37" s="337"/>
      <c r="M37" s="421"/>
      <c r="N37" s="470"/>
      <c r="O37" s="421"/>
      <c r="P37" s="470"/>
    </row>
    <row r="38" spans="1:16">
      <c r="L38" s="359" t="s">
        <v>260</v>
      </c>
      <c r="M38" s="359">
        <f>[1]WW!$G$74</f>
        <v>65.63</v>
      </c>
      <c r="N38" s="372"/>
      <c r="O38" s="680">
        <v>90.56</v>
      </c>
      <c r="P38" s="681"/>
    </row>
    <row r="39" spans="1:16" ht="13.5" thickBot="1">
      <c r="L39" s="363" t="s">
        <v>261</v>
      </c>
      <c r="M39" s="363">
        <f>[1]WW!$G$76</f>
        <v>93.6</v>
      </c>
      <c r="N39" s="373"/>
      <c r="O39" s="682">
        <v>118.24</v>
      </c>
      <c r="P39" s="683"/>
    </row>
    <row r="40" spans="1:16" ht="13.5" thickBot="1">
      <c r="L40" s="362" t="s">
        <v>262</v>
      </c>
      <c r="M40" s="355">
        <f>M38-M39</f>
        <v>-27.97</v>
      </c>
      <c r="N40" s="365"/>
      <c r="O40" s="684">
        <v>-27.68</v>
      </c>
      <c r="P40" s="685"/>
    </row>
  </sheetData>
  <sheetProtection password="DFAA" sheet="1" objects="1" scenarios="1"/>
  <phoneticPr fontId="0" type="noConversion"/>
  <pageMargins left="0.75" right="0.75" top="1" bottom="1" header="0.5" footer="0.5"/>
  <pageSetup paperSize="9" scale="60" orientation="landscape" horizontalDpi="4294967292" verticalDpi="300" r:id="rId1"/>
  <headerFooter alignWithMargins="0">
    <oddHeader>&amp;CASSOCIATION OF COLLECTIVE INVESTMENTS
QUARTERLY REPORT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32"/>
  <sheetViews>
    <sheetView workbookViewId="0" xr3:uid="{274F5AE0-5452-572F-8038-C13FFDA59D49}">
      <selection activeCell="D21" sqref="D21"/>
    </sheetView>
  </sheetViews>
  <sheetFormatPr defaultRowHeight="12.75"/>
  <cols>
    <col min="1" max="1" width="52.28515625" style="768" bestFit="1" customWidth="1"/>
    <col min="2" max="9" width="12" style="768" customWidth="1"/>
    <col min="10" max="16384" width="9.140625" style="754"/>
  </cols>
  <sheetData>
    <row r="1" spans="1:10" s="749" customFormat="1" ht="15">
      <c r="A1" s="1579" t="s">
        <v>340</v>
      </c>
      <c r="B1" s="1580"/>
      <c r="C1" s="1580"/>
      <c r="D1" s="1580"/>
      <c r="E1" s="1580"/>
      <c r="F1" s="1580"/>
      <c r="G1" s="1580"/>
      <c r="H1" s="1580"/>
      <c r="I1" s="1580"/>
      <c r="J1" s="1580"/>
    </row>
    <row r="2" spans="1:10" s="749" customFormat="1" ht="15">
      <c r="A2" s="1579" t="s">
        <v>341</v>
      </c>
      <c r="B2" s="1580"/>
      <c r="C2" s="1580"/>
      <c r="D2" s="1580"/>
      <c r="E2" s="1580"/>
      <c r="F2" s="1580"/>
      <c r="G2" s="1580"/>
      <c r="H2" s="1580"/>
      <c r="I2" s="1580"/>
      <c r="J2" s="1580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  <c r="J6" s="1577"/>
    </row>
    <row r="7" spans="1:10" ht="13.5" thickBot="1">
      <c r="A7" s="762" t="s">
        <v>344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28.21</v>
      </c>
      <c r="C9" s="765">
        <v>10.33</v>
      </c>
      <c r="D9" s="765">
        <v>14.32</v>
      </c>
      <c r="E9" s="765">
        <v>11.62</v>
      </c>
      <c r="F9" s="765">
        <v>12.78</v>
      </c>
      <c r="G9" s="765">
        <v>13.07</v>
      </c>
      <c r="H9" s="765">
        <v>17.38</v>
      </c>
      <c r="I9" s="765">
        <v>18.05</v>
      </c>
      <c r="J9" s="1577"/>
    </row>
    <row r="10" spans="1:10">
      <c r="A10" s="753" t="s">
        <v>347</v>
      </c>
      <c r="B10" s="765">
        <v>3</v>
      </c>
      <c r="C10" s="765">
        <v>4.47</v>
      </c>
      <c r="D10" s="765">
        <v>5.39</v>
      </c>
      <c r="E10" s="765">
        <v>5.45</v>
      </c>
      <c r="F10" s="765">
        <v>5.94</v>
      </c>
      <c r="G10" s="765">
        <v>7.83</v>
      </c>
      <c r="H10" s="765">
        <v>9.7100000000000009</v>
      </c>
      <c r="I10" s="765">
        <v>10.58</v>
      </c>
      <c r="J10" s="1577"/>
    </row>
    <row r="11" spans="1:10">
      <c r="A11" s="753" t="s">
        <v>348</v>
      </c>
      <c r="B11" s="765">
        <v>3.34</v>
      </c>
      <c r="C11" s="765">
        <v>5.56</v>
      </c>
      <c r="D11" s="765">
        <v>6.41</v>
      </c>
      <c r="E11" s="765">
        <v>6.88</v>
      </c>
      <c r="F11" s="765">
        <v>7.04</v>
      </c>
      <c r="G11" s="765">
        <v>9.17</v>
      </c>
      <c r="H11" s="765">
        <v>10.96</v>
      </c>
      <c r="I11" s="765">
        <v>11.33</v>
      </c>
      <c r="J11" s="1577"/>
    </row>
    <row r="12" spans="1:10">
      <c r="A12" s="753" t="s">
        <v>349</v>
      </c>
      <c r="B12" s="765">
        <v>3.49</v>
      </c>
      <c r="C12" s="765">
        <v>5.69</v>
      </c>
      <c r="D12" s="765">
        <v>6.43</v>
      </c>
      <c r="E12" s="765">
        <v>6.69</v>
      </c>
      <c r="F12" s="765">
        <v>6.8</v>
      </c>
      <c r="G12" s="765">
        <v>8.73</v>
      </c>
      <c r="H12" s="765">
        <v>10.47</v>
      </c>
      <c r="I12" s="765">
        <v>11.22</v>
      </c>
    </row>
    <row r="13" spans="1:10">
      <c r="A13" s="753" t="s">
        <v>350</v>
      </c>
      <c r="B13" s="765">
        <v>34.44</v>
      </c>
      <c r="C13" s="765">
        <v>19.64</v>
      </c>
      <c r="D13" s="765">
        <v>16.11</v>
      </c>
      <c r="E13" s="765">
        <v>11.04</v>
      </c>
      <c r="F13" s="765">
        <v>14.1</v>
      </c>
      <c r="G13" s="765">
        <v>15.37</v>
      </c>
      <c r="H13" s="765">
        <v>18.16</v>
      </c>
      <c r="I13" s="765">
        <v>18.75</v>
      </c>
      <c r="J13" s="1577"/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351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28.21</v>
      </c>
      <c r="C16" s="765">
        <v>10.33</v>
      </c>
      <c r="D16" s="765">
        <v>14.32</v>
      </c>
      <c r="E16" s="765">
        <v>11.62</v>
      </c>
      <c r="F16" s="765">
        <v>12.78</v>
      </c>
      <c r="G16" s="765">
        <v>13.07</v>
      </c>
      <c r="H16" s="765">
        <v>17.38</v>
      </c>
      <c r="I16" s="765">
        <v>18.05</v>
      </c>
      <c r="J16" s="1577"/>
    </row>
    <row r="17" spans="1:10">
      <c r="A17" s="753" t="s">
        <v>347</v>
      </c>
      <c r="B17" s="765">
        <v>3</v>
      </c>
      <c r="C17" s="765">
        <v>4.47</v>
      </c>
      <c r="D17" s="765">
        <v>5.39</v>
      </c>
      <c r="E17" s="765">
        <v>5.45</v>
      </c>
      <c r="F17" s="765">
        <v>5.94</v>
      </c>
      <c r="G17" s="765">
        <v>7.83</v>
      </c>
      <c r="H17" s="765">
        <v>9.7100000000000009</v>
      </c>
      <c r="I17" s="765">
        <v>10.58</v>
      </c>
      <c r="J17" s="1577"/>
    </row>
    <row r="18" spans="1:10">
      <c r="A18" s="753" t="s">
        <v>348</v>
      </c>
      <c r="B18" s="765">
        <v>3.34</v>
      </c>
      <c r="C18" s="765">
        <v>5.56</v>
      </c>
      <c r="D18" s="765">
        <v>6.41</v>
      </c>
      <c r="E18" s="765">
        <v>6.88</v>
      </c>
      <c r="F18" s="765">
        <v>7.04</v>
      </c>
      <c r="G18" s="765">
        <v>9.17</v>
      </c>
      <c r="H18" s="765">
        <v>10.96</v>
      </c>
      <c r="I18" s="765">
        <v>11.33</v>
      </c>
      <c r="J18" s="1577"/>
    </row>
    <row r="19" spans="1:10">
      <c r="A19" s="753" t="s">
        <v>349</v>
      </c>
      <c r="B19" s="765">
        <v>3.49</v>
      </c>
      <c r="C19" s="765">
        <v>5.69</v>
      </c>
      <c r="D19" s="765">
        <v>6.43</v>
      </c>
      <c r="E19" s="765">
        <v>6.69</v>
      </c>
      <c r="F19" s="765">
        <v>6.8</v>
      </c>
      <c r="G19" s="765">
        <v>8.73</v>
      </c>
      <c r="H19" s="765">
        <v>10.47</v>
      </c>
      <c r="I19" s="765">
        <v>11.22</v>
      </c>
    </row>
    <row r="20" spans="1:10">
      <c r="A20" s="753" t="s">
        <v>350</v>
      </c>
      <c r="B20" s="765">
        <v>38.69</v>
      </c>
      <c r="C20" s="765">
        <v>23.55</v>
      </c>
      <c r="D20" s="765">
        <v>10.43</v>
      </c>
      <c r="E20" s="765">
        <v>6.14</v>
      </c>
      <c r="F20" s="765">
        <v>9.26</v>
      </c>
      <c r="G20" s="765">
        <v>13.02</v>
      </c>
      <c r="H20" s="765">
        <v>13.74</v>
      </c>
      <c r="I20" s="765">
        <v>14.29</v>
      </c>
      <c r="J20" s="1577"/>
    </row>
    <row r="21" spans="1:10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10">
      <c r="A22" s="767" t="s">
        <v>352</v>
      </c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53" t="s">
        <v>346</v>
      </c>
      <c r="B23" s="765">
        <v>28.21</v>
      </c>
      <c r="C23" s="765">
        <v>10.33</v>
      </c>
      <c r="D23" s="765">
        <v>14.32</v>
      </c>
      <c r="E23" s="765">
        <v>11.62</v>
      </c>
      <c r="F23" s="765">
        <v>12.78</v>
      </c>
      <c r="G23" s="765">
        <v>13.07</v>
      </c>
      <c r="H23" s="765">
        <v>17.38</v>
      </c>
      <c r="I23" s="765">
        <v>18.05</v>
      </c>
      <c r="J23" s="1577"/>
    </row>
    <row r="24" spans="1:10">
      <c r="A24" s="753" t="s">
        <v>347</v>
      </c>
      <c r="B24" s="765">
        <v>3</v>
      </c>
      <c r="C24" s="765">
        <v>4.47</v>
      </c>
      <c r="D24" s="765">
        <v>5.39</v>
      </c>
      <c r="E24" s="765">
        <v>5.45</v>
      </c>
      <c r="F24" s="765">
        <v>5.94</v>
      </c>
      <c r="G24" s="765">
        <v>7.83</v>
      </c>
      <c r="H24" s="765">
        <v>9.7100000000000009</v>
      </c>
      <c r="I24" s="765">
        <v>10.58</v>
      </c>
      <c r="J24" s="1577"/>
    </row>
    <row r="25" spans="1:10">
      <c r="A25" s="753" t="s">
        <v>348</v>
      </c>
      <c r="B25" s="765">
        <v>3.34</v>
      </c>
      <c r="C25" s="765">
        <v>5.56</v>
      </c>
      <c r="D25" s="765">
        <v>6.41</v>
      </c>
      <c r="E25" s="765">
        <v>6.88</v>
      </c>
      <c r="F25" s="765">
        <v>7.04</v>
      </c>
      <c r="G25" s="765">
        <v>9.17</v>
      </c>
      <c r="H25" s="765">
        <v>10.96</v>
      </c>
      <c r="I25" s="765">
        <v>11.33</v>
      </c>
      <c r="J25" s="1577"/>
    </row>
    <row r="26" spans="1:10">
      <c r="A26" s="753" t="s">
        <v>349</v>
      </c>
      <c r="B26" s="765">
        <v>3.49</v>
      </c>
      <c r="C26" s="765">
        <v>5.69</v>
      </c>
      <c r="D26" s="765">
        <v>6.43</v>
      </c>
      <c r="E26" s="765">
        <v>6.69</v>
      </c>
      <c r="F26" s="765">
        <v>6.8</v>
      </c>
      <c r="G26" s="765">
        <v>8.73</v>
      </c>
      <c r="H26" s="765">
        <v>10.47</v>
      </c>
      <c r="I26" s="765">
        <v>11.22</v>
      </c>
    </row>
    <row r="27" spans="1:10">
      <c r="A27" s="753" t="s">
        <v>350</v>
      </c>
      <c r="B27" s="765">
        <v>42.04</v>
      </c>
      <c r="C27" s="765">
        <v>30.21</v>
      </c>
      <c r="D27" s="765">
        <v>26.03</v>
      </c>
      <c r="E27" s="765">
        <v>21.78</v>
      </c>
      <c r="F27" s="765"/>
      <c r="G27" s="765"/>
      <c r="H27" s="765"/>
      <c r="I27" s="765"/>
    </row>
    <row r="28" spans="1:10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>
      <c r="A29" s="767" t="s">
        <v>353</v>
      </c>
      <c r="B29" s="765"/>
      <c r="C29" s="765"/>
      <c r="D29" s="765"/>
      <c r="E29" s="765"/>
      <c r="F29" s="765"/>
      <c r="G29" s="765"/>
      <c r="H29" s="765"/>
      <c r="I29" s="765"/>
    </row>
    <row r="30" spans="1:10">
      <c r="A30" s="753" t="s">
        <v>354</v>
      </c>
      <c r="B30" s="765">
        <v>27.24</v>
      </c>
      <c r="C30" s="765">
        <v>7.59</v>
      </c>
      <c r="D30" s="765">
        <v>14.12</v>
      </c>
      <c r="E30" s="765">
        <v>12.41</v>
      </c>
      <c r="F30" s="765" t="s">
        <v>355</v>
      </c>
      <c r="G30" s="765" t="s">
        <v>355</v>
      </c>
      <c r="H30" s="765" t="s">
        <v>355</v>
      </c>
      <c r="I30" s="765" t="s">
        <v>355</v>
      </c>
    </row>
    <row r="31" spans="1:10">
      <c r="A31" s="753" t="s">
        <v>347</v>
      </c>
      <c r="B31" s="765">
        <v>3</v>
      </c>
      <c r="C31" s="765">
        <v>4.47</v>
      </c>
      <c r="D31" s="765">
        <v>5.39</v>
      </c>
      <c r="E31" s="765">
        <v>5.45</v>
      </c>
      <c r="F31" s="765">
        <v>5.94</v>
      </c>
      <c r="G31" s="765">
        <v>7.83</v>
      </c>
      <c r="H31" s="765">
        <v>9.7100000000000009</v>
      </c>
      <c r="I31" s="765">
        <v>10.58</v>
      </c>
      <c r="J31" s="1577"/>
    </row>
    <row r="32" spans="1:10">
      <c r="A32" s="753" t="s">
        <v>348</v>
      </c>
      <c r="B32" s="765">
        <v>3.34</v>
      </c>
      <c r="C32" s="765">
        <v>5.56</v>
      </c>
      <c r="D32" s="765">
        <v>6.41</v>
      </c>
      <c r="E32" s="765">
        <v>6.88</v>
      </c>
      <c r="F32" s="765">
        <v>7.04</v>
      </c>
      <c r="G32" s="765">
        <v>9.17</v>
      </c>
      <c r="H32" s="765">
        <v>10.96</v>
      </c>
      <c r="I32" s="765">
        <v>11.33</v>
      </c>
      <c r="J32" s="1577"/>
    </row>
    <row r="33" spans="1:10">
      <c r="A33" s="753" t="s">
        <v>349</v>
      </c>
      <c r="B33" s="765">
        <v>3.49</v>
      </c>
      <c r="C33" s="765">
        <v>5.69</v>
      </c>
      <c r="D33" s="765">
        <v>6.43</v>
      </c>
      <c r="E33" s="765">
        <v>6.69</v>
      </c>
      <c r="F33" s="765">
        <v>6.8</v>
      </c>
      <c r="G33" s="765">
        <v>8.73</v>
      </c>
      <c r="H33" s="765">
        <v>10.47</v>
      </c>
      <c r="I33" s="765">
        <v>11.22</v>
      </c>
    </row>
    <row r="34" spans="1:10">
      <c r="A34" s="753" t="s">
        <v>350</v>
      </c>
      <c r="B34" s="765">
        <v>28.03</v>
      </c>
      <c r="C34" s="765">
        <v>8.19</v>
      </c>
      <c r="D34" s="765">
        <v>13.28</v>
      </c>
      <c r="E34" s="765">
        <v>11.87</v>
      </c>
      <c r="F34" s="765"/>
      <c r="G34" s="765"/>
      <c r="H34" s="765"/>
      <c r="I34" s="765"/>
    </row>
    <row r="35" spans="1:10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10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53" t="s">
        <v>357</v>
      </c>
      <c r="B37" s="765">
        <v>32.78</v>
      </c>
      <c r="C37" s="765">
        <v>31.64</v>
      </c>
      <c r="D37" s="765">
        <v>21.89</v>
      </c>
      <c r="E37" s="765">
        <v>16.510000000000002</v>
      </c>
      <c r="F37" s="765" t="s">
        <v>355</v>
      </c>
      <c r="G37" s="765" t="s">
        <v>355</v>
      </c>
      <c r="H37" s="765" t="s">
        <v>355</v>
      </c>
      <c r="I37" s="765" t="s">
        <v>355</v>
      </c>
    </row>
    <row r="38" spans="1:10">
      <c r="A38" s="753" t="s">
        <v>347</v>
      </c>
      <c r="B38" s="765">
        <v>3</v>
      </c>
      <c r="C38" s="765">
        <v>4.47</v>
      </c>
      <c r="D38" s="765">
        <v>5.39</v>
      </c>
      <c r="E38" s="765">
        <v>5.45</v>
      </c>
      <c r="F38" s="765">
        <v>5.94</v>
      </c>
      <c r="G38" s="765">
        <v>7.83</v>
      </c>
      <c r="H38" s="765">
        <v>9.7100000000000009</v>
      </c>
      <c r="I38" s="765">
        <v>10.58</v>
      </c>
      <c r="J38" s="1577"/>
    </row>
    <row r="39" spans="1:10">
      <c r="A39" s="753" t="s">
        <v>348</v>
      </c>
      <c r="B39" s="765">
        <v>3.34</v>
      </c>
      <c r="C39" s="765">
        <v>5.56</v>
      </c>
      <c r="D39" s="765">
        <v>6.41</v>
      </c>
      <c r="E39" s="765">
        <v>6.88</v>
      </c>
      <c r="F39" s="765">
        <v>7.04</v>
      </c>
      <c r="G39" s="765">
        <v>9.17</v>
      </c>
      <c r="H39" s="765">
        <v>10.96</v>
      </c>
      <c r="I39" s="765">
        <v>11.33</v>
      </c>
      <c r="J39" s="1577"/>
    </row>
    <row r="40" spans="1:10">
      <c r="A40" s="753" t="s">
        <v>349</v>
      </c>
      <c r="B40" s="765">
        <v>3.49</v>
      </c>
      <c r="C40" s="765">
        <v>5.69</v>
      </c>
      <c r="D40" s="765">
        <v>6.43</v>
      </c>
      <c r="E40" s="765">
        <v>6.69</v>
      </c>
      <c r="F40" s="765">
        <v>6.8</v>
      </c>
      <c r="G40" s="765">
        <v>8.73</v>
      </c>
      <c r="H40" s="765">
        <v>10.47</v>
      </c>
      <c r="I40" s="765">
        <v>11.22</v>
      </c>
    </row>
    <row r="41" spans="1:10">
      <c r="A41" s="753" t="s">
        <v>350</v>
      </c>
      <c r="B41" s="765">
        <v>47.37</v>
      </c>
      <c r="C41" s="765">
        <v>37.68</v>
      </c>
      <c r="D41" s="765">
        <v>14.5</v>
      </c>
      <c r="E41" s="765">
        <v>6.01</v>
      </c>
      <c r="F41" s="765"/>
      <c r="G41" s="765"/>
      <c r="H41" s="765"/>
      <c r="I41" s="765"/>
    </row>
    <row r="42" spans="1:10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10">
      <c r="A43" s="767" t="s">
        <v>358</v>
      </c>
      <c r="B43" s="765"/>
      <c r="C43" s="765"/>
      <c r="D43" s="765"/>
      <c r="E43" s="765"/>
      <c r="F43" s="765"/>
      <c r="G43" s="765"/>
      <c r="H43" s="765"/>
      <c r="I43" s="765"/>
    </row>
    <row r="44" spans="1:10">
      <c r="A44" s="753" t="s">
        <v>347</v>
      </c>
      <c r="B44" s="765">
        <v>3</v>
      </c>
      <c r="C44" s="765">
        <v>4.47</v>
      </c>
      <c r="D44" s="765">
        <v>5.39</v>
      </c>
      <c r="E44" s="765">
        <v>5.45</v>
      </c>
      <c r="F44" s="765">
        <v>5.94</v>
      </c>
      <c r="G44" s="765">
        <v>7.83</v>
      </c>
      <c r="H44" s="765">
        <v>9.7100000000000009</v>
      </c>
      <c r="I44" s="765">
        <v>10.58</v>
      </c>
      <c r="J44" s="1577"/>
    </row>
    <row r="45" spans="1:10">
      <c r="A45" s="753" t="s">
        <v>348</v>
      </c>
      <c r="B45" s="765">
        <v>3.34</v>
      </c>
      <c r="C45" s="765">
        <v>5.56</v>
      </c>
      <c r="D45" s="765">
        <v>6.41</v>
      </c>
      <c r="E45" s="765">
        <v>6.88</v>
      </c>
      <c r="F45" s="765">
        <v>7.04</v>
      </c>
      <c r="G45" s="765">
        <v>9.17</v>
      </c>
      <c r="H45" s="765">
        <v>10.96</v>
      </c>
      <c r="I45" s="765">
        <v>11.33</v>
      </c>
      <c r="J45" s="1577"/>
    </row>
    <row r="46" spans="1:10">
      <c r="A46" s="753" t="s">
        <v>349</v>
      </c>
      <c r="B46" s="765">
        <v>3.49</v>
      </c>
      <c r="C46" s="765">
        <v>5.69</v>
      </c>
      <c r="D46" s="765">
        <v>6.43</v>
      </c>
      <c r="E46" s="765">
        <v>6.69</v>
      </c>
      <c r="F46" s="765">
        <v>6.8</v>
      </c>
      <c r="G46" s="765">
        <v>8.73</v>
      </c>
      <c r="H46" s="765">
        <v>10.47</v>
      </c>
      <c r="I46" s="765">
        <v>11.22</v>
      </c>
    </row>
    <row r="48" spans="1:10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10">
      <c r="A49" s="753" t="s">
        <v>360</v>
      </c>
      <c r="B49" s="765">
        <v>11.08</v>
      </c>
      <c r="C49" s="765">
        <v>-0.81</v>
      </c>
      <c r="D49" s="765">
        <v>22.83</v>
      </c>
      <c r="E49" s="765">
        <v>25.25</v>
      </c>
      <c r="F49" s="765">
        <v>16.670000000000002</v>
      </c>
      <c r="G49" s="765">
        <v>13.43</v>
      </c>
      <c r="H49" s="765">
        <v>17.45</v>
      </c>
      <c r="I49" s="765">
        <v>18.22</v>
      </c>
      <c r="J49" s="1577"/>
    </row>
    <row r="50" spans="1:10">
      <c r="A50" s="753" t="s">
        <v>347</v>
      </c>
      <c r="B50" s="765">
        <v>3</v>
      </c>
      <c r="C50" s="765">
        <v>4.47</v>
      </c>
      <c r="D50" s="765">
        <v>5.39</v>
      </c>
      <c r="E50" s="765">
        <v>5.45</v>
      </c>
      <c r="F50" s="765">
        <v>5.94</v>
      </c>
      <c r="G50" s="765">
        <v>7.83</v>
      </c>
      <c r="H50" s="765">
        <v>9.7100000000000009</v>
      </c>
      <c r="I50" s="765">
        <v>10.58</v>
      </c>
      <c r="J50" s="1577"/>
    </row>
    <row r="51" spans="1:10">
      <c r="A51" s="753" t="s">
        <v>348</v>
      </c>
      <c r="B51" s="765">
        <v>3.34</v>
      </c>
      <c r="C51" s="765">
        <v>5.56</v>
      </c>
      <c r="D51" s="765">
        <v>6.41</v>
      </c>
      <c r="E51" s="765">
        <v>6.88</v>
      </c>
      <c r="F51" s="765">
        <v>7.04</v>
      </c>
      <c r="G51" s="765">
        <v>9.17</v>
      </c>
      <c r="H51" s="765">
        <v>10.96</v>
      </c>
      <c r="I51" s="765">
        <v>11.33</v>
      </c>
      <c r="J51" s="1577"/>
    </row>
    <row r="52" spans="1:10">
      <c r="A52" s="753" t="s">
        <v>349</v>
      </c>
      <c r="B52" s="765">
        <v>3.49</v>
      </c>
      <c r="C52" s="765">
        <v>5.69</v>
      </c>
      <c r="D52" s="765">
        <v>6.43</v>
      </c>
      <c r="E52" s="765">
        <v>6.69</v>
      </c>
      <c r="F52" s="765">
        <v>6.8</v>
      </c>
      <c r="G52" s="765">
        <v>8.73</v>
      </c>
      <c r="H52" s="765">
        <v>10.47</v>
      </c>
      <c r="I52" s="765">
        <v>11.22</v>
      </c>
    </row>
    <row r="53" spans="1:10">
      <c r="A53" s="753" t="s">
        <v>350</v>
      </c>
      <c r="B53" s="765">
        <v>19.670000000000002</v>
      </c>
      <c r="C53" s="765">
        <v>6.48</v>
      </c>
      <c r="D53" s="765">
        <v>27.02</v>
      </c>
      <c r="E53" s="765">
        <v>30.83</v>
      </c>
      <c r="F53" s="765">
        <v>21.47</v>
      </c>
      <c r="G53" s="765">
        <v>17.28</v>
      </c>
      <c r="H53" s="765"/>
      <c r="I53" s="765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7" t="s">
        <v>361</v>
      </c>
      <c r="B55" s="765"/>
      <c r="C55" s="765"/>
      <c r="D55" s="765"/>
      <c r="E55" s="765"/>
      <c r="F55" s="765"/>
      <c r="G55" s="765"/>
      <c r="H55" s="765"/>
      <c r="I55" s="765"/>
    </row>
    <row r="56" spans="1:10">
      <c r="A56" s="753" t="s">
        <v>362</v>
      </c>
      <c r="B56" s="765">
        <v>37.47</v>
      </c>
      <c r="C56" s="765">
        <v>18.22</v>
      </c>
      <c r="D56" s="765">
        <v>7.48</v>
      </c>
      <c r="E56" s="765">
        <v>6.9</v>
      </c>
      <c r="F56" s="765">
        <v>8.68</v>
      </c>
      <c r="G56" s="765">
        <v>11.92</v>
      </c>
      <c r="H56" s="765">
        <v>16.170000000000002</v>
      </c>
      <c r="I56" s="765">
        <v>15.73</v>
      </c>
      <c r="J56" s="1577"/>
    </row>
    <row r="57" spans="1:10">
      <c r="A57" s="753" t="s">
        <v>347</v>
      </c>
      <c r="B57" s="765">
        <v>3</v>
      </c>
      <c r="C57" s="765">
        <v>4.47</v>
      </c>
      <c r="D57" s="765">
        <v>5.39</v>
      </c>
      <c r="E57" s="765">
        <v>5.45</v>
      </c>
      <c r="F57" s="765">
        <v>5.94</v>
      </c>
      <c r="G57" s="765">
        <v>7.83</v>
      </c>
      <c r="H57" s="765">
        <v>9.7100000000000009</v>
      </c>
      <c r="I57" s="765">
        <v>10.58</v>
      </c>
      <c r="J57" s="1577"/>
    </row>
    <row r="58" spans="1:10">
      <c r="A58" s="753" t="s">
        <v>348</v>
      </c>
      <c r="B58" s="765">
        <v>3.34</v>
      </c>
      <c r="C58" s="765">
        <v>5.56</v>
      </c>
      <c r="D58" s="765">
        <v>6.41</v>
      </c>
      <c r="E58" s="765">
        <v>6.88</v>
      </c>
      <c r="F58" s="765">
        <v>7.04</v>
      </c>
      <c r="G58" s="765">
        <v>9.17</v>
      </c>
      <c r="H58" s="765">
        <v>10.96</v>
      </c>
      <c r="I58" s="765">
        <v>11.33</v>
      </c>
      <c r="J58" s="1577"/>
    </row>
    <row r="59" spans="1:10">
      <c r="A59" s="753" t="s">
        <v>349</v>
      </c>
      <c r="B59" s="765">
        <v>3.49</v>
      </c>
      <c r="C59" s="765">
        <v>5.69</v>
      </c>
      <c r="D59" s="765">
        <v>6.43</v>
      </c>
      <c r="E59" s="765">
        <v>6.69</v>
      </c>
      <c r="F59" s="765">
        <v>6.8</v>
      </c>
      <c r="G59" s="765">
        <v>8.73</v>
      </c>
      <c r="H59" s="765">
        <v>10.47</v>
      </c>
      <c r="I59" s="765">
        <v>11.22</v>
      </c>
    </row>
    <row r="60" spans="1:10">
      <c r="A60" s="753" t="s">
        <v>350</v>
      </c>
      <c r="B60" s="765">
        <v>41.59</v>
      </c>
      <c r="C60" s="765">
        <v>30.06</v>
      </c>
      <c r="D60" s="765">
        <v>17</v>
      </c>
      <c r="E60" s="765">
        <v>5.09</v>
      </c>
      <c r="F60" s="765">
        <v>10.53</v>
      </c>
      <c r="G60" s="765"/>
      <c r="H60" s="765"/>
      <c r="I60" s="765"/>
    </row>
    <row r="61" spans="1:10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10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10">
      <c r="A63" s="753" t="s">
        <v>364</v>
      </c>
      <c r="B63" s="765">
        <v>40.54</v>
      </c>
      <c r="C63" s="765">
        <v>19.97</v>
      </c>
      <c r="D63" s="765">
        <v>8.61</v>
      </c>
      <c r="E63" s="765">
        <v>5.0199999999999996</v>
      </c>
      <c r="F63" s="765">
        <v>10.18</v>
      </c>
      <c r="G63" s="765">
        <v>13.17</v>
      </c>
      <c r="H63" s="765">
        <v>16.77</v>
      </c>
      <c r="I63" s="765">
        <v>16.559999999999999</v>
      </c>
      <c r="J63" s="1577"/>
    </row>
    <row r="64" spans="1:10">
      <c r="A64" s="753" t="s">
        <v>347</v>
      </c>
      <c r="B64" s="765">
        <v>3</v>
      </c>
      <c r="C64" s="765">
        <v>4.47</v>
      </c>
      <c r="D64" s="765">
        <v>5.39</v>
      </c>
      <c r="E64" s="765">
        <v>5.45</v>
      </c>
      <c r="F64" s="765">
        <v>5.94</v>
      </c>
      <c r="G64" s="765">
        <v>7.83</v>
      </c>
      <c r="H64" s="765">
        <v>9.7100000000000009</v>
      </c>
      <c r="I64" s="765">
        <v>10.58</v>
      </c>
      <c r="J64" s="1577"/>
    </row>
    <row r="65" spans="1:10">
      <c r="A65" s="753" t="s">
        <v>348</v>
      </c>
      <c r="B65" s="765">
        <v>3.34</v>
      </c>
      <c r="C65" s="765">
        <v>5.56</v>
      </c>
      <c r="D65" s="765">
        <v>6.41</v>
      </c>
      <c r="E65" s="765">
        <v>6.88</v>
      </c>
      <c r="F65" s="765">
        <v>7.04</v>
      </c>
      <c r="G65" s="765">
        <v>9.17</v>
      </c>
      <c r="H65" s="765">
        <v>10.96</v>
      </c>
      <c r="I65" s="765">
        <v>11.33</v>
      </c>
      <c r="J65" s="1577"/>
    </row>
    <row r="66" spans="1:10">
      <c r="A66" s="753" t="s">
        <v>349</v>
      </c>
      <c r="B66" s="765">
        <v>3.49</v>
      </c>
      <c r="C66" s="765">
        <v>5.69</v>
      </c>
      <c r="D66" s="765">
        <v>6.43</v>
      </c>
      <c r="E66" s="765">
        <v>6.69</v>
      </c>
      <c r="F66" s="765">
        <v>6.8</v>
      </c>
      <c r="G66" s="765">
        <v>8.73</v>
      </c>
      <c r="H66" s="765">
        <v>10.47</v>
      </c>
      <c r="I66" s="765">
        <v>11.22</v>
      </c>
    </row>
    <row r="67" spans="1:10">
      <c r="A67" s="753" t="s">
        <v>350</v>
      </c>
      <c r="B67" s="765">
        <v>39.44</v>
      </c>
      <c r="C67" s="765">
        <v>22.9</v>
      </c>
      <c r="D67" s="765">
        <v>9.1300000000000008</v>
      </c>
      <c r="E67" s="765">
        <v>6.73</v>
      </c>
      <c r="F67" s="765">
        <v>12.5</v>
      </c>
      <c r="G67" s="765"/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44.88</v>
      </c>
      <c r="C70" s="765">
        <v>22.55</v>
      </c>
      <c r="D70" s="765">
        <v>10.199999999999999</v>
      </c>
      <c r="E70" s="765">
        <v>2.91</v>
      </c>
      <c r="F70" s="765">
        <v>14.4</v>
      </c>
      <c r="G70" s="765">
        <v>18.04</v>
      </c>
      <c r="H70" s="765">
        <v>19.28</v>
      </c>
      <c r="I70" s="765">
        <v>19.84</v>
      </c>
      <c r="J70" s="1577"/>
    </row>
    <row r="71" spans="1:10">
      <c r="A71" s="753" t="s">
        <v>347</v>
      </c>
      <c r="B71" s="765">
        <v>3</v>
      </c>
      <c r="C71" s="765">
        <v>4.47</v>
      </c>
      <c r="D71" s="765">
        <v>5.39</v>
      </c>
      <c r="E71" s="765">
        <v>5.45</v>
      </c>
      <c r="F71" s="765">
        <v>5.94</v>
      </c>
      <c r="G71" s="765">
        <v>7.83</v>
      </c>
      <c r="H71" s="765">
        <v>9.7100000000000009</v>
      </c>
      <c r="I71" s="765">
        <v>10.58</v>
      </c>
      <c r="J71" s="1577"/>
    </row>
    <row r="72" spans="1:10">
      <c r="A72" s="753" t="s">
        <v>348</v>
      </c>
      <c r="B72" s="765">
        <v>3.34</v>
      </c>
      <c r="C72" s="765">
        <v>5.56</v>
      </c>
      <c r="D72" s="765">
        <v>6.41</v>
      </c>
      <c r="E72" s="765">
        <v>6.88</v>
      </c>
      <c r="F72" s="765">
        <v>7.04</v>
      </c>
      <c r="G72" s="765">
        <v>9.17</v>
      </c>
      <c r="H72" s="765">
        <v>10.96</v>
      </c>
      <c r="I72" s="765">
        <v>11.33</v>
      </c>
      <c r="J72" s="1577"/>
    </row>
    <row r="73" spans="1:10">
      <c r="A73" s="753" t="s">
        <v>349</v>
      </c>
      <c r="B73" s="765">
        <v>3.49</v>
      </c>
      <c r="C73" s="765">
        <v>5.69</v>
      </c>
      <c r="D73" s="765">
        <v>6.43</v>
      </c>
      <c r="E73" s="765">
        <v>6.69</v>
      </c>
      <c r="F73" s="765">
        <v>6.8</v>
      </c>
      <c r="G73" s="765">
        <v>8.73</v>
      </c>
      <c r="H73" s="765">
        <v>10.47</v>
      </c>
      <c r="I73" s="765">
        <v>11.22</v>
      </c>
    </row>
    <row r="74" spans="1:10">
      <c r="A74" s="753" t="s">
        <v>350</v>
      </c>
      <c r="B74" s="765">
        <v>46.09</v>
      </c>
      <c r="C74" s="765">
        <v>23.67</v>
      </c>
      <c r="D74" s="765">
        <v>10.95</v>
      </c>
      <c r="E74" s="765">
        <v>3.93</v>
      </c>
      <c r="F74" s="765">
        <v>13.15</v>
      </c>
      <c r="G74" s="765"/>
      <c r="H74" s="765"/>
      <c r="I74" s="765"/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367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3</v>
      </c>
      <c r="C77" s="765">
        <v>4.47</v>
      </c>
      <c r="D77" s="765">
        <v>5.39</v>
      </c>
      <c r="E77" s="765">
        <v>5.45</v>
      </c>
      <c r="F77" s="765">
        <v>5.94</v>
      </c>
      <c r="G77" s="765">
        <v>7.83</v>
      </c>
      <c r="H77" s="765">
        <v>9.7100000000000009</v>
      </c>
      <c r="I77" s="765">
        <v>10.58</v>
      </c>
      <c r="J77" s="1577"/>
    </row>
    <row r="78" spans="1:10">
      <c r="A78" s="753" t="s">
        <v>348</v>
      </c>
      <c r="B78" s="765">
        <v>3.34</v>
      </c>
      <c r="C78" s="765">
        <v>5.56</v>
      </c>
      <c r="D78" s="765">
        <v>6.41</v>
      </c>
      <c r="E78" s="765">
        <v>6.88</v>
      </c>
      <c r="F78" s="765">
        <v>7.04</v>
      </c>
      <c r="G78" s="765">
        <v>9.17</v>
      </c>
      <c r="H78" s="765">
        <v>10.96</v>
      </c>
      <c r="I78" s="765">
        <v>11.33</v>
      </c>
      <c r="J78" s="1577"/>
    </row>
    <row r="79" spans="1:10">
      <c r="A79" s="753" t="s">
        <v>349</v>
      </c>
      <c r="B79" s="765">
        <v>3.49</v>
      </c>
      <c r="C79" s="765">
        <v>5.69</v>
      </c>
      <c r="D79" s="765">
        <v>6.43</v>
      </c>
      <c r="E79" s="765">
        <v>6.69</v>
      </c>
      <c r="F79" s="765">
        <v>6.8</v>
      </c>
      <c r="G79" s="765">
        <v>8.73</v>
      </c>
      <c r="H79" s="765">
        <v>10.47</v>
      </c>
      <c r="I79" s="765">
        <v>11.22</v>
      </c>
    </row>
    <row r="80" spans="1:10" s="748" customFormat="1">
      <c r="A80" s="753" t="s">
        <v>350</v>
      </c>
      <c r="B80" s="765">
        <v>19.27</v>
      </c>
      <c r="C80" s="765">
        <v>15.65</v>
      </c>
      <c r="D80" s="765"/>
      <c r="E80" s="765"/>
      <c r="F80" s="765"/>
      <c r="G80" s="765"/>
      <c r="H80" s="765"/>
      <c r="I80" s="765"/>
      <c r="J80" s="754"/>
    </row>
    <row r="81" spans="1:10" s="748" customFormat="1">
      <c r="A81" s="753"/>
      <c r="B81" s="765"/>
      <c r="C81" s="765"/>
      <c r="D81" s="765"/>
      <c r="E81" s="765"/>
      <c r="F81" s="765"/>
      <c r="G81" s="765"/>
      <c r="H81" s="765"/>
      <c r="I81" s="765"/>
      <c r="J81" s="754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3</v>
      </c>
      <c r="C83" s="765">
        <v>4.47</v>
      </c>
      <c r="D83" s="765">
        <v>5.39</v>
      </c>
      <c r="E83" s="765">
        <v>5.45</v>
      </c>
      <c r="F83" s="765">
        <v>5.94</v>
      </c>
      <c r="G83" s="765">
        <v>7.83</v>
      </c>
      <c r="H83" s="765">
        <v>9.7100000000000009</v>
      </c>
      <c r="I83" s="765">
        <v>10.58</v>
      </c>
      <c r="J83" s="1577"/>
    </row>
    <row r="84" spans="1:10">
      <c r="A84" s="753" t="s">
        <v>348</v>
      </c>
      <c r="B84" s="765">
        <v>3.34</v>
      </c>
      <c r="C84" s="765">
        <v>5.56</v>
      </c>
      <c r="D84" s="765">
        <v>6.41</v>
      </c>
      <c r="E84" s="765">
        <v>6.88</v>
      </c>
      <c r="F84" s="765">
        <v>7.04</v>
      </c>
      <c r="G84" s="765">
        <v>9.17</v>
      </c>
      <c r="H84" s="765">
        <v>10.96</v>
      </c>
      <c r="I84" s="765">
        <v>11.33</v>
      </c>
      <c r="J84" s="1577"/>
    </row>
    <row r="85" spans="1:10">
      <c r="A85" s="753" t="s">
        <v>349</v>
      </c>
      <c r="B85" s="765">
        <v>3.49</v>
      </c>
      <c r="C85" s="765">
        <v>5.69</v>
      </c>
      <c r="D85" s="765">
        <v>6.43</v>
      </c>
      <c r="E85" s="765">
        <v>6.69</v>
      </c>
      <c r="F85" s="765">
        <v>6.8</v>
      </c>
      <c r="G85" s="765">
        <v>8.73</v>
      </c>
      <c r="H85" s="765">
        <v>10.47</v>
      </c>
      <c r="I85" s="765">
        <v>11.22</v>
      </c>
    </row>
    <row r="86" spans="1:10" s="748" customFormat="1">
      <c r="A86" s="753" t="s">
        <v>350</v>
      </c>
      <c r="B86" s="765">
        <v>26.98</v>
      </c>
      <c r="C86" s="765">
        <v>15.61</v>
      </c>
      <c r="D86" s="765">
        <v>14.87</v>
      </c>
      <c r="E86" s="765">
        <v>11.07</v>
      </c>
      <c r="F86" s="765">
        <v>14.32</v>
      </c>
      <c r="G86" s="765"/>
      <c r="H86" s="765"/>
      <c r="I86" s="765"/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3</v>
      </c>
      <c r="C89" s="765">
        <v>4.47</v>
      </c>
      <c r="D89" s="765">
        <v>5.39</v>
      </c>
      <c r="E89" s="765">
        <v>5.45</v>
      </c>
      <c r="F89" s="765">
        <v>5.94</v>
      </c>
      <c r="G89" s="765">
        <v>7.83</v>
      </c>
      <c r="H89" s="765">
        <v>9.7100000000000009</v>
      </c>
      <c r="I89" s="765">
        <v>10.58</v>
      </c>
      <c r="J89" s="1577"/>
    </row>
    <row r="90" spans="1:10">
      <c r="A90" s="753" t="s">
        <v>348</v>
      </c>
      <c r="B90" s="765">
        <v>3.34</v>
      </c>
      <c r="C90" s="765">
        <v>5.56</v>
      </c>
      <c r="D90" s="765">
        <v>6.41</v>
      </c>
      <c r="E90" s="765">
        <v>6.88</v>
      </c>
      <c r="F90" s="765">
        <v>7.04</v>
      </c>
      <c r="G90" s="765">
        <v>9.17</v>
      </c>
      <c r="H90" s="765">
        <v>10.96</v>
      </c>
      <c r="I90" s="765">
        <v>11.33</v>
      </c>
      <c r="J90" s="1577"/>
    </row>
    <row r="91" spans="1:10">
      <c r="A91" s="753" t="s">
        <v>349</v>
      </c>
      <c r="B91" s="765">
        <v>3.49</v>
      </c>
      <c r="C91" s="765">
        <v>5.69</v>
      </c>
      <c r="D91" s="765">
        <v>6.43</v>
      </c>
      <c r="E91" s="765">
        <v>6.69</v>
      </c>
      <c r="F91" s="765">
        <v>6.8</v>
      </c>
      <c r="G91" s="765">
        <v>8.73</v>
      </c>
      <c r="H91" s="765">
        <v>10.47</v>
      </c>
      <c r="I91" s="765">
        <v>11.22</v>
      </c>
    </row>
    <row r="92" spans="1:10" s="748" customFormat="1">
      <c r="A92" s="753" t="s">
        <v>350</v>
      </c>
      <c r="B92" s="765">
        <v>26.99</v>
      </c>
      <c r="C92" s="765">
        <v>15.45</v>
      </c>
      <c r="D92" s="765">
        <v>12.58</v>
      </c>
      <c r="E92" s="765">
        <v>13.4</v>
      </c>
      <c r="F92" s="765"/>
      <c r="G92" s="765"/>
      <c r="H92" s="765"/>
      <c r="I92" s="765"/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3</v>
      </c>
      <c r="C95" s="765">
        <v>4.47</v>
      </c>
      <c r="D95" s="765">
        <v>5.39</v>
      </c>
      <c r="E95" s="765">
        <v>5.45</v>
      </c>
      <c r="F95" s="765">
        <v>5.94</v>
      </c>
      <c r="G95" s="765">
        <v>7.83</v>
      </c>
      <c r="H95" s="765">
        <v>9.7100000000000009</v>
      </c>
      <c r="I95" s="765">
        <v>10.58</v>
      </c>
      <c r="J95" s="1577"/>
    </row>
    <row r="96" spans="1:10">
      <c r="A96" s="753" t="s">
        <v>348</v>
      </c>
      <c r="B96" s="765">
        <v>3.34</v>
      </c>
      <c r="C96" s="765">
        <v>5.56</v>
      </c>
      <c r="D96" s="765">
        <v>6.41</v>
      </c>
      <c r="E96" s="765">
        <v>6.88</v>
      </c>
      <c r="F96" s="765">
        <v>7.04</v>
      </c>
      <c r="G96" s="765">
        <v>9.17</v>
      </c>
      <c r="H96" s="765">
        <v>10.96</v>
      </c>
      <c r="I96" s="765">
        <v>11.33</v>
      </c>
      <c r="J96" s="1577"/>
    </row>
    <row r="97" spans="1:10">
      <c r="A97" s="753" t="s">
        <v>349</v>
      </c>
      <c r="B97" s="765">
        <v>3.49</v>
      </c>
      <c r="C97" s="765">
        <v>5.69</v>
      </c>
      <c r="D97" s="765">
        <v>6.43</v>
      </c>
      <c r="E97" s="765">
        <v>6.69</v>
      </c>
      <c r="F97" s="765">
        <v>6.8</v>
      </c>
      <c r="G97" s="765">
        <v>8.73</v>
      </c>
      <c r="H97" s="765">
        <v>10.47</v>
      </c>
      <c r="I97" s="765">
        <v>11.22</v>
      </c>
    </row>
    <row r="98" spans="1:10" s="748" customFormat="1">
      <c r="A98" s="753" t="s">
        <v>350</v>
      </c>
      <c r="B98" s="765">
        <v>29.06</v>
      </c>
      <c r="C98" s="765">
        <v>18.05</v>
      </c>
      <c r="D98" s="765">
        <v>12.34</v>
      </c>
      <c r="E98" s="765">
        <v>17.16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4" t="s">
        <v>371</v>
      </c>
      <c r="B100" s="763"/>
      <c r="C100" s="763"/>
      <c r="D100" s="763"/>
      <c r="E100" s="763"/>
      <c r="F100" s="763"/>
      <c r="G100" s="763"/>
      <c r="H100" s="763"/>
      <c r="I100" s="763"/>
      <c r="J100" s="754"/>
    </row>
    <row r="101" spans="1:10">
      <c r="A101" s="753" t="s">
        <v>347</v>
      </c>
      <c r="B101" s="765">
        <v>3</v>
      </c>
      <c r="C101" s="765">
        <v>4.47</v>
      </c>
      <c r="D101" s="765">
        <v>5.39</v>
      </c>
      <c r="E101" s="765">
        <v>5.45</v>
      </c>
      <c r="F101" s="765">
        <v>5.94</v>
      </c>
      <c r="G101" s="765">
        <v>7.83</v>
      </c>
      <c r="H101" s="765">
        <v>9.7100000000000009</v>
      </c>
      <c r="I101" s="765">
        <v>10.58</v>
      </c>
      <c r="J101" s="1577"/>
    </row>
    <row r="102" spans="1:10">
      <c r="A102" s="753" t="s">
        <v>348</v>
      </c>
      <c r="B102" s="765">
        <v>3.34</v>
      </c>
      <c r="C102" s="765">
        <v>5.56</v>
      </c>
      <c r="D102" s="765">
        <v>6.41</v>
      </c>
      <c r="E102" s="765">
        <v>6.88</v>
      </c>
      <c r="F102" s="765">
        <v>7.04</v>
      </c>
      <c r="G102" s="765">
        <v>9.17</v>
      </c>
      <c r="H102" s="765">
        <v>10.96</v>
      </c>
      <c r="I102" s="765">
        <v>11.33</v>
      </c>
      <c r="J102" s="1577"/>
    </row>
    <row r="103" spans="1:10">
      <c r="A103" s="753" t="s">
        <v>349</v>
      </c>
      <c r="B103" s="765">
        <v>3.49</v>
      </c>
      <c r="C103" s="765">
        <v>5.69</v>
      </c>
      <c r="D103" s="765">
        <v>6.43</v>
      </c>
      <c r="E103" s="765">
        <v>6.69</v>
      </c>
      <c r="F103" s="765">
        <v>6.8</v>
      </c>
      <c r="G103" s="765">
        <v>8.73</v>
      </c>
      <c r="H103" s="765">
        <v>10.47</v>
      </c>
      <c r="I103" s="765">
        <v>11.22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3</v>
      </c>
      <c r="C107" s="765">
        <v>4.47</v>
      </c>
      <c r="D107" s="765">
        <v>5.39</v>
      </c>
      <c r="E107" s="765">
        <v>5.45</v>
      </c>
      <c r="F107" s="765">
        <v>5.94</v>
      </c>
      <c r="G107" s="765">
        <v>7.83</v>
      </c>
      <c r="H107" s="765">
        <v>9.7100000000000009</v>
      </c>
      <c r="I107" s="765">
        <v>10.58</v>
      </c>
      <c r="J107" s="1577"/>
    </row>
    <row r="108" spans="1:10">
      <c r="A108" s="753" t="s">
        <v>348</v>
      </c>
      <c r="B108" s="765">
        <v>3.34</v>
      </c>
      <c r="C108" s="765">
        <v>5.56</v>
      </c>
      <c r="D108" s="765">
        <v>6.41</v>
      </c>
      <c r="E108" s="765">
        <v>6.88</v>
      </c>
      <c r="F108" s="765">
        <v>7.04</v>
      </c>
      <c r="G108" s="765">
        <v>9.17</v>
      </c>
      <c r="H108" s="765">
        <v>10.96</v>
      </c>
      <c r="I108" s="765">
        <v>11.33</v>
      </c>
      <c r="J108" s="1577"/>
    </row>
    <row r="109" spans="1:10">
      <c r="A109" s="753" t="s">
        <v>349</v>
      </c>
      <c r="B109" s="765">
        <v>3.49</v>
      </c>
      <c r="C109" s="765">
        <v>5.69</v>
      </c>
      <c r="D109" s="765">
        <v>6.43</v>
      </c>
      <c r="E109" s="765">
        <v>6.69</v>
      </c>
      <c r="F109" s="765">
        <v>6.8</v>
      </c>
      <c r="G109" s="765">
        <v>8.73</v>
      </c>
      <c r="H109" s="765">
        <v>10.47</v>
      </c>
      <c r="I109" s="765">
        <v>11.22</v>
      </c>
    </row>
    <row r="110" spans="1:10" s="748" customFormat="1">
      <c r="A110" s="753" t="s">
        <v>350</v>
      </c>
      <c r="B110" s="765">
        <v>41.44</v>
      </c>
      <c r="C110" s="765">
        <v>30.15</v>
      </c>
      <c r="D110" s="765">
        <v>23.45</v>
      </c>
      <c r="E110" s="765">
        <v>21.97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15.43</v>
      </c>
      <c r="C113" s="770">
        <v>19.09</v>
      </c>
      <c r="D113" s="770">
        <v>17.63</v>
      </c>
      <c r="E113" s="770">
        <v>16.62</v>
      </c>
      <c r="F113" s="770">
        <v>18.59</v>
      </c>
      <c r="G113" s="770">
        <v>17.68</v>
      </c>
      <c r="H113" s="770" t="s">
        <v>355</v>
      </c>
      <c r="I113" s="770" t="s">
        <v>355</v>
      </c>
    </row>
    <row r="114" spans="1:10" s="771" customFormat="1">
      <c r="A114" s="769" t="s">
        <v>375</v>
      </c>
      <c r="B114" s="770">
        <v>15.23</v>
      </c>
      <c r="C114" s="765">
        <v>18.11</v>
      </c>
      <c r="D114" s="765" t="s">
        <v>355</v>
      </c>
      <c r="E114" s="765" t="s">
        <v>355</v>
      </c>
      <c r="F114" s="765" t="s">
        <v>355</v>
      </c>
      <c r="G114" s="765" t="s">
        <v>355</v>
      </c>
      <c r="H114" s="765" t="s">
        <v>355</v>
      </c>
      <c r="I114" s="765" t="s">
        <v>355</v>
      </c>
    </row>
    <row r="115" spans="1:10">
      <c r="A115" s="753" t="s">
        <v>347</v>
      </c>
      <c r="B115" s="765">
        <v>3</v>
      </c>
      <c r="C115" s="765">
        <v>4.47</v>
      </c>
      <c r="D115" s="765">
        <v>5.39</v>
      </c>
      <c r="E115" s="765">
        <v>5.45</v>
      </c>
      <c r="F115" s="765">
        <v>5.94</v>
      </c>
      <c r="G115" s="765">
        <v>7.83</v>
      </c>
      <c r="H115" s="765">
        <v>9.7100000000000009</v>
      </c>
      <c r="I115" s="765">
        <v>10.58</v>
      </c>
      <c r="J115" s="1577"/>
    </row>
    <row r="116" spans="1:10">
      <c r="A116" s="753" t="s">
        <v>348</v>
      </c>
      <c r="B116" s="765">
        <v>3.34</v>
      </c>
      <c r="C116" s="765">
        <v>5.56</v>
      </c>
      <c r="D116" s="765">
        <v>6.41</v>
      </c>
      <c r="E116" s="765">
        <v>6.88</v>
      </c>
      <c r="F116" s="765">
        <v>7.04</v>
      </c>
      <c r="G116" s="765">
        <v>9.17</v>
      </c>
      <c r="H116" s="765">
        <v>10.96</v>
      </c>
      <c r="I116" s="765">
        <v>11.33</v>
      </c>
      <c r="J116" s="1577"/>
    </row>
    <row r="117" spans="1:10">
      <c r="A117" s="753" t="s">
        <v>349</v>
      </c>
      <c r="B117" s="765">
        <v>3.49</v>
      </c>
      <c r="C117" s="765">
        <v>5.69</v>
      </c>
      <c r="D117" s="765">
        <v>6.43</v>
      </c>
      <c r="E117" s="765">
        <v>6.69</v>
      </c>
      <c r="F117" s="765">
        <v>6.8</v>
      </c>
      <c r="G117" s="765">
        <v>8.73</v>
      </c>
      <c r="H117" s="765">
        <v>10.47</v>
      </c>
      <c r="I117" s="765">
        <v>11.22</v>
      </c>
    </row>
    <row r="118" spans="1:10" s="748" customFormat="1">
      <c r="A118" s="753" t="s">
        <v>350</v>
      </c>
      <c r="B118" s="765">
        <v>14.17</v>
      </c>
      <c r="C118" s="765">
        <v>16.670000000000002</v>
      </c>
      <c r="D118" s="765">
        <v>16.62</v>
      </c>
      <c r="E118" s="765">
        <v>15.3</v>
      </c>
      <c r="F118" s="765">
        <v>17.399999999999999</v>
      </c>
      <c r="G118" s="765">
        <v>17.72</v>
      </c>
      <c r="H118" s="765"/>
      <c r="I118" s="765"/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9.48</v>
      </c>
      <c r="C121" s="770">
        <v>13.02</v>
      </c>
      <c r="D121" s="770">
        <v>12.34</v>
      </c>
      <c r="E121" s="770">
        <v>13.89</v>
      </c>
      <c r="F121" s="770">
        <v>14.71</v>
      </c>
      <c r="G121" s="765">
        <v>15.04</v>
      </c>
      <c r="H121" s="770" t="s">
        <v>355</v>
      </c>
      <c r="I121" s="770" t="s">
        <v>355</v>
      </c>
    </row>
    <row r="122" spans="1:10" s="771" customFormat="1">
      <c r="A122" s="769" t="s">
        <v>378</v>
      </c>
      <c r="B122" s="770">
        <v>8.94</v>
      </c>
      <c r="C122" s="765">
        <v>12.49</v>
      </c>
      <c r="D122" s="765" t="s">
        <v>355</v>
      </c>
      <c r="E122" s="765" t="s">
        <v>355</v>
      </c>
      <c r="F122" s="765" t="s">
        <v>355</v>
      </c>
      <c r="G122" s="765" t="s">
        <v>355</v>
      </c>
      <c r="H122" s="765" t="s">
        <v>355</v>
      </c>
      <c r="I122" s="765" t="s">
        <v>355</v>
      </c>
    </row>
    <row r="123" spans="1:10">
      <c r="A123" s="753" t="s">
        <v>347</v>
      </c>
      <c r="B123" s="765">
        <v>3</v>
      </c>
      <c r="C123" s="765">
        <v>4.47</v>
      </c>
      <c r="D123" s="765">
        <v>5.39</v>
      </c>
      <c r="E123" s="765">
        <v>5.45</v>
      </c>
      <c r="F123" s="765">
        <v>5.94</v>
      </c>
      <c r="G123" s="765">
        <v>7.83</v>
      </c>
      <c r="H123" s="765">
        <v>9.7100000000000009</v>
      </c>
      <c r="I123" s="765">
        <v>10.58</v>
      </c>
      <c r="J123" s="1577"/>
    </row>
    <row r="124" spans="1:10">
      <c r="A124" s="753" t="s">
        <v>348</v>
      </c>
      <c r="B124" s="765">
        <v>3.34</v>
      </c>
      <c r="C124" s="765">
        <v>5.56</v>
      </c>
      <c r="D124" s="765">
        <v>6.41</v>
      </c>
      <c r="E124" s="765">
        <v>6.88</v>
      </c>
      <c r="F124" s="765">
        <v>7.04</v>
      </c>
      <c r="G124" s="765">
        <v>9.17</v>
      </c>
      <c r="H124" s="765">
        <v>10.96</v>
      </c>
      <c r="I124" s="765">
        <v>11.33</v>
      </c>
      <c r="J124" s="1577"/>
    </row>
    <row r="125" spans="1:10">
      <c r="A125" s="753" t="s">
        <v>349</v>
      </c>
      <c r="B125" s="765">
        <v>3.49</v>
      </c>
      <c r="C125" s="765">
        <v>5.69</v>
      </c>
      <c r="D125" s="765">
        <v>6.43</v>
      </c>
      <c r="E125" s="765">
        <v>6.69</v>
      </c>
      <c r="F125" s="765">
        <v>6.8</v>
      </c>
      <c r="G125" s="765">
        <v>8.73</v>
      </c>
      <c r="H125" s="765">
        <v>10.47</v>
      </c>
      <c r="I125" s="765">
        <v>11.22</v>
      </c>
    </row>
    <row r="126" spans="1:10" s="748" customFormat="1">
      <c r="A126" s="753" t="s">
        <v>350</v>
      </c>
      <c r="B126" s="765">
        <v>8.98</v>
      </c>
      <c r="C126" s="765">
        <v>11.41</v>
      </c>
      <c r="D126" s="765">
        <v>11.79</v>
      </c>
      <c r="E126" s="765">
        <v>13.04</v>
      </c>
      <c r="F126" s="765">
        <v>13.95</v>
      </c>
      <c r="G126" s="765">
        <v>14.64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3</v>
      </c>
      <c r="C129" s="765">
        <v>4.47</v>
      </c>
      <c r="D129" s="765">
        <v>5.39</v>
      </c>
      <c r="E129" s="765">
        <v>5.45</v>
      </c>
      <c r="F129" s="765">
        <v>5.94</v>
      </c>
      <c r="G129" s="765">
        <v>7.83</v>
      </c>
      <c r="H129" s="765">
        <v>9.7100000000000009</v>
      </c>
      <c r="I129" s="765">
        <v>10.58</v>
      </c>
      <c r="J129" s="1577"/>
    </row>
    <row r="130" spans="1:10">
      <c r="A130" s="753" t="s">
        <v>348</v>
      </c>
      <c r="B130" s="765">
        <v>3.34</v>
      </c>
      <c r="C130" s="765">
        <v>5.56</v>
      </c>
      <c r="D130" s="765">
        <v>6.41</v>
      </c>
      <c r="E130" s="765">
        <v>6.88</v>
      </c>
      <c r="F130" s="765">
        <v>7.04</v>
      </c>
      <c r="G130" s="765">
        <v>9.17</v>
      </c>
      <c r="H130" s="765">
        <v>10.96</v>
      </c>
      <c r="I130" s="765">
        <v>11.33</v>
      </c>
      <c r="J130" s="1577"/>
    </row>
    <row r="131" spans="1:10">
      <c r="A131" s="753" t="s">
        <v>349</v>
      </c>
      <c r="B131" s="765">
        <v>3.49</v>
      </c>
      <c r="C131" s="765">
        <v>5.69</v>
      </c>
      <c r="D131" s="765">
        <v>6.43</v>
      </c>
      <c r="E131" s="765">
        <v>6.69</v>
      </c>
      <c r="F131" s="765">
        <v>6.8</v>
      </c>
      <c r="G131" s="765">
        <v>8.73</v>
      </c>
      <c r="H131" s="765">
        <v>10.47</v>
      </c>
      <c r="I131" s="765">
        <v>11.22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</sheetData>
  <sheetProtection password="DFA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 xml:space="preserve">&amp;Rpage 11a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1"/>
  <sheetViews>
    <sheetView workbookViewId="0" xr3:uid="{33642244-9AC9-5136-AF77-195C889548CE}">
      <selection activeCell="D21" sqref="D21"/>
    </sheetView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10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10">
      <c r="A2" s="1066" t="s">
        <v>380</v>
      </c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  <c r="J2" s="1577"/>
    </row>
    <row r="3" spans="1:10">
      <c r="A3" s="764"/>
      <c r="B3" s="763"/>
      <c r="C3" s="763"/>
      <c r="D3" s="763"/>
      <c r="E3" s="763"/>
      <c r="F3" s="763"/>
      <c r="G3" s="763"/>
      <c r="H3" s="763"/>
      <c r="I3" s="763"/>
    </row>
    <row r="4" spans="1:10">
      <c r="A4" s="764" t="s">
        <v>381</v>
      </c>
      <c r="B4" s="763"/>
      <c r="C4" s="763"/>
      <c r="D4" s="763"/>
      <c r="E4" s="763"/>
      <c r="F4" s="763"/>
      <c r="G4" s="763"/>
      <c r="H4" s="763"/>
      <c r="I4" s="763"/>
    </row>
    <row r="5" spans="1:10" s="771" customFormat="1">
      <c r="A5" s="769" t="s">
        <v>382</v>
      </c>
      <c r="B5" s="770">
        <v>8.1199999999999992</v>
      </c>
      <c r="C5" s="770">
        <v>10.66</v>
      </c>
      <c r="D5" s="770">
        <v>10.62</v>
      </c>
      <c r="E5" s="770">
        <v>12.18</v>
      </c>
      <c r="F5" s="770">
        <v>13.38</v>
      </c>
      <c r="G5" s="770">
        <v>14.07</v>
      </c>
      <c r="H5" s="770">
        <v>14.3</v>
      </c>
      <c r="I5" s="770">
        <v>14.53</v>
      </c>
      <c r="J5" s="1578"/>
    </row>
    <row r="6" spans="1:10">
      <c r="A6" s="753" t="s">
        <v>347</v>
      </c>
      <c r="B6" s="765">
        <v>3</v>
      </c>
      <c r="C6" s="765">
        <v>4.47</v>
      </c>
      <c r="D6" s="765">
        <v>5.39</v>
      </c>
      <c r="E6" s="765">
        <v>5.45</v>
      </c>
      <c r="F6" s="765">
        <v>5.94</v>
      </c>
      <c r="G6" s="765">
        <v>7.83</v>
      </c>
      <c r="H6" s="765">
        <v>9.7100000000000009</v>
      </c>
      <c r="I6" s="765">
        <v>10.58</v>
      </c>
      <c r="J6" s="1577"/>
    </row>
    <row r="7" spans="1:10">
      <c r="A7" s="753" t="s">
        <v>348</v>
      </c>
      <c r="B7" s="765">
        <v>3.34</v>
      </c>
      <c r="C7" s="765">
        <v>5.56</v>
      </c>
      <c r="D7" s="765">
        <v>6.41</v>
      </c>
      <c r="E7" s="765">
        <v>6.88</v>
      </c>
      <c r="F7" s="765">
        <v>7.04</v>
      </c>
      <c r="G7" s="765">
        <v>9.17</v>
      </c>
      <c r="H7" s="765">
        <v>10.96</v>
      </c>
      <c r="I7" s="765">
        <v>11.33</v>
      </c>
      <c r="J7" s="1577"/>
    </row>
    <row r="8" spans="1:10">
      <c r="A8" s="753" t="s">
        <v>349</v>
      </c>
      <c r="B8" s="765">
        <v>3.49</v>
      </c>
      <c r="C8" s="765">
        <v>5.69</v>
      </c>
      <c r="D8" s="765">
        <v>6.43</v>
      </c>
      <c r="E8" s="765">
        <v>6.69</v>
      </c>
      <c r="F8" s="765">
        <v>6.8</v>
      </c>
      <c r="G8" s="765">
        <v>8.73</v>
      </c>
      <c r="H8" s="765">
        <v>10.47</v>
      </c>
      <c r="I8" s="765">
        <v>11.22</v>
      </c>
    </row>
    <row r="9" spans="1:10">
      <c r="A9" s="753" t="s">
        <v>350</v>
      </c>
      <c r="B9" s="765">
        <v>7.48</v>
      </c>
      <c r="C9" s="765">
        <v>10.029999999999999</v>
      </c>
      <c r="D9" s="765">
        <v>10.15</v>
      </c>
      <c r="E9" s="765">
        <v>11.68</v>
      </c>
      <c r="F9" s="765"/>
      <c r="G9" s="765"/>
      <c r="H9" s="765"/>
      <c r="I9" s="765"/>
    </row>
    <row r="10" spans="1:10" ht="13.5" thickBot="1">
      <c r="A10" s="1349"/>
      <c r="B10" s="763"/>
      <c r="C10" s="763"/>
      <c r="D10" s="763"/>
      <c r="E10" s="763"/>
      <c r="F10" s="763"/>
      <c r="G10" s="763"/>
      <c r="H10" s="763"/>
      <c r="I10" s="763"/>
    </row>
    <row r="11" spans="1:10" ht="13.5" thickBot="1">
      <c r="A11" s="762" t="s">
        <v>383</v>
      </c>
      <c r="B11" s="763"/>
      <c r="C11" s="763"/>
      <c r="D11" s="763"/>
      <c r="E11" s="763"/>
      <c r="F11" s="763"/>
      <c r="G11" s="763"/>
      <c r="H11" s="763"/>
      <c r="I11" s="763"/>
    </row>
    <row r="12" spans="1:10">
      <c r="A12" s="764" t="s">
        <v>384</v>
      </c>
      <c r="B12" s="763"/>
      <c r="C12" s="763"/>
      <c r="D12" s="763"/>
      <c r="E12" s="763"/>
      <c r="F12" s="763"/>
      <c r="G12" s="763"/>
      <c r="H12" s="763"/>
      <c r="I12" s="763"/>
    </row>
    <row r="13" spans="1:10">
      <c r="A13" s="753" t="s">
        <v>347</v>
      </c>
      <c r="B13" s="765">
        <v>3</v>
      </c>
      <c r="C13" s="765">
        <v>4.47</v>
      </c>
      <c r="D13" s="765">
        <v>5.39</v>
      </c>
      <c r="E13" s="765">
        <v>5.45</v>
      </c>
      <c r="F13" s="765">
        <v>5.94</v>
      </c>
      <c r="G13" s="765">
        <v>7.83</v>
      </c>
      <c r="H13" s="765">
        <v>9.7100000000000009</v>
      </c>
      <c r="I13" s="765">
        <v>10.58</v>
      </c>
      <c r="J13" s="1577"/>
    </row>
    <row r="14" spans="1:10">
      <c r="A14" s="753" t="s">
        <v>348</v>
      </c>
      <c r="B14" s="765">
        <v>3.34</v>
      </c>
      <c r="C14" s="765">
        <v>5.56</v>
      </c>
      <c r="D14" s="765">
        <v>6.41</v>
      </c>
      <c r="E14" s="765">
        <v>6.88</v>
      </c>
      <c r="F14" s="765">
        <v>7.04</v>
      </c>
      <c r="G14" s="765">
        <v>9.17</v>
      </c>
      <c r="H14" s="765">
        <v>10.96</v>
      </c>
      <c r="I14" s="765">
        <v>11.33</v>
      </c>
      <c r="J14" s="1577"/>
    </row>
    <row r="15" spans="1:10">
      <c r="A15" s="753" t="s">
        <v>349</v>
      </c>
      <c r="B15" s="765">
        <v>3.49</v>
      </c>
      <c r="C15" s="765">
        <v>5.69</v>
      </c>
      <c r="D15" s="765">
        <v>6.43</v>
      </c>
      <c r="E15" s="765">
        <v>6.69</v>
      </c>
      <c r="F15" s="765">
        <v>6.8</v>
      </c>
      <c r="G15" s="765">
        <v>8.73</v>
      </c>
      <c r="H15" s="765">
        <v>10.47</v>
      </c>
      <c r="I15" s="765">
        <v>11.22</v>
      </c>
    </row>
    <row r="16" spans="1:10">
      <c r="A16" s="1349"/>
      <c r="B16" s="763"/>
      <c r="C16" s="763"/>
      <c r="D16" s="763"/>
      <c r="E16" s="763"/>
      <c r="F16" s="763"/>
      <c r="G16" s="763"/>
      <c r="H16" s="763"/>
      <c r="I16" s="763"/>
    </row>
    <row r="17" spans="1:10">
      <c r="A17" s="764" t="s">
        <v>385</v>
      </c>
      <c r="B17" s="763"/>
      <c r="C17" s="763"/>
      <c r="D17" s="763"/>
      <c r="E17" s="763"/>
      <c r="F17" s="763"/>
      <c r="G17" s="763"/>
      <c r="H17" s="763"/>
      <c r="I17" s="763"/>
    </row>
    <row r="18" spans="1:10">
      <c r="A18" s="753" t="s">
        <v>347</v>
      </c>
      <c r="B18" s="765">
        <v>3</v>
      </c>
      <c r="C18" s="765">
        <v>4.47</v>
      </c>
      <c r="D18" s="765">
        <v>5.39</v>
      </c>
      <c r="E18" s="765">
        <v>5.45</v>
      </c>
      <c r="F18" s="765">
        <v>5.94</v>
      </c>
      <c r="G18" s="765">
        <v>7.83</v>
      </c>
      <c r="H18" s="765">
        <v>9.7100000000000009</v>
      </c>
      <c r="I18" s="765">
        <v>10.58</v>
      </c>
      <c r="J18" s="1577"/>
    </row>
    <row r="19" spans="1:10">
      <c r="A19" s="753" t="s">
        <v>348</v>
      </c>
      <c r="B19" s="765">
        <v>3.34</v>
      </c>
      <c r="C19" s="765">
        <v>5.56</v>
      </c>
      <c r="D19" s="765">
        <v>6.41</v>
      </c>
      <c r="E19" s="765">
        <v>6.88</v>
      </c>
      <c r="F19" s="765">
        <v>7.04</v>
      </c>
      <c r="G19" s="765">
        <v>9.17</v>
      </c>
      <c r="H19" s="765">
        <v>10.96</v>
      </c>
      <c r="I19" s="765">
        <v>11.33</v>
      </c>
      <c r="J19" s="1577"/>
    </row>
    <row r="20" spans="1:10">
      <c r="A20" s="753" t="s">
        <v>349</v>
      </c>
      <c r="B20" s="765">
        <v>3.49</v>
      </c>
      <c r="C20" s="765">
        <v>5.69</v>
      </c>
      <c r="D20" s="765">
        <v>6.43</v>
      </c>
      <c r="E20" s="765">
        <v>6.69</v>
      </c>
      <c r="F20" s="765">
        <v>6.8</v>
      </c>
      <c r="G20" s="765">
        <v>8.73</v>
      </c>
      <c r="H20" s="765">
        <v>10.47</v>
      </c>
      <c r="I20" s="765">
        <v>11.22</v>
      </c>
    </row>
    <row r="21" spans="1:10">
      <c r="A21" s="753" t="s">
        <v>350</v>
      </c>
      <c r="B21" s="765">
        <v>-1.3</v>
      </c>
      <c r="C21" s="765">
        <v>-14.54</v>
      </c>
      <c r="D21" s="765">
        <v>-20.95</v>
      </c>
      <c r="E21" s="765">
        <v>-8.08</v>
      </c>
      <c r="F21" s="765"/>
      <c r="G21" s="765"/>
      <c r="H21" s="765"/>
      <c r="I21" s="765"/>
    </row>
    <row r="22" spans="1:10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64" t="s">
        <v>386</v>
      </c>
      <c r="B23" s="763"/>
      <c r="C23" s="763"/>
      <c r="D23" s="763"/>
      <c r="E23" s="763"/>
      <c r="F23" s="763"/>
      <c r="G23" s="763"/>
      <c r="H23" s="763"/>
      <c r="I23" s="763"/>
    </row>
    <row r="24" spans="1:10">
      <c r="A24" s="753" t="s">
        <v>347</v>
      </c>
      <c r="B24" s="765">
        <v>3</v>
      </c>
      <c r="C24" s="765">
        <v>4.47</v>
      </c>
      <c r="D24" s="765">
        <v>5.39</v>
      </c>
      <c r="E24" s="765">
        <v>5.45</v>
      </c>
      <c r="F24" s="765">
        <v>5.94</v>
      </c>
      <c r="G24" s="765">
        <v>7.83</v>
      </c>
      <c r="H24" s="765">
        <v>9.7100000000000009</v>
      </c>
      <c r="I24" s="765">
        <v>10.58</v>
      </c>
      <c r="J24" s="1577"/>
    </row>
    <row r="25" spans="1:10">
      <c r="A25" s="753" t="s">
        <v>348</v>
      </c>
      <c r="B25" s="765">
        <v>3.34</v>
      </c>
      <c r="C25" s="765">
        <v>5.56</v>
      </c>
      <c r="D25" s="765">
        <v>6.41</v>
      </c>
      <c r="E25" s="765">
        <v>6.88</v>
      </c>
      <c r="F25" s="765">
        <v>7.04</v>
      </c>
      <c r="G25" s="765">
        <v>9.17</v>
      </c>
      <c r="H25" s="765">
        <v>10.96</v>
      </c>
      <c r="I25" s="765">
        <v>11.33</v>
      </c>
      <c r="J25" s="1577"/>
    </row>
    <row r="26" spans="1:10">
      <c r="A26" s="753" t="s">
        <v>349</v>
      </c>
      <c r="B26" s="765">
        <v>3.49</v>
      </c>
      <c r="C26" s="765">
        <v>5.69</v>
      </c>
      <c r="D26" s="765">
        <v>6.43</v>
      </c>
      <c r="E26" s="765">
        <v>6.69</v>
      </c>
      <c r="F26" s="765">
        <v>6.8</v>
      </c>
      <c r="G26" s="765">
        <v>8.73</v>
      </c>
      <c r="H26" s="765">
        <v>10.47</v>
      </c>
      <c r="I26" s="765">
        <v>11.22</v>
      </c>
    </row>
    <row r="27" spans="1:10">
      <c r="A27" s="753" t="s">
        <v>350</v>
      </c>
      <c r="B27" s="765">
        <v>22.82</v>
      </c>
      <c r="C27" s="765">
        <v>7.64</v>
      </c>
      <c r="D27" s="765">
        <v>10.15</v>
      </c>
      <c r="E27" s="765">
        <v>8.4499999999999993</v>
      </c>
      <c r="F27" s="765"/>
      <c r="G27" s="765"/>
      <c r="H27" s="765"/>
      <c r="I27" s="765"/>
    </row>
    <row r="28" spans="1:10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 ht="13.5" thickBot="1">
      <c r="A29" s="762" t="s">
        <v>387</v>
      </c>
      <c r="B29" s="763"/>
      <c r="C29" s="763"/>
      <c r="D29" s="763"/>
      <c r="E29" s="763"/>
      <c r="F29" s="763"/>
      <c r="G29" s="763"/>
      <c r="H29" s="763"/>
      <c r="I29" s="763"/>
    </row>
    <row r="30" spans="1:10">
      <c r="A30" s="764" t="s">
        <v>388</v>
      </c>
      <c r="B30" s="763"/>
      <c r="C30" s="763"/>
      <c r="D30" s="763"/>
      <c r="E30" s="763"/>
      <c r="F30" s="763"/>
      <c r="G30" s="763"/>
      <c r="H30" s="763"/>
      <c r="I30" s="763"/>
    </row>
    <row r="31" spans="1:10" s="771" customFormat="1">
      <c r="A31" s="769" t="s">
        <v>389</v>
      </c>
      <c r="B31" s="1151">
        <v>9.69</v>
      </c>
      <c r="C31" s="1151">
        <v>-12.52</v>
      </c>
      <c r="D31" s="770">
        <v>-3.44</v>
      </c>
      <c r="E31" s="770">
        <v>6.03</v>
      </c>
      <c r="F31" s="770">
        <v>14.05</v>
      </c>
      <c r="G31" s="770">
        <v>14.48</v>
      </c>
      <c r="H31" s="770" t="s">
        <v>355</v>
      </c>
      <c r="I31" s="770" t="s">
        <v>355</v>
      </c>
    </row>
    <row r="32" spans="1:10">
      <c r="A32" s="753" t="s">
        <v>347</v>
      </c>
      <c r="B32" s="765">
        <v>3</v>
      </c>
      <c r="C32" s="765">
        <v>4.47</v>
      </c>
      <c r="D32" s="765">
        <v>5.39</v>
      </c>
      <c r="E32" s="765">
        <v>5.45</v>
      </c>
      <c r="F32" s="765">
        <v>5.94</v>
      </c>
      <c r="G32" s="765">
        <v>7.83</v>
      </c>
      <c r="H32" s="765">
        <v>9.7100000000000009</v>
      </c>
      <c r="I32" s="765">
        <v>10.58</v>
      </c>
      <c r="J32" s="1577"/>
    </row>
    <row r="33" spans="1:10">
      <c r="A33" s="753" t="s">
        <v>348</v>
      </c>
      <c r="B33" s="765">
        <v>3.34</v>
      </c>
      <c r="C33" s="765">
        <v>5.56</v>
      </c>
      <c r="D33" s="765">
        <v>6.41</v>
      </c>
      <c r="E33" s="765">
        <v>6.88</v>
      </c>
      <c r="F33" s="765">
        <v>7.04</v>
      </c>
      <c r="G33" s="765">
        <v>9.17</v>
      </c>
      <c r="H33" s="765">
        <v>10.96</v>
      </c>
      <c r="I33" s="765">
        <v>11.33</v>
      </c>
      <c r="J33" s="1577"/>
    </row>
    <row r="34" spans="1:10">
      <c r="A34" s="753" t="s">
        <v>349</v>
      </c>
      <c r="B34" s="765">
        <v>3.49</v>
      </c>
      <c r="C34" s="765">
        <v>5.69</v>
      </c>
      <c r="D34" s="765">
        <v>6.43</v>
      </c>
      <c r="E34" s="765">
        <v>6.69</v>
      </c>
      <c r="F34" s="765">
        <v>6.8</v>
      </c>
      <c r="G34" s="765">
        <v>8.73</v>
      </c>
      <c r="H34" s="765">
        <v>10.47</v>
      </c>
      <c r="I34" s="765">
        <v>11.22</v>
      </c>
    </row>
    <row r="35" spans="1:10">
      <c r="A35" s="753" t="s">
        <v>350</v>
      </c>
      <c r="B35" s="765">
        <v>7.01</v>
      </c>
      <c r="C35" s="765">
        <v>-12.59</v>
      </c>
      <c r="D35" s="765">
        <v>-2.73</v>
      </c>
      <c r="E35" s="765">
        <v>6.87</v>
      </c>
      <c r="F35" s="765">
        <v>9.81</v>
      </c>
      <c r="G35" s="765"/>
      <c r="H35" s="765"/>
      <c r="I35" s="765"/>
    </row>
    <row r="36" spans="1:10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64" t="s">
        <v>384</v>
      </c>
      <c r="B37" s="763"/>
      <c r="C37" s="763"/>
      <c r="D37" s="763"/>
      <c r="E37" s="763"/>
      <c r="F37" s="763"/>
      <c r="G37" s="763"/>
      <c r="H37" s="763"/>
      <c r="I37" s="763"/>
    </row>
    <row r="38" spans="1:10">
      <c r="A38" s="753" t="s">
        <v>347</v>
      </c>
      <c r="B38" s="765">
        <v>3</v>
      </c>
      <c r="C38" s="765">
        <v>4.47</v>
      </c>
      <c r="D38" s="765">
        <v>5.39</v>
      </c>
      <c r="E38" s="765">
        <v>5.45</v>
      </c>
      <c r="F38" s="765">
        <v>5.94</v>
      </c>
      <c r="G38" s="765">
        <v>7.83</v>
      </c>
      <c r="H38" s="765">
        <v>9.7100000000000009</v>
      </c>
      <c r="I38" s="765">
        <v>10.58</v>
      </c>
      <c r="J38" s="1577"/>
    </row>
    <row r="39" spans="1:10">
      <c r="A39" s="753" t="s">
        <v>348</v>
      </c>
      <c r="B39" s="765">
        <v>3.34</v>
      </c>
      <c r="C39" s="765">
        <v>5.56</v>
      </c>
      <c r="D39" s="765">
        <v>6.41</v>
      </c>
      <c r="E39" s="765">
        <v>6.88</v>
      </c>
      <c r="F39" s="765">
        <v>7.04</v>
      </c>
      <c r="G39" s="765">
        <v>9.17</v>
      </c>
      <c r="H39" s="765">
        <v>10.96</v>
      </c>
      <c r="I39" s="765">
        <v>11.33</v>
      </c>
      <c r="J39" s="1577"/>
    </row>
    <row r="40" spans="1:10">
      <c r="A40" s="753" t="s">
        <v>349</v>
      </c>
      <c r="B40" s="765">
        <v>3.49</v>
      </c>
      <c r="C40" s="765">
        <v>5.69</v>
      </c>
      <c r="D40" s="765">
        <v>6.43</v>
      </c>
      <c r="E40" s="765">
        <v>6.69</v>
      </c>
      <c r="F40" s="765">
        <v>6.8</v>
      </c>
      <c r="G40" s="765">
        <v>8.73</v>
      </c>
      <c r="H40" s="765">
        <v>10.47</v>
      </c>
      <c r="I40" s="765">
        <v>11.22</v>
      </c>
    </row>
    <row r="41" spans="1:10">
      <c r="A41" s="753"/>
      <c r="B41" s="765"/>
      <c r="C41" s="765"/>
      <c r="D41" s="765"/>
      <c r="E41" s="765"/>
      <c r="F41" s="765"/>
      <c r="G41" s="765"/>
      <c r="H41" s="765"/>
      <c r="I41" s="765"/>
    </row>
    <row r="42" spans="1:10">
      <c r="A42" s="764" t="s">
        <v>390</v>
      </c>
      <c r="B42" s="763"/>
      <c r="C42" s="763"/>
      <c r="D42" s="763"/>
      <c r="E42" s="763"/>
      <c r="F42" s="763"/>
      <c r="G42" s="763"/>
      <c r="H42" s="763"/>
      <c r="I42" s="763"/>
    </row>
    <row r="43" spans="1:10">
      <c r="A43" s="753" t="s">
        <v>347</v>
      </c>
      <c r="B43" s="765">
        <v>3</v>
      </c>
      <c r="C43" s="765">
        <v>4.47</v>
      </c>
      <c r="D43" s="765">
        <v>5.39</v>
      </c>
      <c r="E43" s="765">
        <v>5.45</v>
      </c>
      <c r="F43" s="765">
        <v>5.94</v>
      </c>
      <c r="G43" s="765">
        <v>7.83</v>
      </c>
      <c r="H43" s="765">
        <v>9.7100000000000009</v>
      </c>
      <c r="I43" s="765">
        <v>10.58</v>
      </c>
      <c r="J43" s="1577"/>
    </row>
    <row r="44" spans="1:10">
      <c r="A44" s="753" t="s">
        <v>348</v>
      </c>
      <c r="B44" s="765">
        <v>3.34</v>
      </c>
      <c r="C44" s="765">
        <v>5.56</v>
      </c>
      <c r="D44" s="765">
        <v>6.41</v>
      </c>
      <c r="E44" s="765">
        <v>6.88</v>
      </c>
      <c r="F44" s="765">
        <v>7.04</v>
      </c>
      <c r="G44" s="765">
        <v>9.17</v>
      </c>
      <c r="H44" s="765">
        <v>10.96</v>
      </c>
      <c r="I44" s="765">
        <v>11.33</v>
      </c>
      <c r="J44" s="1577"/>
    </row>
    <row r="45" spans="1:10">
      <c r="A45" s="753" t="s">
        <v>349</v>
      </c>
      <c r="B45" s="765">
        <v>3.49</v>
      </c>
      <c r="C45" s="765">
        <v>5.69</v>
      </c>
      <c r="D45" s="765">
        <v>6.43</v>
      </c>
      <c r="E45" s="765">
        <v>6.69</v>
      </c>
      <c r="F45" s="765">
        <v>6.8</v>
      </c>
      <c r="G45" s="765">
        <v>8.73</v>
      </c>
      <c r="H45" s="765">
        <v>10.47</v>
      </c>
      <c r="I45" s="765">
        <v>11.22</v>
      </c>
    </row>
    <row r="46" spans="1:10">
      <c r="A46" s="753" t="s">
        <v>350</v>
      </c>
      <c r="B46" s="765">
        <v>3.07</v>
      </c>
      <c r="C46" s="765">
        <v>-11.27</v>
      </c>
      <c r="D46" s="765">
        <v>-1.85</v>
      </c>
      <c r="E46" s="765">
        <v>5.35</v>
      </c>
      <c r="F46" s="765"/>
      <c r="G46" s="765"/>
      <c r="H46" s="765"/>
      <c r="I46" s="765"/>
    </row>
    <row r="47" spans="1:10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10">
      <c r="A48" s="764" t="s">
        <v>391</v>
      </c>
    </row>
    <row r="49" spans="1:10">
      <c r="A49" s="1424" t="s">
        <v>392</v>
      </c>
      <c r="B49" s="765">
        <v>4.0199999999999996</v>
      </c>
      <c r="C49" s="765">
        <v>-6.53</v>
      </c>
      <c r="D49" s="765">
        <v>7.14</v>
      </c>
      <c r="E49" s="765">
        <v>10.37</v>
      </c>
      <c r="F49" s="765">
        <v>12.54</v>
      </c>
      <c r="G49" s="765">
        <v>11.26</v>
      </c>
      <c r="H49" s="765" t="s">
        <v>355</v>
      </c>
      <c r="I49" s="765" t="s">
        <v>355</v>
      </c>
    </row>
    <row r="50" spans="1:10">
      <c r="A50" s="753" t="s">
        <v>347</v>
      </c>
      <c r="B50" s="765">
        <v>3</v>
      </c>
      <c r="C50" s="765">
        <v>4.47</v>
      </c>
      <c r="D50" s="765">
        <v>5.39</v>
      </c>
      <c r="E50" s="765">
        <v>5.45</v>
      </c>
      <c r="F50" s="765">
        <v>5.94</v>
      </c>
      <c r="G50" s="765">
        <v>7.83</v>
      </c>
      <c r="H50" s="765">
        <v>9.7100000000000009</v>
      </c>
      <c r="I50" s="765">
        <v>10.58</v>
      </c>
      <c r="J50" s="1577"/>
    </row>
    <row r="51" spans="1:10">
      <c r="A51" s="753" t="s">
        <v>348</v>
      </c>
      <c r="B51" s="765">
        <v>3.34</v>
      </c>
      <c r="C51" s="765">
        <v>5.56</v>
      </c>
      <c r="D51" s="765">
        <v>6.41</v>
      </c>
      <c r="E51" s="765">
        <v>6.88</v>
      </c>
      <c r="F51" s="765">
        <v>7.04</v>
      </c>
      <c r="G51" s="765">
        <v>9.17</v>
      </c>
      <c r="H51" s="765">
        <v>10.96</v>
      </c>
      <c r="I51" s="765">
        <v>11.33</v>
      </c>
      <c r="J51" s="1577"/>
    </row>
    <row r="52" spans="1:10">
      <c r="A52" s="753" t="s">
        <v>349</v>
      </c>
      <c r="B52" s="765">
        <v>3.49</v>
      </c>
      <c r="C52" s="765">
        <v>5.69</v>
      </c>
      <c r="D52" s="765">
        <v>6.43</v>
      </c>
      <c r="E52" s="765">
        <v>6.69</v>
      </c>
      <c r="F52" s="765">
        <v>6.8</v>
      </c>
      <c r="G52" s="765">
        <v>8.73</v>
      </c>
      <c r="H52" s="765">
        <v>10.47</v>
      </c>
      <c r="I52" s="765">
        <v>11.22</v>
      </c>
    </row>
    <row r="53" spans="1:10">
      <c r="A53" s="753" t="s">
        <v>350</v>
      </c>
      <c r="B53" s="765">
        <v>2.88</v>
      </c>
      <c r="C53" s="765">
        <v>-8.36</v>
      </c>
      <c r="D53" s="765"/>
      <c r="E53" s="765"/>
      <c r="F53" s="765"/>
      <c r="G53" s="765"/>
      <c r="H53" s="765"/>
      <c r="I53" s="765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4" t="s">
        <v>393</v>
      </c>
    </row>
    <row r="56" spans="1:10">
      <c r="A56" s="753" t="s">
        <v>347</v>
      </c>
      <c r="B56" s="765">
        <v>3</v>
      </c>
      <c r="C56" s="765">
        <v>4.47</v>
      </c>
      <c r="D56" s="765">
        <v>5.39</v>
      </c>
      <c r="E56" s="765">
        <v>5.45</v>
      </c>
      <c r="F56" s="765">
        <v>5.94</v>
      </c>
      <c r="G56" s="765">
        <v>7.83</v>
      </c>
      <c r="H56" s="765">
        <v>9.7100000000000009</v>
      </c>
      <c r="I56" s="765">
        <v>10.58</v>
      </c>
      <c r="J56" s="1577"/>
    </row>
    <row r="57" spans="1:10">
      <c r="A57" s="753" t="s">
        <v>348</v>
      </c>
      <c r="B57" s="765">
        <v>3.34</v>
      </c>
      <c r="C57" s="765">
        <v>5.56</v>
      </c>
      <c r="D57" s="765">
        <v>6.41</v>
      </c>
      <c r="E57" s="765">
        <v>6.88</v>
      </c>
      <c r="F57" s="765">
        <v>7.04</v>
      </c>
      <c r="G57" s="765">
        <v>9.17</v>
      </c>
      <c r="H57" s="765">
        <v>10.96</v>
      </c>
      <c r="I57" s="765">
        <v>11.33</v>
      </c>
      <c r="J57" s="1577"/>
    </row>
    <row r="58" spans="1:10">
      <c r="A58" s="753" t="s">
        <v>349</v>
      </c>
      <c r="B58" s="765">
        <v>3.49</v>
      </c>
      <c r="C58" s="765">
        <v>5.69</v>
      </c>
      <c r="D58" s="765">
        <v>6.43</v>
      </c>
      <c r="E58" s="765">
        <v>6.69</v>
      </c>
      <c r="F58" s="765">
        <v>6.8</v>
      </c>
      <c r="G58" s="765">
        <v>8.73</v>
      </c>
      <c r="H58" s="765">
        <v>10.47</v>
      </c>
      <c r="I58" s="765">
        <v>11.22</v>
      </c>
    </row>
    <row r="59" spans="1:10" ht="13.5" thickBot="1">
      <c r="A59" s="753"/>
      <c r="B59" s="765"/>
      <c r="C59" s="765"/>
      <c r="D59" s="765"/>
      <c r="E59" s="765"/>
      <c r="F59" s="765"/>
      <c r="G59" s="765"/>
      <c r="H59" s="765"/>
      <c r="I59" s="765"/>
    </row>
    <row r="60" spans="1:10" ht="13.5" thickBot="1">
      <c r="A60" s="762" t="s">
        <v>394</v>
      </c>
      <c r="B60" s="763"/>
      <c r="C60" s="763"/>
      <c r="D60" s="763"/>
      <c r="E60" s="763"/>
      <c r="F60" s="763"/>
      <c r="G60" s="763"/>
      <c r="H60" s="763"/>
      <c r="I60" s="763"/>
    </row>
    <row r="61" spans="1:10">
      <c r="A61" s="764" t="s">
        <v>395</v>
      </c>
      <c r="B61" s="763"/>
      <c r="C61" s="763"/>
      <c r="D61" s="763"/>
      <c r="E61" s="763"/>
      <c r="F61" s="763"/>
      <c r="G61" s="763"/>
      <c r="H61" s="763"/>
      <c r="I61" s="763"/>
    </row>
    <row r="62" spans="1:10">
      <c r="A62" s="753" t="s">
        <v>347</v>
      </c>
      <c r="B62" s="765">
        <v>3</v>
      </c>
      <c r="C62" s="765">
        <v>4.47</v>
      </c>
      <c r="D62" s="765">
        <v>5.39</v>
      </c>
      <c r="E62" s="765">
        <v>5.45</v>
      </c>
      <c r="F62" s="765">
        <v>5.94</v>
      </c>
      <c r="G62" s="765">
        <v>7.83</v>
      </c>
      <c r="H62" s="765">
        <v>9.7100000000000009</v>
      </c>
      <c r="I62" s="765">
        <v>10.58</v>
      </c>
      <c r="J62" s="1577"/>
    </row>
    <row r="63" spans="1:10">
      <c r="A63" s="753" t="s">
        <v>348</v>
      </c>
      <c r="B63" s="765">
        <v>3.34</v>
      </c>
      <c r="C63" s="765">
        <v>5.56</v>
      </c>
      <c r="D63" s="765">
        <v>6.41</v>
      </c>
      <c r="E63" s="765">
        <v>6.88</v>
      </c>
      <c r="F63" s="765">
        <v>7.04</v>
      </c>
      <c r="G63" s="765">
        <v>9.17</v>
      </c>
      <c r="H63" s="765">
        <v>10.96</v>
      </c>
      <c r="I63" s="765">
        <v>11.33</v>
      </c>
      <c r="J63" s="1577"/>
    </row>
    <row r="64" spans="1:10">
      <c r="A64" s="753" t="s">
        <v>349</v>
      </c>
      <c r="B64" s="765">
        <v>3.49</v>
      </c>
      <c r="C64" s="765">
        <v>5.69</v>
      </c>
      <c r="D64" s="765">
        <v>6.43</v>
      </c>
      <c r="E64" s="765">
        <v>6.69</v>
      </c>
      <c r="F64" s="765">
        <v>6.8</v>
      </c>
      <c r="G64" s="765">
        <v>8.73</v>
      </c>
      <c r="H64" s="765">
        <v>10.47</v>
      </c>
      <c r="I64" s="765">
        <v>11.22</v>
      </c>
    </row>
    <row r="65" spans="1:11">
      <c r="A65" s="753" t="s">
        <v>350</v>
      </c>
      <c r="B65" s="765">
        <v>7.95</v>
      </c>
      <c r="C65" s="765">
        <v>-10.6</v>
      </c>
      <c r="D65" s="765">
        <v>-4.38</v>
      </c>
      <c r="E65" s="765"/>
      <c r="F65" s="765"/>
      <c r="G65" s="765"/>
      <c r="H65" s="765"/>
      <c r="I65" s="765"/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396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3</v>
      </c>
      <c r="C68" s="765">
        <v>4.47</v>
      </c>
      <c r="D68" s="765">
        <v>5.39</v>
      </c>
      <c r="E68" s="765">
        <v>5.45</v>
      </c>
      <c r="F68" s="765">
        <v>5.94</v>
      </c>
      <c r="G68" s="765">
        <v>7.83</v>
      </c>
      <c r="H68" s="765">
        <v>9.7100000000000009</v>
      </c>
      <c r="I68" s="765">
        <v>10.58</v>
      </c>
      <c r="J68" s="1577"/>
    </row>
    <row r="69" spans="1:11" s="754" customFormat="1">
      <c r="A69" s="753" t="s">
        <v>348</v>
      </c>
      <c r="B69" s="765">
        <v>3.34</v>
      </c>
      <c r="C69" s="765">
        <v>5.56</v>
      </c>
      <c r="D69" s="765">
        <v>6.41</v>
      </c>
      <c r="E69" s="765">
        <v>6.88</v>
      </c>
      <c r="F69" s="765">
        <v>7.04</v>
      </c>
      <c r="G69" s="765">
        <v>9.17</v>
      </c>
      <c r="H69" s="765">
        <v>10.96</v>
      </c>
      <c r="I69" s="765">
        <v>11.33</v>
      </c>
      <c r="J69" s="1577"/>
    </row>
    <row r="70" spans="1:11" s="754" customFormat="1">
      <c r="A70" s="753" t="s">
        <v>349</v>
      </c>
      <c r="B70" s="765">
        <v>3.49</v>
      </c>
      <c r="C70" s="765">
        <v>5.69</v>
      </c>
      <c r="D70" s="765">
        <v>6.43</v>
      </c>
      <c r="E70" s="765">
        <v>6.69</v>
      </c>
      <c r="F70" s="765">
        <v>6.8</v>
      </c>
      <c r="G70" s="765">
        <v>8.73</v>
      </c>
      <c r="H70" s="765">
        <v>10.47</v>
      </c>
      <c r="I70" s="765">
        <v>11.22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397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3</v>
      </c>
      <c r="C73" s="765">
        <v>4.47</v>
      </c>
      <c r="D73" s="765">
        <v>5.39</v>
      </c>
      <c r="E73" s="765">
        <v>5.45</v>
      </c>
      <c r="F73" s="765">
        <v>5.94</v>
      </c>
      <c r="G73" s="765">
        <v>7.83</v>
      </c>
      <c r="H73" s="765">
        <v>9.7100000000000009</v>
      </c>
      <c r="I73" s="765">
        <v>10.58</v>
      </c>
      <c r="J73" s="1577"/>
    </row>
    <row r="74" spans="1:11" s="754" customFormat="1">
      <c r="A74" s="753" t="s">
        <v>348</v>
      </c>
      <c r="B74" s="765">
        <v>3.34</v>
      </c>
      <c r="C74" s="765">
        <v>5.56</v>
      </c>
      <c r="D74" s="765">
        <v>6.41</v>
      </c>
      <c r="E74" s="765">
        <v>6.88</v>
      </c>
      <c r="F74" s="765">
        <v>7.04</v>
      </c>
      <c r="G74" s="765">
        <v>9.17</v>
      </c>
      <c r="H74" s="765">
        <v>10.96</v>
      </c>
      <c r="I74" s="765">
        <v>11.33</v>
      </c>
      <c r="J74" s="1577"/>
    </row>
    <row r="75" spans="1:11" s="754" customFormat="1">
      <c r="A75" s="753" t="s">
        <v>349</v>
      </c>
      <c r="B75" s="765">
        <v>3.49</v>
      </c>
      <c r="C75" s="765">
        <v>5.69</v>
      </c>
      <c r="D75" s="765">
        <v>6.43</v>
      </c>
      <c r="E75" s="765">
        <v>6.69</v>
      </c>
      <c r="F75" s="765">
        <v>6.8</v>
      </c>
      <c r="G75" s="765">
        <v>8.73</v>
      </c>
      <c r="H75" s="765">
        <v>10.47</v>
      </c>
      <c r="I75" s="765">
        <v>11.22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581" t="s">
        <v>398</v>
      </c>
      <c r="B79" s="1581"/>
      <c r="C79" s="1581"/>
      <c r="D79" s="1581"/>
      <c r="E79" s="1581"/>
      <c r="F79" s="1581"/>
      <c r="G79" s="1581"/>
      <c r="H79" s="1581"/>
      <c r="I79" s="1581"/>
      <c r="J79" s="1581"/>
      <c r="K79" s="1581"/>
    </row>
    <row r="80" spans="1:11">
      <c r="A80" s="774" t="s">
        <v>399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582" t="s">
        <v>400</v>
      </c>
      <c r="B81" s="1582"/>
      <c r="C81" s="1582"/>
      <c r="D81" s="1582"/>
      <c r="E81" s="1582"/>
      <c r="F81" s="1582"/>
      <c r="G81" s="1582"/>
      <c r="H81" s="1582"/>
      <c r="I81" s="1582"/>
      <c r="J81" s="1582"/>
      <c r="K81" s="1582"/>
    </row>
  </sheetData>
  <sheetProtection password="DFA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6" orientation="portrait" horizontalDpi="300" verticalDpi="300" r:id="rId1"/>
  <headerFooter alignWithMargins="0">
    <oddHeader>&amp;CASSOCIATION OF COLLECTIVE INVESTMENTS
QUARTERLY REPORT</oddHeader>
    <oddFooter>&amp;RPAGE 11B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35"/>
  <sheetViews>
    <sheetView workbookViewId="0" xr3:uid="{D624DF06-3800-545C-AC8D-BADC89115800}">
      <selection activeCell="D21" sqref="D21"/>
    </sheetView>
  </sheetViews>
  <sheetFormatPr defaultRowHeight="12.75"/>
  <cols>
    <col min="1" max="1" width="46" style="768" bestFit="1" customWidth="1"/>
    <col min="2" max="9" width="12" style="768" customWidth="1"/>
    <col min="10" max="16384" width="9.140625" style="754"/>
  </cols>
  <sheetData>
    <row r="1" spans="1:10" s="749" customFormat="1" ht="15">
      <c r="A1" s="1579" t="s">
        <v>340</v>
      </c>
      <c r="B1" s="1580"/>
      <c r="C1" s="1580"/>
      <c r="D1" s="1580"/>
      <c r="E1" s="1580"/>
      <c r="F1" s="1580"/>
      <c r="G1" s="1580"/>
      <c r="H1" s="1580"/>
      <c r="I1" s="1580"/>
      <c r="J1" s="1580"/>
    </row>
    <row r="2" spans="1:10" s="749" customFormat="1" ht="15">
      <c r="A2" s="1579" t="s">
        <v>401</v>
      </c>
      <c r="B2" s="1580"/>
      <c r="C2" s="1580"/>
      <c r="D2" s="1580"/>
      <c r="E2" s="1580"/>
      <c r="F2" s="1580"/>
      <c r="G2" s="1580"/>
      <c r="H2" s="1580"/>
      <c r="I2" s="1580"/>
      <c r="J2" s="1580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  <c r="J6" s="1577"/>
    </row>
    <row r="7" spans="1:10" ht="13.5" thickBot="1">
      <c r="A7" s="762" t="s">
        <v>344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36.29</v>
      </c>
      <c r="C9" s="765">
        <v>23.22</v>
      </c>
      <c r="D9" s="765">
        <v>17.5</v>
      </c>
      <c r="E9" s="765">
        <v>16.350000000000001</v>
      </c>
      <c r="F9" s="765">
        <v>13.69</v>
      </c>
      <c r="G9" s="765">
        <v>13.87</v>
      </c>
      <c r="H9" s="765">
        <v>15.08</v>
      </c>
      <c r="I9" s="765">
        <v>16.91</v>
      </c>
      <c r="J9" s="1577"/>
    </row>
    <row r="10" spans="1:10">
      <c r="A10" s="753" t="s">
        <v>347</v>
      </c>
      <c r="B10" s="765">
        <v>3.79</v>
      </c>
      <c r="C10" s="765">
        <v>3.01</v>
      </c>
      <c r="D10" s="765">
        <v>4.38</v>
      </c>
      <c r="E10" s="765">
        <v>4.82</v>
      </c>
      <c r="F10" s="765">
        <v>5.33</v>
      </c>
      <c r="G10" s="765">
        <v>6.37</v>
      </c>
      <c r="H10" s="765">
        <v>7.91</v>
      </c>
      <c r="I10" s="765">
        <v>9.24</v>
      </c>
      <c r="J10" s="1577"/>
    </row>
    <row r="11" spans="1:10">
      <c r="A11" s="753" t="s">
        <v>348</v>
      </c>
      <c r="B11" s="765">
        <v>3.79</v>
      </c>
      <c r="C11" s="765">
        <v>4.57</v>
      </c>
      <c r="D11" s="765">
        <v>5.56</v>
      </c>
      <c r="E11" s="765">
        <v>6.15</v>
      </c>
      <c r="F11" s="765">
        <v>6.65</v>
      </c>
      <c r="G11" s="765">
        <v>7.57</v>
      </c>
      <c r="H11" s="765">
        <v>9.1199999999999992</v>
      </c>
      <c r="I11" s="765">
        <v>10.37</v>
      </c>
      <c r="J11" s="1577"/>
    </row>
    <row r="12" spans="1:10">
      <c r="A12" s="753" t="s">
        <v>349</v>
      </c>
      <c r="B12" s="765">
        <v>4.18</v>
      </c>
      <c r="C12" s="765">
        <v>4.5599999999999996</v>
      </c>
      <c r="D12" s="765">
        <v>5.69</v>
      </c>
      <c r="E12" s="765">
        <v>6.16</v>
      </c>
      <c r="F12" s="765">
        <v>6.53</v>
      </c>
      <c r="G12" s="765">
        <v>7.34</v>
      </c>
      <c r="H12" s="765">
        <v>8.75</v>
      </c>
      <c r="I12" s="765">
        <v>10.01</v>
      </c>
    </row>
    <row r="13" spans="1:10">
      <c r="A13" s="753" t="s">
        <v>350</v>
      </c>
      <c r="B13" s="765">
        <v>28.3</v>
      </c>
      <c r="C13" s="765">
        <v>25.49</v>
      </c>
      <c r="D13" s="765">
        <v>19.440000000000001</v>
      </c>
      <c r="E13" s="765">
        <v>16.16</v>
      </c>
      <c r="F13" s="765">
        <v>14.11</v>
      </c>
      <c r="G13" s="765">
        <v>14.96</v>
      </c>
      <c r="H13" s="765">
        <v>15.25</v>
      </c>
      <c r="I13" s="765">
        <v>17.16</v>
      </c>
      <c r="J13" s="1577"/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351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36.29</v>
      </c>
      <c r="C16" s="765">
        <v>23.22</v>
      </c>
      <c r="D16" s="765">
        <v>17.5</v>
      </c>
      <c r="E16" s="765">
        <v>16.350000000000001</v>
      </c>
      <c r="F16" s="765">
        <v>13.69</v>
      </c>
      <c r="G16" s="765">
        <v>13.87</v>
      </c>
      <c r="H16" s="765">
        <v>15.08</v>
      </c>
      <c r="I16" s="765">
        <v>16.91</v>
      </c>
      <c r="J16" s="1577"/>
    </row>
    <row r="17" spans="1:10">
      <c r="A17" s="753" t="s">
        <v>347</v>
      </c>
      <c r="B17" s="765">
        <v>3.79</v>
      </c>
      <c r="C17" s="765">
        <v>3.01</v>
      </c>
      <c r="D17" s="765">
        <v>4.38</v>
      </c>
      <c r="E17" s="765">
        <v>4.82</v>
      </c>
      <c r="F17" s="765">
        <v>5.33</v>
      </c>
      <c r="G17" s="765">
        <v>6.37</v>
      </c>
      <c r="H17" s="765">
        <v>7.91</v>
      </c>
      <c r="I17" s="765">
        <v>9.24</v>
      </c>
      <c r="J17" s="1577"/>
    </row>
    <row r="18" spans="1:10">
      <c r="A18" s="753" t="s">
        <v>348</v>
      </c>
      <c r="B18" s="765">
        <v>3.79</v>
      </c>
      <c r="C18" s="765">
        <v>4.57</v>
      </c>
      <c r="D18" s="765">
        <v>5.56</v>
      </c>
      <c r="E18" s="765">
        <v>6.15</v>
      </c>
      <c r="F18" s="765">
        <v>6.65</v>
      </c>
      <c r="G18" s="765">
        <v>7.57</v>
      </c>
      <c r="H18" s="765">
        <v>9.1199999999999992</v>
      </c>
      <c r="I18" s="765">
        <v>10.37</v>
      </c>
      <c r="J18" s="1577"/>
    </row>
    <row r="19" spans="1:10">
      <c r="A19" s="753" t="s">
        <v>349</v>
      </c>
      <c r="B19" s="765">
        <v>4.18</v>
      </c>
      <c r="C19" s="765">
        <v>4.5599999999999996</v>
      </c>
      <c r="D19" s="765">
        <v>5.69</v>
      </c>
      <c r="E19" s="765">
        <v>6.16</v>
      </c>
      <c r="F19" s="765">
        <v>6.53</v>
      </c>
      <c r="G19" s="765">
        <v>7.34</v>
      </c>
      <c r="H19" s="765">
        <v>8.75</v>
      </c>
      <c r="I19" s="765">
        <v>10.01</v>
      </c>
    </row>
    <row r="20" spans="1:10">
      <c r="A20" s="753" t="s">
        <v>350</v>
      </c>
      <c r="B20" s="765">
        <v>31.33</v>
      </c>
      <c r="C20" s="765">
        <v>29.25</v>
      </c>
      <c r="D20" s="765">
        <v>19.41</v>
      </c>
      <c r="E20" s="765">
        <v>13.92</v>
      </c>
      <c r="F20" s="765">
        <v>9.48</v>
      </c>
      <c r="G20" s="765">
        <v>11.12</v>
      </c>
      <c r="H20" s="765">
        <v>10.76</v>
      </c>
      <c r="I20" s="765">
        <v>12.45</v>
      </c>
      <c r="J20" s="1577"/>
    </row>
    <row r="21" spans="1:10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10">
      <c r="A22" s="767" t="s">
        <v>352</v>
      </c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53" t="s">
        <v>346</v>
      </c>
      <c r="B23" s="765">
        <v>36.29</v>
      </c>
      <c r="C23" s="765">
        <v>23.22</v>
      </c>
      <c r="D23" s="765">
        <v>17.5</v>
      </c>
      <c r="E23" s="765">
        <v>16.350000000000001</v>
      </c>
      <c r="F23" s="765">
        <v>13.69</v>
      </c>
      <c r="G23" s="765">
        <v>13.87</v>
      </c>
      <c r="H23" s="765">
        <v>15.08</v>
      </c>
      <c r="I23" s="765">
        <v>16.91</v>
      </c>
      <c r="J23" s="1577"/>
    </row>
    <row r="24" spans="1:10">
      <c r="A24" s="753" t="s">
        <v>347</v>
      </c>
      <c r="B24" s="765">
        <v>3.79</v>
      </c>
      <c r="C24" s="765">
        <v>3.01</v>
      </c>
      <c r="D24" s="765">
        <v>4.38</v>
      </c>
      <c r="E24" s="765">
        <v>4.82</v>
      </c>
      <c r="F24" s="765">
        <v>5.33</v>
      </c>
      <c r="G24" s="765">
        <v>6.37</v>
      </c>
      <c r="H24" s="765">
        <v>7.91</v>
      </c>
      <c r="I24" s="765">
        <v>9.24</v>
      </c>
      <c r="J24" s="1577"/>
    </row>
    <row r="25" spans="1:10">
      <c r="A25" s="753" t="s">
        <v>348</v>
      </c>
      <c r="B25" s="765">
        <v>3.79</v>
      </c>
      <c r="C25" s="765">
        <v>4.57</v>
      </c>
      <c r="D25" s="765">
        <v>5.56</v>
      </c>
      <c r="E25" s="765">
        <v>6.15</v>
      </c>
      <c r="F25" s="765">
        <v>6.65</v>
      </c>
      <c r="G25" s="765">
        <v>7.57</v>
      </c>
      <c r="H25" s="765">
        <v>9.1199999999999992</v>
      </c>
      <c r="I25" s="765">
        <v>10.37</v>
      </c>
      <c r="J25" s="1577"/>
    </row>
    <row r="26" spans="1:10">
      <c r="A26" s="753" t="s">
        <v>349</v>
      </c>
      <c r="B26" s="765">
        <v>4.18</v>
      </c>
      <c r="C26" s="765">
        <v>4.5599999999999996</v>
      </c>
      <c r="D26" s="765">
        <v>5.69</v>
      </c>
      <c r="E26" s="765">
        <v>6.16</v>
      </c>
      <c r="F26" s="765">
        <v>6.53</v>
      </c>
      <c r="G26" s="765">
        <v>7.34</v>
      </c>
      <c r="H26" s="765">
        <v>8.75</v>
      </c>
      <c r="I26" s="765">
        <v>10.01</v>
      </c>
    </row>
    <row r="27" spans="1:10">
      <c r="A27" s="753" t="s">
        <v>350</v>
      </c>
      <c r="B27" s="765">
        <v>31.7</v>
      </c>
      <c r="C27" s="765">
        <v>32.200000000000003</v>
      </c>
      <c r="D27" s="765">
        <v>28.33</v>
      </c>
      <c r="E27" s="765">
        <v>27.21</v>
      </c>
      <c r="F27" s="765"/>
      <c r="G27" s="765"/>
      <c r="H27" s="765"/>
      <c r="I27" s="765" t="s">
        <v>355</v>
      </c>
    </row>
    <row r="28" spans="1:10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>
      <c r="A29" s="767" t="s">
        <v>353</v>
      </c>
      <c r="B29" s="765"/>
      <c r="C29" s="765"/>
      <c r="D29" s="765"/>
      <c r="E29" s="765"/>
      <c r="F29" s="765"/>
      <c r="G29" s="765"/>
      <c r="H29" s="765"/>
      <c r="I29" s="765"/>
    </row>
    <row r="30" spans="1:10">
      <c r="A30" s="753" t="s">
        <v>354</v>
      </c>
      <c r="B30" s="765">
        <v>35.74</v>
      </c>
      <c r="C30" s="765">
        <v>21.64</v>
      </c>
      <c r="D30" s="765">
        <v>16.16</v>
      </c>
      <c r="E30" s="765">
        <v>16.22</v>
      </c>
      <c r="F30" s="765" t="s">
        <v>355</v>
      </c>
      <c r="G30" s="765" t="s">
        <v>355</v>
      </c>
      <c r="H30" s="765" t="s">
        <v>355</v>
      </c>
      <c r="I30" s="765" t="s">
        <v>355</v>
      </c>
    </row>
    <row r="31" spans="1:10">
      <c r="A31" s="753" t="s">
        <v>347</v>
      </c>
      <c r="B31" s="765">
        <v>3.79</v>
      </c>
      <c r="C31" s="765">
        <v>3.01</v>
      </c>
      <c r="D31" s="765">
        <v>4.38</v>
      </c>
      <c r="E31" s="765">
        <v>4.82</v>
      </c>
      <c r="F31" s="765">
        <v>5.33</v>
      </c>
      <c r="G31" s="765">
        <v>6.37</v>
      </c>
      <c r="H31" s="765">
        <v>7.91</v>
      </c>
      <c r="I31" s="765">
        <v>9.24</v>
      </c>
      <c r="J31" s="1577"/>
    </row>
    <row r="32" spans="1:10">
      <c r="A32" s="753" t="s">
        <v>348</v>
      </c>
      <c r="B32" s="765">
        <v>3.79</v>
      </c>
      <c r="C32" s="765">
        <v>4.57</v>
      </c>
      <c r="D32" s="765">
        <v>5.56</v>
      </c>
      <c r="E32" s="765">
        <v>6.15</v>
      </c>
      <c r="F32" s="765">
        <v>6.65</v>
      </c>
      <c r="G32" s="765">
        <v>7.57</v>
      </c>
      <c r="H32" s="765">
        <v>9.1199999999999992</v>
      </c>
      <c r="I32" s="765">
        <v>10.37</v>
      </c>
      <c r="J32" s="1577"/>
    </row>
    <row r="33" spans="1:10">
      <c r="A33" s="753" t="s">
        <v>349</v>
      </c>
      <c r="B33" s="765">
        <v>4.18</v>
      </c>
      <c r="C33" s="765">
        <v>4.5599999999999996</v>
      </c>
      <c r="D33" s="765">
        <v>5.69</v>
      </c>
      <c r="E33" s="765">
        <v>6.16</v>
      </c>
      <c r="F33" s="765">
        <v>6.53</v>
      </c>
      <c r="G33" s="765">
        <v>7.34</v>
      </c>
      <c r="H33" s="765">
        <v>8.75</v>
      </c>
      <c r="I33" s="765">
        <v>10.01</v>
      </c>
    </row>
    <row r="34" spans="1:10">
      <c r="A34" s="753" t="s">
        <v>350</v>
      </c>
      <c r="B34" s="765">
        <v>25.98</v>
      </c>
      <c r="C34" s="765">
        <v>18.59</v>
      </c>
      <c r="D34" s="765">
        <v>13.38</v>
      </c>
      <c r="E34" s="765">
        <v>14.14</v>
      </c>
      <c r="F34" s="765"/>
      <c r="G34" s="765"/>
      <c r="H34" s="765"/>
      <c r="I34" s="765"/>
    </row>
    <row r="35" spans="1:10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10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53" t="s">
        <v>357</v>
      </c>
      <c r="B37" s="765">
        <v>38.67</v>
      </c>
      <c r="C37" s="765">
        <v>34.61</v>
      </c>
      <c r="D37" s="765">
        <v>29.64</v>
      </c>
      <c r="E37" s="765">
        <v>24.62</v>
      </c>
      <c r="F37" s="765" t="s">
        <v>355</v>
      </c>
      <c r="G37" s="765" t="s">
        <v>355</v>
      </c>
      <c r="H37" s="765" t="s">
        <v>355</v>
      </c>
      <c r="I37" s="765" t="s">
        <v>355</v>
      </c>
    </row>
    <row r="38" spans="1:10">
      <c r="A38" s="753" t="s">
        <v>347</v>
      </c>
      <c r="B38" s="765">
        <v>3.79</v>
      </c>
      <c r="C38" s="765">
        <v>3.01</v>
      </c>
      <c r="D38" s="765">
        <v>4.38</v>
      </c>
      <c r="E38" s="765">
        <v>4.82</v>
      </c>
      <c r="F38" s="765">
        <v>5.33</v>
      </c>
      <c r="G38" s="765">
        <v>6.37</v>
      </c>
      <c r="H38" s="765">
        <v>7.91</v>
      </c>
      <c r="I38" s="765">
        <v>9.24</v>
      </c>
      <c r="J38" s="1577"/>
    </row>
    <row r="39" spans="1:10">
      <c r="A39" s="753" t="s">
        <v>348</v>
      </c>
      <c r="B39" s="765">
        <v>3.79</v>
      </c>
      <c r="C39" s="765">
        <v>4.57</v>
      </c>
      <c r="D39" s="765">
        <v>5.56</v>
      </c>
      <c r="E39" s="765">
        <v>6.15</v>
      </c>
      <c r="F39" s="765">
        <v>6.65</v>
      </c>
      <c r="G39" s="765">
        <v>7.57</v>
      </c>
      <c r="H39" s="765">
        <v>9.1199999999999992</v>
      </c>
      <c r="I39" s="765">
        <v>10.37</v>
      </c>
      <c r="J39" s="1577"/>
    </row>
    <row r="40" spans="1:10">
      <c r="A40" s="753" t="s">
        <v>349</v>
      </c>
      <c r="B40" s="765">
        <v>4.18</v>
      </c>
      <c r="C40" s="765">
        <v>4.5599999999999996</v>
      </c>
      <c r="D40" s="765">
        <v>5.69</v>
      </c>
      <c r="E40" s="765">
        <v>6.16</v>
      </c>
      <c r="F40" s="765">
        <v>6.53</v>
      </c>
      <c r="G40" s="765">
        <v>7.34</v>
      </c>
      <c r="H40" s="765">
        <v>8.75</v>
      </c>
      <c r="I40" s="765">
        <v>10.01</v>
      </c>
    </row>
    <row r="41" spans="1:10">
      <c r="A41" s="753" t="s">
        <v>350</v>
      </c>
      <c r="B41" s="765">
        <v>37.520000000000003</v>
      </c>
      <c r="C41" s="765">
        <v>38.71</v>
      </c>
      <c r="D41" s="765">
        <v>28.01</v>
      </c>
      <c r="E41" s="765">
        <v>18.27</v>
      </c>
      <c r="F41" s="765">
        <v>14.8</v>
      </c>
      <c r="G41" s="765"/>
      <c r="H41" s="765"/>
      <c r="I41" s="765"/>
    </row>
    <row r="42" spans="1:10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10">
      <c r="A43" s="767" t="s">
        <v>402</v>
      </c>
      <c r="B43" s="765"/>
      <c r="C43" s="765"/>
      <c r="D43" s="765"/>
      <c r="E43" s="765"/>
      <c r="F43" s="765"/>
      <c r="G43" s="765"/>
      <c r="H43" s="765"/>
      <c r="I43" s="765"/>
    </row>
    <row r="44" spans="1:10">
      <c r="A44" s="753" t="s">
        <v>347</v>
      </c>
      <c r="B44" s="765">
        <v>3.79</v>
      </c>
      <c r="C44" s="765">
        <v>3.01</v>
      </c>
      <c r="D44" s="765">
        <v>4.38</v>
      </c>
      <c r="E44" s="765">
        <v>4.82</v>
      </c>
      <c r="F44" s="765">
        <v>5.33</v>
      </c>
      <c r="G44" s="765">
        <v>6.37</v>
      </c>
      <c r="H44" s="765">
        <v>7.91</v>
      </c>
      <c r="I44" s="765">
        <v>9.24</v>
      </c>
      <c r="J44" s="1577"/>
    </row>
    <row r="45" spans="1:10">
      <c r="A45" s="753" t="s">
        <v>348</v>
      </c>
      <c r="B45" s="765">
        <v>3.79</v>
      </c>
      <c r="C45" s="765">
        <v>4.57</v>
      </c>
      <c r="D45" s="765">
        <v>5.56</v>
      </c>
      <c r="E45" s="765">
        <v>6.15</v>
      </c>
      <c r="F45" s="765">
        <v>6.65</v>
      </c>
      <c r="G45" s="765">
        <v>7.57</v>
      </c>
      <c r="H45" s="765">
        <v>9.1199999999999992</v>
      </c>
      <c r="I45" s="765">
        <v>10.37</v>
      </c>
      <c r="J45" s="1577"/>
    </row>
    <row r="46" spans="1:10">
      <c r="A46" s="753" t="s">
        <v>349</v>
      </c>
      <c r="B46" s="765">
        <v>4.18</v>
      </c>
      <c r="C46" s="765">
        <v>4.5599999999999996</v>
      </c>
      <c r="D46" s="765">
        <v>5.69</v>
      </c>
      <c r="E46" s="765">
        <v>6.16</v>
      </c>
      <c r="F46" s="765">
        <v>6.53</v>
      </c>
      <c r="G46" s="765">
        <v>7.34</v>
      </c>
      <c r="H46" s="765">
        <v>8.75</v>
      </c>
      <c r="I46" s="765">
        <v>10.01</v>
      </c>
    </row>
    <row r="48" spans="1:10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10">
      <c r="A49" s="753" t="s">
        <v>360</v>
      </c>
      <c r="B49" s="765">
        <v>27.23</v>
      </c>
      <c r="C49" s="765">
        <v>11.39</v>
      </c>
      <c r="D49" s="765">
        <v>16.21</v>
      </c>
      <c r="E49" s="765">
        <v>22.18</v>
      </c>
      <c r="F49" s="765">
        <v>19.329999999999998</v>
      </c>
      <c r="G49" s="765">
        <v>17.04</v>
      </c>
      <c r="H49" s="765">
        <v>16.21</v>
      </c>
      <c r="I49" s="765">
        <v>17.45</v>
      </c>
      <c r="J49" s="1577"/>
    </row>
    <row r="50" spans="1:10">
      <c r="A50" s="753" t="s">
        <v>347</v>
      </c>
      <c r="B50" s="765">
        <v>3.79</v>
      </c>
      <c r="C50" s="765">
        <v>3.01</v>
      </c>
      <c r="D50" s="765">
        <v>4.38</v>
      </c>
      <c r="E50" s="765">
        <v>4.82</v>
      </c>
      <c r="F50" s="765">
        <v>5.33</v>
      </c>
      <c r="G50" s="765">
        <v>6.37</v>
      </c>
      <c r="H50" s="765">
        <v>7.91</v>
      </c>
      <c r="I50" s="765">
        <v>9.24</v>
      </c>
      <c r="J50" s="1577"/>
    </row>
    <row r="51" spans="1:10">
      <c r="A51" s="753" t="s">
        <v>348</v>
      </c>
      <c r="B51" s="765">
        <v>3.79</v>
      </c>
      <c r="C51" s="765">
        <v>4.57</v>
      </c>
      <c r="D51" s="765">
        <v>5.56</v>
      </c>
      <c r="E51" s="765">
        <v>6.15</v>
      </c>
      <c r="F51" s="765">
        <v>6.65</v>
      </c>
      <c r="G51" s="765">
        <v>7.57</v>
      </c>
      <c r="H51" s="765">
        <v>9.1199999999999992</v>
      </c>
      <c r="I51" s="765">
        <v>10.37</v>
      </c>
      <c r="J51" s="1577"/>
    </row>
    <row r="52" spans="1:10">
      <c r="A52" s="753" t="s">
        <v>349</v>
      </c>
      <c r="B52" s="765">
        <v>4.18</v>
      </c>
      <c r="C52" s="765">
        <v>4.5599999999999996</v>
      </c>
      <c r="D52" s="765">
        <v>5.69</v>
      </c>
      <c r="E52" s="765">
        <v>6.16</v>
      </c>
      <c r="F52" s="765">
        <v>6.53</v>
      </c>
      <c r="G52" s="765">
        <v>7.34</v>
      </c>
      <c r="H52" s="765">
        <v>8.75</v>
      </c>
      <c r="I52" s="765">
        <v>10.01</v>
      </c>
    </row>
    <row r="53" spans="1:10">
      <c r="A53" s="753" t="s">
        <v>350</v>
      </c>
      <c r="B53" s="765">
        <v>21.45</v>
      </c>
      <c r="C53" s="765">
        <v>12.04</v>
      </c>
      <c r="D53" s="765">
        <v>19.149999999999999</v>
      </c>
      <c r="E53" s="765">
        <v>25.26</v>
      </c>
      <c r="F53" s="765">
        <v>23.52</v>
      </c>
      <c r="G53" s="765">
        <v>20.399999999999999</v>
      </c>
      <c r="H53" s="765"/>
      <c r="I53" s="765" t="s">
        <v>355</v>
      </c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7" t="s">
        <v>403</v>
      </c>
      <c r="B55" s="765"/>
      <c r="C55" s="765"/>
      <c r="D55" s="765"/>
      <c r="E55" s="765"/>
      <c r="F55" s="765"/>
      <c r="G55" s="765"/>
      <c r="H55" s="765"/>
      <c r="I55" s="765"/>
    </row>
    <row r="56" spans="1:10">
      <c r="A56" s="753" t="s">
        <v>404</v>
      </c>
      <c r="B56" s="765">
        <v>40.1</v>
      </c>
      <c r="C56" s="765">
        <v>32.369999999999997</v>
      </c>
      <c r="D56" s="765">
        <v>19.04</v>
      </c>
      <c r="E56" s="765">
        <v>14.34</v>
      </c>
      <c r="F56" s="765">
        <v>10.63</v>
      </c>
      <c r="G56" s="765">
        <v>10.79</v>
      </c>
      <c r="H56" s="765">
        <v>13.41</v>
      </c>
      <c r="I56" s="765">
        <v>14.78</v>
      </c>
      <c r="J56" s="1577"/>
    </row>
    <row r="57" spans="1:10">
      <c r="A57" s="753" t="s">
        <v>347</v>
      </c>
      <c r="B57" s="765">
        <v>3.79</v>
      </c>
      <c r="C57" s="765">
        <v>3.01</v>
      </c>
      <c r="D57" s="765">
        <v>4.38</v>
      </c>
      <c r="E57" s="765">
        <v>4.82</v>
      </c>
      <c r="F57" s="765">
        <v>5.33</v>
      </c>
      <c r="G57" s="765">
        <v>6.37</v>
      </c>
      <c r="H57" s="765">
        <v>7.91</v>
      </c>
      <c r="I57" s="765">
        <v>9.24</v>
      </c>
      <c r="J57" s="1577"/>
    </row>
    <row r="58" spans="1:10">
      <c r="A58" s="753" t="s">
        <v>348</v>
      </c>
      <c r="B58" s="765">
        <v>3.79</v>
      </c>
      <c r="C58" s="765">
        <v>4.57</v>
      </c>
      <c r="D58" s="765">
        <v>5.56</v>
      </c>
      <c r="E58" s="765">
        <v>6.15</v>
      </c>
      <c r="F58" s="765">
        <v>6.65</v>
      </c>
      <c r="G58" s="765">
        <v>7.57</v>
      </c>
      <c r="H58" s="765">
        <v>9.1199999999999992</v>
      </c>
      <c r="I58" s="765">
        <v>10.37</v>
      </c>
      <c r="J58" s="1577"/>
    </row>
    <row r="59" spans="1:10">
      <c r="A59" s="753" t="s">
        <v>349</v>
      </c>
      <c r="B59" s="765">
        <v>4.18</v>
      </c>
      <c r="C59" s="765">
        <v>4.5599999999999996</v>
      </c>
      <c r="D59" s="765">
        <v>5.69</v>
      </c>
      <c r="E59" s="765">
        <v>6.16</v>
      </c>
      <c r="F59" s="765">
        <v>6.53</v>
      </c>
      <c r="G59" s="765">
        <v>7.34</v>
      </c>
      <c r="H59" s="765">
        <v>8.75</v>
      </c>
      <c r="I59" s="765">
        <v>10.01</v>
      </c>
    </row>
    <row r="60" spans="1:10">
      <c r="A60" s="753" t="s">
        <v>350</v>
      </c>
      <c r="B60" s="765">
        <v>31.31</v>
      </c>
      <c r="C60" s="765">
        <v>32.92</v>
      </c>
      <c r="D60" s="765">
        <v>25.43</v>
      </c>
      <c r="E60" s="765">
        <v>14.54</v>
      </c>
      <c r="F60" s="765">
        <v>10.7</v>
      </c>
      <c r="G60" s="765"/>
      <c r="H60" s="765"/>
      <c r="I60" s="765"/>
    </row>
    <row r="61" spans="1:10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10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10">
      <c r="A63" s="753" t="s">
        <v>364</v>
      </c>
      <c r="B63" s="765">
        <v>43.09</v>
      </c>
      <c r="C63" s="765">
        <v>32.270000000000003</v>
      </c>
      <c r="D63" s="765">
        <v>18.97</v>
      </c>
      <c r="E63" s="765">
        <v>14.08</v>
      </c>
      <c r="F63" s="765">
        <v>10.89</v>
      </c>
      <c r="G63" s="765">
        <v>11.93</v>
      </c>
      <c r="H63" s="765">
        <v>14.33</v>
      </c>
      <c r="I63" s="765">
        <v>15.63</v>
      </c>
      <c r="J63" s="1577"/>
    </row>
    <row r="64" spans="1:10">
      <c r="A64" s="753" t="s">
        <v>347</v>
      </c>
      <c r="B64" s="765">
        <v>3.79</v>
      </c>
      <c r="C64" s="765">
        <v>3.01</v>
      </c>
      <c r="D64" s="765">
        <v>4.38</v>
      </c>
      <c r="E64" s="765">
        <v>4.82</v>
      </c>
      <c r="F64" s="765">
        <v>5.33</v>
      </c>
      <c r="G64" s="765">
        <v>6.37</v>
      </c>
      <c r="H64" s="765">
        <v>7.91</v>
      </c>
      <c r="I64" s="765">
        <v>9.24</v>
      </c>
      <c r="J64" s="1577"/>
    </row>
    <row r="65" spans="1:10">
      <c r="A65" s="753" t="s">
        <v>348</v>
      </c>
      <c r="B65" s="765">
        <v>3.79</v>
      </c>
      <c r="C65" s="765">
        <v>4.57</v>
      </c>
      <c r="D65" s="765">
        <v>5.56</v>
      </c>
      <c r="E65" s="765">
        <v>6.15</v>
      </c>
      <c r="F65" s="765">
        <v>6.65</v>
      </c>
      <c r="G65" s="765">
        <v>7.57</v>
      </c>
      <c r="H65" s="765">
        <v>9.1199999999999992</v>
      </c>
      <c r="I65" s="765">
        <v>10.37</v>
      </c>
      <c r="J65" s="1577"/>
    </row>
    <row r="66" spans="1:10">
      <c r="A66" s="753" t="s">
        <v>349</v>
      </c>
      <c r="B66" s="765">
        <v>4.18</v>
      </c>
      <c r="C66" s="765">
        <v>4.5599999999999996</v>
      </c>
      <c r="D66" s="765">
        <v>5.69</v>
      </c>
      <c r="E66" s="765">
        <v>6.16</v>
      </c>
      <c r="F66" s="765">
        <v>6.53</v>
      </c>
      <c r="G66" s="765">
        <v>7.34</v>
      </c>
      <c r="H66" s="765">
        <v>8.75</v>
      </c>
      <c r="I66" s="765">
        <v>10.01</v>
      </c>
    </row>
    <row r="67" spans="1:10">
      <c r="A67" s="753" t="s">
        <v>350</v>
      </c>
      <c r="B67" s="765">
        <v>27.55</v>
      </c>
      <c r="C67" s="765">
        <v>28</v>
      </c>
      <c r="D67" s="765">
        <v>17.13</v>
      </c>
      <c r="E67" s="765">
        <v>12.86</v>
      </c>
      <c r="F67" s="765">
        <v>11.17</v>
      </c>
      <c r="G67" s="765"/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47.36</v>
      </c>
      <c r="C70" s="765">
        <v>32.229999999999997</v>
      </c>
      <c r="D70" s="765">
        <v>18.91</v>
      </c>
      <c r="E70" s="765">
        <v>13.93</v>
      </c>
      <c r="F70" s="765">
        <v>12.23</v>
      </c>
      <c r="G70" s="765">
        <v>15.85</v>
      </c>
      <c r="H70" s="765">
        <v>17.93</v>
      </c>
      <c r="I70" s="765">
        <v>19.03</v>
      </c>
      <c r="J70" s="1577"/>
    </row>
    <row r="71" spans="1:10">
      <c r="A71" s="753" t="s">
        <v>347</v>
      </c>
      <c r="B71" s="765">
        <v>3.79</v>
      </c>
      <c r="C71" s="765">
        <v>3.01</v>
      </c>
      <c r="D71" s="765">
        <v>4.38</v>
      </c>
      <c r="E71" s="765">
        <v>4.82</v>
      </c>
      <c r="F71" s="765">
        <v>5.33</v>
      </c>
      <c r="G71" s="765">
        <v>6.37</v>
      </c>
      <c r="H71" s="765">
        <v>7.91</v>
      </c>
      <c r="I71" s="765">
        <v>9.24</v>
      </c>
      <c r="J71" s="1577"/>
    </row>
    <row r="72" spans="1:10">
      <c r="A72" s="753" t="s">
        <v>348</v>
      </c>
      <c r="B72" s="765">
        <v>3.79</v>
      </c>
      <c r="C72" s="765">
        <v>4.57</v>
      </c>
      <c r="D72" s="765">
        <v>5.56</v>
      </c>
      <c r="E72" s="765">
        <v>6.15</v>
      </c>
      <c r="F72" s="765">
        <v>6.65</v>
      </c>
      <c r="G72" s="765">
        <v>7.57</v>
      </c>
      <c r="H72" s="765">
        <v>9.1199999999999992</v>
      </c>
      <c r="I72" s="765">
        <v>10.37</v>
      </c>
      <c r="J72" s="1577"/>
    </row>
    <row r="73" spans="1:10">
      <c r="A73" s="753" t="s">
        <v>349</v>
      </c>
      <c r="B73" s="765">
        <v>4.18</v>
      </c>
      <c r="C73" s="765">
        <v>4.5599999999999996</v>
      </c>
      <c r="D73" s="765">
        <v>5.69</v>
      </c>
      <c r="E73" s="765">
        <v>6.16</v>
      </c>
      <c r="F73" s="765">
        <v>6.53</v>
      </c>
      <c r="G73" s="765">
        <v>7.34</v>
      </c>
      <c r="H73" s="765">
        <v>8.75</v>
      </c>
      <c r="I73" s="765">
        <v>10.01</v>
      </c>
    </row>
    <row r="74" spans="1:10">
      <c r="A74" s="753" t="s">
        <v>350</v>
      </c>
      <c r="B74" s="765">
        <v>36.29</v>
      </c>
      <c r="C74" s="765">
        <v>28.62</v>
      </c>
      <c r="D74" s="765">
        <v>17.53</v>
      </c>
      <c r="E74" s="765">
        <v>12.51</v>
      </c>
      <c r="F74" s="765">
        <v>9.86</v>
      </c>
      <c r="G74" s="765"/>
      <c r="H74" s="765"/>
      <c r="I74" s="765" t="s">
        <v>355</v>
      </c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405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3.79</v>
      </c>
      <c r="C77" s="765">
        <v>3.01</v>
      </c>
      <c r="D77" s="765">
        <v>4.38</v>
      </c>
      <c r="E77" s="765">
        <v>4.82</v>
      </c>
      <c r="F77" s="765">
        <v>5.33</v>
      </c>
      <c r="G77" s="765">
        <v>6.37</v>
      </c>
      <c r="H77" s="765">
        <v>7.91</v>
      </c>
      <c r="I77" s="765">
        <v>9.24</v>
      </c>
      <c r="J77" s="1577"/>
    </row>
    <row r="78" spans="1:10">
      <c r="A78" s="753" t="s">
        <v>348</v>
      </c>
      <c r="B78" s="765">
        <v>3.79</v>
      </c>
      <c r="C78" s="765">
        <v>4.57</v>
      </c>
      <c r="D78" s="765">
        <v>5.56</v>
      </c>
      <c r="E78" s="765">
        <v>6.15</v>
      </c>
      <c r="F78" s="765">
        <v>6.65</v>
      </c>
      <c r="G78" s="765">
        <v>7.57</v>
      </c>
      <c r="H78" s="765">
        <v>9.1199999999999992</v>
      </c>
      <c r="I78" s="765">
        <v>10.37</v>
      </c>
      <c r="J78" s="1577"/>
    </row>
    <row r="79" spans="1:10">
      <c r="A79" s="753" t="s">
        <v>349</v>
      </c>
      <c r="B79" s="765">
        <v>4.18</v>
      </c>
      <c r="C79" s="765">
        <v>4.5599999999999996</v>
      </c>
      <c r="D79" s="765">
        <v>5.69</v>
      </c>
      <c r="E79" s="765">
        <v>6.16</v>
      </c>
      <c r="F79" s="765">
        <v>6.53</v>
      </c>
      <c r="G79" s="765">
        <v>7.34</v>
      </c>
      <c r="H79" s="765">
        <v>8.75</v>
      </c>
      <c r="I79" s="765">
        <v>10.01</v>
      </c>
    </row>
    <row r="80" spans="1:10" s="748" customFormat="1">
      <c r="A80" s="753" t="s">
        <v>350</v>
      </c>
      <c r="B80" s="765">
        <v>11.89</v>
      </c>
      <c r="C80" s="765">
        <v>14.76</v>
      </c>
      <c r="D80" s="765"/>
      <c r="E80" s="765"/>
      <c r="F80" s="765"/>
      <c r="G80" s="765"/>
      <c r="H80" s="765"/>
      <c r="I80" s="765" t="s">
        <v>355</v>
      </c>
      <c r="J80" s="754"/>
    </row>
    <row r="81" spans="1:10">
      <c r="A81" s="753"/>
      <c r="B81" s="765"/>
      <c r="C81" s="765"/>
      <c r="D81" s="765"/>
      <c r="E81" s="765"/>
      <c r="F81" s="765"/>
      <c r="G81" s="765"/>
      <c r="H81" s="765"/>
      <c r="I81" s="765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3.79</v>
      </c>
      <c r="C83" s="765">
        <v>3.01</v>
      </c>
      <c r="D83" s="765">
        <v>4.38</v>
      </c>
      <c r="E83" s="765">
        <v>4.82</v>
      </c>
      <c r="F83" s="765">
        <v>5.33</v>
      </c>
      <c r="G83" s="765">
        <v>6.37</v>
      </c>
      <c r="H83" s="765">
        <v>7.91</v>
      </c>
      <c r="I83" s="765">
        <v>9.24</v>
      </c>
      <c r="J83" s="1577"/>
    </row>
    <row r="84" spans="1:10">
      <c r="A84" s="753" t="s">
        <v>348</v>
      </c>
      <c r="B84" s="765">
        <v>3.79</v>
      </c>
      <c r="C84" s="765">
        <v>4.57</v>
      </c>
      <c r="D84" s="765">
        <v>5.56</v>
      </c>
      <c r="E84" s="765">
        <v>6.15</v>
      </c>
      <c r="F84" s="765">
        <v>6.65</v>
      </c>
      <c r="G84" s="765">
        <v>7.57</v>
      </c>
      <c r="H84" s="765">
        <v>9.1199999999999992</v>
      </c>
      <c r="I84" s="765">
        <v>10.37</v>
      </c>
      <c r="J84" s="1577"/>
    </row>
    <row r="85" spans="1:10">
      <c r="A85" s="753" t="s">
        <v>349</v>
      </c>
      <c r="B85" s="765">
        <v>4.18</v>
      </c>
      <c r="C85" s="765">
        <v>4.5599999999999996</v>
      </c>
      <c r="D85" s="765">
        <v>5.69</v>
      </c>
      <c r="E85" s="765">
        <v>6.16</v>
      </c>
      <c r="F85" s="765">
        <v>6.53</v>
      </c>
      <c r="G85" s="765">
        <v>7.34</v>
      </c>
      <c r="H85" s="765">
        <v>8.75</v>
      </c>
      <c r="I85" s="765">
        <v>10.01</v>
      </c>
    </row>
    <row r="86" spans="1:10" s="748" customFormat="1">
      <c r="A86" s="753" t="s">
        <v>350</v>
      </c>
      <c r="B86" s="765">
        <v>20.399999999999999</v>
      </c>
      <c r="C86" s="765">
        <v>18.71</v>
      </c>
      <c r="D86" s="765">
        <v>16.02</v>
      </c>
      <c r="E86" s="765">
        <v>14.29</v>
      </c>
      <c r="F86" s="765">
        <v>13.47</v>
      </c>
      <c r="G86" s="765"/>
      <c r="H86" s="765"/>
      <c r="I86" s="765" t="s">
        <v>355</v>
      </c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3.79</v>
      </c>
      <c r="C89" s="765">
        <v>3.01</v>
      </c>
      <c r="D89" s="765">
        <v>4.38</v>
      </c>
      <c r="E89" s="765">
        <v>4.82</v>
      </c>
      <c r="F89" s="765">
        <v>5.33</v>
      </c>
      <c r="G89" s="765">
        <v>6.37</v>
      </c>
      <c r="H89" s="765">
        <v>7.91</v>
      </c>
      <c r="I89" s="765">
        <v>9.24</v>
      </c>
      <c r="J89" s="1577"/>
    </row>
    <row r="90" spans="1:10">
      <c r="A90" s="753" t="s">
        <v>348</v>
      </c>
      <c r="B90" s="765">
        <v>3.79</v>
      </c>
      <c r="C90" s="765">
        <v>4.57</v>
      </c>
      <c r="D90" s="765">
        <v>5.56</v>
      </c>
      <c r="E90" s="765">
        <v>6.15</v>
      </c>
      <c r="F90" s="765">
        <v>6.65</v>
      </c>
      <c r="G90" s="765">
        <v>7.57</v>
      </c>
      <c r="H90" s="765">
        <v>9.1199999999999992</v>
      </c>
      <c r="I90" s="765">
        <v>10.37</v>
      </c>
      <c r="J90" s="1577"/>
    </row>
    <row r="91" spans="1:10">
      <c r="A91" s="753" t="s">
        <v>349</v>
      </c>
      <c r="B91" s="765">
        <v>4.18</v>
      </c>
      <c r="C91" s="765">
        <v>4.5599999999999996</v>
      </c>
      <c r="D91" s="765">
        <v>5.69</v>
      </c>
      <c r="E91" s="765">
        <v>6.16</v>
      </c>
      <c r="F91" s="765">
        <v>6.53</v>
      </c>
      <c r="G91" s="765">
        <v>7.34</v>
      </c>
      <c r="H91" s="765">
        <v>8.75</v>
      </c>
      <c r="I91" s="765">
        <v>10.01</v>
      </c>
    </row>
    <row r="92" spans="1:10" s="748" customFormat="1">
      <c r="A92" s="753" t="s">
        <v>350</v>
      </c>
      <c r="B92" s="765">
        <v>21.92</v>
      </c>
      <c r="C92" s="765">
        <v>20.7</v>
      </c>
      <c r="D92" s="765">
        <v>14.9</v>
      </c>
      <c r="E92" s="765">
        <v>12.97</v>
      </c>
      <c r="F92" s="765"/>
      <c r="G92" s="765"/>
      <c r="H92" s="765"/>
      <c r="I92" s="765" t="s">
        <v>355</v>
      </c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3.79</v>
      </c>
      <c r="C95" s="765">
        <v>3.01</v>
      </c>
      <c r="D95" s="765">
        <v>4.38</v>
      </c>
      <c r="E95" s="765">
        <v>4.82</v>
      </c>
      <c r="F95" s="765">
        <v>5.33</v>
      </c>
      <c r="G95" s="765">
        <v>6.37</v>
      </c>
      <c r="H95" s="765">
        <v>7.91</v>
      </c>
      <c r="I95" s="765">
        <v>9.24</v>
      </c>
      <c r="J95" s="1577"/>
    </row>
    <row r="96" spans="1:10">
      <c r="A96" s="753" t="s">
        <v>348</v>
      </c>
      <c r="B96" s="765">
        <v>3.79</v>
      </c>
      <c r="C96" s="765">
        <v>4.57</v>
      </c>
      <c r="D96" s="765">
        <v>5.56</v>
      </c>
      <c r="E96" s="765">
        <v>6.15</v>
      </c>
      <c r="F96" s="765">
        <v>6.65</v>
      </c>
      <c r="G96" s="765">
        <v>7.57</v>
      </c>
      <c r="H96" s="765">
        <v>9.1199999999999992</v>
      </c>
      <c r="I96" s="765">
        <v>10.37</v>
      </c>
      <c r="J96" s="1577"/>
    </row>
    <row r="97" spans="1:10">
      <c r="A97" s="753" t="s">
        <v>349</v>
      </c>
      <c r="B97" s="765">
        <v>4.18</v>
      </c>
      <c r="C97" s="765">
        <v>4.5599999999999996</v>
      </c>
      <c r="D97" s="765">
        <v>5.69</v>
      </c>
      <c r="E97" s="765">
        <v>6.16</v>
      </c>
      <c r="F97" s="765">
        <v>6.53</v>
      </c>
      <c r="G97" s="765">
        <v>7.34</v>
      </c>
      <c r="H97" s="765">
        <v>8.75</v>
      </c>
      <c r="I97" s="765">
        <v>10.01</v>
      </c>
    </row>
    <row r="98" spans="1:10" s="748" customFormat="1">
      <c r="A98" s="753" t="s">
        <v>350</v>
      </c>
      <c r="B98" s="765">
        <v>21.54</v>
      </c>
      <c r="C98" s="765">
        <v>20.64</v>
      </c>
      <c r="D98" s="765">
        <v>15.69</v>
      </c>
      <c r="E98" s="765">
        <v>16.5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7" t="s">
        <v>406</v>
      </c>
      <c r="B100" s="765"/>
      <c r="C100" s="765"/>
      <c r="D100" s="765"/>
      <c r="E100" s="765"/>
      <c r="F100" s="765"/>
      <c r="G100" s="765"/>
      <c r="H100" s="765"/>
      <c r="I100" s="765"/>
      <c r="J100" s="754"/>
    </row>
    <row r="101" spans="1:10">
      <c r="A101" s="753" t="s">
        <v>347</v>
      </c>
      <c r="B101" s="765">
        <v>3.79</v>
      </c>
      <c r="C101" s="765">
        <v>3.01</v>
      </c>
      <c r="D101" s="765">
        <v>4.38</v>
      </c>
      <c r="E101" s="765">
        <v>4.82</v>
      </c>
      <c r="F101" s="765">
        <v>5.33</v>
      </c>
      <c r="G101" s="765">
        <v>6.37</v>
      </c>
      <c r="H101" s="765">
        <v>7.91</v>
      </c>
      <c r="I101" s="765">
        <v>9.24</v>
      </c>
      <c r="J101" s="1577"/>
    </row>
    <row r="102" spans="1:10">
      <c r="A102" s="753" t="s">
        <v>348</v>
      </c>
      <c r="B102" s="765">
        <v>3.79</v>
      </c>
      <c r="C102" s="765">
        <v>4.57</v>
      </c>
      <c r="D102" s="765">
        <v>5.56</v>
      </c>
      <c r="E102" s="765">
        <v>6.15</v>
      </c>
      <c r="F102" s="765">
        <v>6.65</v>
      </c>
      <c r="G102" s="765">
        <v>7.57</v>
      </c>
      <c r="H102" s="765">
        <v>9.1199999999999992</v>
      </c>
      <c r="I102" s="765">
        <v>10.37</v>
      </c>
      <c r="J102" s="1577"/>
    </row>
    <row r="103" spans="1:10">
      <c r="A103" s="753" t="s">
        <v>349</v>
      </c>
      <c r="B103" s="765">
        <v>4.18</v>
      </c>
      <c r="C103" s="765">
        <v>4.5599999999999996</v>
      </c>
      <c r="D103" s="765">
        <v>5.69</v>
      </c>
      <c r="E103" s="765">
        <v>6.16</v>
      </c>
      <c r="F103" s="765">
        <v>6.53</v>
      </c>
      <c r="G103" s="765">
        <v>7.34</v>
      </c>
      <c r="H103" s="765">
        <v>8.75</v>
      </c>
      <c r="I103" s="765">
        <v>10.01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3.79</v>
      </c>
      <c r="C107" s="765">
        <v>3.01</v>
      </c>
      <c r="D107" s="765">
        <v>4.38</v>
      </c>
      <c r="E107" s="765">
        <v>4.82</v>
      </c>
      <c r="F107" s="765">
        <v>5.33</v>
      </c>
      <c r="G107" s="765">
        <v>6.37</v>
      </c>
      <c r="H107" s="765">
        <v>7.91</v>
      </c>
      <c r="I107" s="765">
        <v>9.24</v>
      </c>
      <c r="J107" s="1577"/>
    </row>
    <row r="108" spans="1:10">
      <c r="A108" s="753" t="s">
        <v>348</v>
      </c>
      <c r="B108" s="765">
        <v>3.79</v>
      </c>
      <c r="C108" s="765">
        <v>4.57</v>
      </c>
      <c r="D108" s="765">
        <v>5.56</v>
      </c>
      <c r="E108" s="765">
        <v>6.15</v>
      </c>
      <c r="F108" s="765">
        <v>6.65</v>
      </c>
      <c r="G108" s="765">
        <v>7.57</v>
      </c>
      <c r="H108" s="765">
        <v>9.1199999999999992</v>
      </c>
      <c r="I108" s="765">
        <v>10.37</v>
      </c>
      <c r="J108" s="1577"/>
    </row>
    <row r="109" spans="1:10">
      <c r="A109" s="753" t="s">
        <v>349</v>
      </c>
      <c r="B109" s="765">
        <v>4.18</v>
      </c>
      <c r="C109" s="765">
        <v>4.5599999999999996</v>
      </c>
      <c r="D109" s="765">
        <v>5.69</v>
      </c>
      <c r="E109" s="765">
        <v>6.16</v>
      </c>
      <c r="F109" s="765">
        <v>6.53</v>
      </c>
      <c r="G109" s="765">
        <v>7.34</v>
      </c>
      <c r="H109" s="765">
        <v>8.75</v>
      </c>
      <c r="I109" s="765">
        <v>10.01</v>
      </c>
    </row>
    <row r="110" spans="1:10" s="748" customFormat="1">
      <c r="A110" s="753" t="s">
        <v>350</v>
      </c>
      <c r="B110" s="765">
        <v>33.96</v>
      </c>
      <c r="C110" s="765">
        <v>28.75</v>
      </c>
      <c r="D110" s="765">
        <v>23.98</v>
      </c>
      <c r="E110" s="765">
        <v>23.58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14.77</v>
      </c>
      <c r="C113" s="770">
        <v>15.16</v>
      </c>
      <c r="D113" s="770">
        <v>16.04</v>
      </c>
      <c r="E113" s="770">
        <v>17.41</v>
      </c>
      <c r="F113" s="770">
        <v>17.739999999999998</v>
      </c>
      <c r="G113" s="770">
        <v>17.61</v>
      </c>
      <c r="H113" s="770"/>
      <c r="I113" s="770" t="s">
        <v>355</v>
      </c>
    </row>
    <row r="114" spans="1:10" s="771" customFormat="1">
      <c r="A114" s="769" t="s">
        <v>375</v>
      </c>
      <c r="B114" s="770">
        <v>14.55</v>
      </c>
      <c r="C114" s="765">
        <v>14.57</v>
      </c>
      <c r="D114" s="765" t="s">
        <v>355</v>
      </c>
      <c r="E114" s="765" t="s">
        <v>355</v>
      </c>
      <c r="F114" s="765" t="s">
        <v>355</v>
      </c>
      <c r="G114" s="765" t="s">
        <v>355</v>
      </c>
      <c r="H114" s="765" t="s">
        <v>355</v>
      </c>
      <c r="I114" s="765" t="s">
        <v>355</v>
      </c>
    </row>
    <row r="115" spans="1:10">
      <c r="A115" s="753" t="s">
        <v>347</v>
      </c>
      <c r="B115" s="765">
        <v>3.79</v>
      </c>
      <c r="C115" s="765">
        <v>3.01</v>
      </c>
      <c r="D115" s="765">
        <v>4.38</v>
      </c>
      <c r="E115" s="765">
        <v>4.82</v>
      </c>
      <c r="F115" s="765">
        <v>5.33</v>
      </c>
      <c r="G115" s="765">
        <v>6.37</v>
      </c>
      <c r="H115" s="765">
        <v>7.91</v>
      </c>
      <c r="I115" s="765">
        <v>9.24</v>
      </c>
      <c r="J115" s="1577"/>
    </row>
    <row r="116" spans="1:10">
      <c r="A116" s="753" t="s">
        <v>348</v>
      </c>
      <c r="B116" s="765">
        <v>3.79</v>
      </c>
      <c r="C116" s="765">
        <v>4.57</v>
      </c>
      <c r="D116" s="765">
        <v>5.56</v>
      </c>
      <c r="E116" s="765">
        <v>6.15</v>
      </c>
      <c r="F116" s="765">
        <v>6.65</v>
      </c>
      <c r="G116" s="765">
        <v>7.57</v>
      </c>
      <c r="H116" s="765">
        <v>9.1199999999999992</v>
      </c>
      <c r="I116" s="765">
        <v>10.37</v>
      </c>
      <c r="J116" s="1577"/>
    </row>
    <row r="117" spans="1:10">
      <c r="A117" s="753" t="s">
        <v>349</v>
      </c>
      <c r="B117" s="765">
        <v>4.18</v>
      </c>
      <c r="C117" s="765">
        <v>4.5599999999999996</v>
      </c>
      <c r="D117" s="765">
        <v>5.69</v>
      </c>
      <c r="E117" s="765">
        <v>6.16</v>
      </c>
      <c r="F117" s="765">
        <v>6.53</v>
      </c>
      <c r="G117" s="765">
        <v>7.34</v>
      </c>
      <c r="H117" s="765">
        <v>8.75</v>
      </c>
      <c r="I117" s="765">
        <v>10.01</v>
      </c>
    </row>
    <row r="118" spans="1:10" s="748" customFormat="1">
      <c r="A118" s="753" t="s">
        <v>350</v>
      </c>
      <c r="B118" s="765">
        <v>10.14</v>
      </c>
      <c r="C118" s="765">
        <v>12.46</v>
      </c>
      <c r="D118" s="765">
        <v>14.22</v>
      </c>
      <c r="E118" s="765">
        <v>15.59</v>
      </c>
      <c r="F118" s="765">
        <v>16.309999999999999</v>
      </c>
      <c r="G118" s="765">
        <v>17.399999999999999</v>
      </c>
      <c r="H118" s="765"/>
      <c r="I118" s="765" t="s">
        <v>355</v>
      </c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7.54</v>
      </c>
      <c r="C121" s="770">
        <v>10.96</v>
      </c>
      <c r="D121" s="770">
        <v>11.58</v>
      </c>
      <c r="E121" s="770">
        <v>12.79</v>
      </c>
      <c r="F121" s="770">
        <v>13.9</v>
      </c>
      <c r="G121" s="765">
        <v>14.42</v>
      </c>
      <c r="H121" s="770" t="s">
        <v>355</v>
      </c>
      <c r="I121" s="770" t="s">
        <v>355</v>
      </c>
    </row>
    <row r="122" spans="1:10" s="771" customFormat="1">
      <c r="A122" s="769" t="s">
        <v>378</v>
      </c>
      <c r="B122" s="770">
        <v>7.3</v>
      </c>
      <c r="C122" s="765">
        <v>10.53</v>
      </c>
      <c r="D122" s="765"/>
      <c r="E122" s="765" t="s">
        <v>355</v>
      </c>
      <c r="F122" s="765" t="s">
        <v>355</v>
      </c>
      <c r="G122" s="765" t="s">
        <v>355</v>
      </c>
      <c r="H122" s="765" t="s">
        <v>355</v>
      </c>
      <c r="I122" s="765" t="s">
        <v>355</v>
      </c>
    </row>
    <row r="123" spans="1:10">
      <c r="A123" s="753" t="s">
        <v>347</v>
      </c>
      <c r="B123" s="765">
        <v>3.79</v>
      </c>
      <c r="C123" s="765">
        <v>3.01</v>
      </c>
      <c r="D123" s="765">
        <v>4.38</v>
      </c>
      <c r="E123" s="765">
        <v>4.82</v>
      </c>
      <c r="F123" s="765">
        <v>5.33</v>
      </c>
      <c r="G123" s="765">
        <v>6.37</v>
      </c>
      <c r="H123" s="765">
        <v>7.91</v>
      </c>
      <c r="I123" s="765">
        <v>9.24</v>
      </c>
      <c r="J123" s="1577"/>
    </row>
    <row r="124" spans="1:10">
      <c r="A124" s="753" t="s">
        <v>348</v>
      </c>
      <c r="B124" s="765">
        <v>3.79</v>
      </c>
      <c r="C124" s="765">
        <v>4.57</v>
      </c>
      <c r="D124" s="765">
        <v>5.56</v>
      </c>
      <c r="E124" s="765">
        <v>6.15</v>
      </c>
      <c r="F124" s="765">
        <v>6.65</v>
      </c>
      <c r="G124" s="765">
        <v>7.57</v>
      </c>
      <c r="H124" s="765">
        <v>9.1199999999999992</v>
      </c>
      <c r="I124" s="765">
        <v>10.37</v>
      </c>
      <c r="J124" s="1577"/>
    </row>
    <row r="125" spans="1:10">
      <c r="A125" s="753" t="s">
        <v>349</v>
      </c>
      <c r="B125" s="765">
        <v>4.18</v>
      </c>
      <c r="C125" s="765">
        <v>4.5599999999999996</v>
      </c>
      <c r="D125" s="765">
        <v>5.69</v>
      </c>
      <c r="E125" s="765">
        <v>6.16</v>
      </c>
      <c r="F125" s="765">
        <v>6.53</v>
      </c>
      <c r="G125" s="765">
        <v>7.34</v>
      </c>
      <c r="H125" s="765">
        <v>8.75</v>
      </c>
      <c r="I125" s="765">
        <v>10.01</v>
      </c>
    </row>
    <row r="126" spans="1:10" s="748" customFormat="1">
      <c r="A126" s="753" t="s">
        <v>350</v>
      </c>
      <c r="B126" s="765">
        <v>6.35</v>
      </c>
      <c r="C126" s="765">
        <v>9.33</v>
      </c>
      <c r="D126" s="765">
        <v>10.5</v>
      </c>
      <c r="E126" s="765">
        <v>11.55</v>
      </c>
      <c r="F126" s="765">
        <v>12.82</v>
      </c>
      <c r="G126" s="765">
        <v>13.84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3.79</v>
      </c>
      <c r="C129" s="765">
        <v>3.01</v>
      </c>
      <c r="D129" s="765">
        <v>4.38</v>
      </c>
      <c r="E129" s="765">
        <v>4.82</v>
      </c>
      <c r="F129" s="765">
        <v>5.33</v>
      </c>
      <c r="G129" s="765">
        <v>6.37</v>
      </c>
      <c r="H129" s="765">
        <v>7.91</v>
      </c>
      <c r="I129" s="765">
        <v>9.24</v>
      </c>
      <c r="J129" s="1577"/>
    </row>
    <row r="130" spans="1:10">
      <c r="A130" s="753" t="s">
        <v>348</v>
      </c>
      <c r="B130" s="765">
        <v>3.79</v>
      </c>
      <c r="C130" s="765">
        <v>4.57</v>
      </c>
      <c r="D130" s="765">
        <v>5.56</v>
      </c>
      <c r="E130" s="765">
        <v>6.15</v>
      </c>
      <c r="F130" s="765">
        <v>6.65</v>
      </c>
      <c r="G130" s="765">
        <v>7.57</v>
      </c>
      <c r="H130" s="765">
        <v>9.1199999999999992</v>
      </c>
      <c r="I130" s="765">
        <v>10.37</v>
      </c>
      <c r="J130" s="1577"/>
    </row>
    <row r="131" spans="1:10">
      <c r="A131" s="753" t="s">
        <v>349</v>
      </c>
      <c r="B131" s="765">
        <v>4.18</v>
      </c>
      <c r="C131" s="765">
        <v>4.5599999999999996</v>
      </c>
      <c r="D131" s="765">
        <v>5.69</v>
      </c>
      <c r="E131" s="765">
        <v>6.16</v>
      </c>
      <c r="F131" s="765">
        <v>6.53</v>
      </c>
      <c r="G131" s="765">
        <v>7.34</v>
      </c>
      <c r="H131" s="765">
        <v>8.75</v>
      </c>
      <c r="I131" s="765">
        <v>10.01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  <row r="133" spans="1:10">
      <c r="A133" s="753"/>
      <c r="B133" s="765"/>
      <c r="C133" s="765"/>
      <c r="D133" s="765"/>
      <c r="E133" s="765"/>
      <c r="F133" s="765"/>
      <c r="G133" s="765"/>
      <c r="H133" s="765"/>
      <c r="I133" s="765"/>
    </row>
    <row r="134" spans="1:10">
      <c r="A134" s="753"/>
      <c r="B134" s="765"/>
      <c r="C134" s="765"/>
      <c r="D134" s="765"/>
      <c r="E134" s="765"/>
      <c r="F134" s="765"/>
      <c r="G134" s="765"/>
      <c r="H134" s="765"/>
      <c r="I134" s="765"/>
    </row>
    <row r="135" spans="1:10">
      <c r="A135" s="753"/>
      <c r="B135" s="765"/>
      <c r="C135" s="765"/>
      <c r="D135" s="765"/>
      <c r="E135" s="765"/>
      <c r="F135" s="765"/>
      <c r="G135" s="765"/>
      <c r="H135" s="765"/>
      <c r="I135" s="765"/>
    </row>
  </sheetData>
  <sheetProtection password="DFA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>&amp;RPAGE 11 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1"/>
  <sheetViews>
    <sheetView workbookViewId="0" xr3:uid="{11A3ACCB-1F19-5AC9-A611-4158731A345D}">
      <selection activeCell="D21" sqref="D21"/>
    </sheetView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10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10">
      <c r="A2" s="1066" t="s">
        <v>407</v>
      </c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</row>
    <row r="3" spans="1:10">
      <c r="A3" s="764"/>
      <c r="B3" s="763"/>
      <c r="C3" s="763"/>
      <c r="D3" s="763"/>
      <c r="E3" s="763"/>
      <c r="F3" s="763"/>
      <c r="G3" s="763"/>
      <c r="H3" s="763"/>
      <c r="I3" s="763"/>
    </row>
    <row r="4" spans="1:10">
      <c r="A4" s="764" t="s">
        <v>381</v>
      </c>
      <c r="B4" s="763"/>
      <c r="C4" s="763"/>
      <c r="D4" s="763"/>
      <c r="E4" s="763"/>
      <c r="F4" s="763"/>
      <c r="G4" s="763"/>
      <c r="H4" s="763"/>
      <c r="I4" s="763"/>
    </row>
    <row r="5" spans="1:10" s="771" customFormat="1">
      <c r="A5" s="769" t="s">
        <v>408</v>
      </c>
      <c r="B5" s="770">
        <v>7.99</v>
      </c>
      <c r="C5" s="770">
        <v>9.67</v>
      </c>
      <c r="D5" s="770">
        <v>10.3</v>
      </c>
      <c r="E5" s="770">
        <v>10.92</v>
      </c>
      <c r="F5" s="770">
        <v>12.23</v>
      </c>
      <c r="G5" s="770">
        <v>13.13</v>
      </c>
      <c r="H5" s="770">
        <v>13.88</v>
      </c>
      <c r="I5" s="770">
        <v>14.46</v>
      </c>
      <c r="J5" s="1578"/>
    </row>
    <row r="6" spans="1:10">
      <c r="A6" s="753" t="s">
        <v>347</v>
      </c>
      <c r="B6" s="765">
        <v>3.79</v>
      </c>
      <c r="C6" s="765">
        <v>3.01</v>
      </c>
      <c r="D6" s="765">
        <v>4.38</v>
      </c>
      <c r="E6" s="765">
        <v>4.82</v>
      </c>
      <c r="F6" s="765">
        <v>5.33</v>
      </c>
      <c r="G6" s="765">
        <v>6.37</v>
      </c>
      <c r="H6" s="765">
        <v>7.91</v>
      </c>
      <c r="I6" s="765">
        <v>9.24</v>
      </c>
      <c r="J6" s="1577"/>
    </row>
    <row r="7" spans="1:10">
      <c r="A7" s="753" t="s">
        <v>348</v>
      </c>
      <c r="B7" s="765">
        <v>3.79</v>
      </c>
      <c r="C7" s="765">
        <v>4.57</v>
      </c>
      <c r="D7" s="765">
        <v>5.56</v>
      </c>
      <c r="E7" s="765">
        <v>6.15</v>
      </c>
      <c r="F7" s="765">
        <v>6.65</v>
      </c>
      <c r="G7" s="765">
        <v>7.57</v>
      </c>
      <c r="H7" s="765">
        <v>9.1199999999999992</v>
      </c>
      <c r="I7" s="765">
        <v>10.37</v>
      </c>
      <c r="J7" s="1577"/>
    </row>
    <row r="8" spans="1:10">
      <c r="A8" s="753" t="s">
        <v>349</v>
      </c>
      <c r="B8" s="765">
        <v>4.18</v>
      </c>
      <c r="C8" s="765">
        <v>4.5599999999999996</v>
      </c>
      <c r="D8" s="765">
        <v>5.69</v>
      </c>
      <c r="E8" s="765">
        <v>6.16</v>
      </c>
      <c r="F8" s="765">
        <v>6.53</v>
      </c>
      <c r="G8" s="765">
        <v>7.34</v>
      </c>
      <c r="H8" s="765">
        <v>8.75</v>
      </c>
      <c r="I8" s="765">
        <v>10.01</v>
      </c>
    </row>
    <row r="9" spans="1:10">
      <c r="A9" s="753" t="s">
        <v>350</v>
      </c>
      <c r="B9" s="765">
        <v>7.53</v>
      </c>
      <c r="C9" s="765">
        <v>10.08</v>
      </c>
      <c r="D9" s="765">
        <v>10.11</v>
      </c>
      <c r="E9" s="765">
        <v>11.68</v>
      </c>
      <c r="F9" s="765"/>
      <c r="G9" s="765"/>
      <c r="H9" s="765"/>
      <c r="I9" s="765" t="s">
        <v>355</v>
      </c>
    </row>
    <row r="10" spans="1:10" ht="13.5" thickBot="1">
      <c r="A10" s="1349"/>
      <c r="B10" s="763"/>
      <c r="C10" s="763"/>
      <c r="D10" s="763"/>
      <c r="E10" s="763"/>
      <c r="F10" s="763"/>
      <c r="G10" s="763"/>
      <c r="H10" s="763"/>
      <c r="I10" s="763"/>
    </row>
    <row r="11" spans="1:10" ht="13.5" thickBot="1">
      <c r="A11" s="762" t="s">
        <v>383</v>
      </c>
      <c r="B11" s="763"/>
      <c r="C11" s="763"/>
      <c r="D11" s="763"/>
      <c r="E11" s="763"/>
      <c r="F11" s="763"/>
      <c r="G11" s="763"/>
      <c r="H11" s="763"/>
      <c r="I11" s="763"/>
    </row>
    <row r="12" spans="1:10">
      <c r="A12" s="764" t="s">
        <v>384</v>
      </c>
      <c r="B12" s="763"/>
      <c r="C12" s="763"/>
      <c r="D12" s="763"/>
      <c r="E12" s="763"/>
      <c r="F12" s="763"/>
      <c r="G12" s="763"/>
      <c r="H12" s="763"/>
      <c r="I12" s="763"/>
    </row>
    <row r="13" spans="1:10">
      <c r="A13" s="753" t="s">
        <v>347</v>
      </c>
      <c r="B13" s="765">
        <v>3.79</v>
      </c>
      <c r="C13" s="765">
        <v>3.01</v>
      </c>
      <c r="D13" s="765">
        <v>4.38</v>
      </c>
      <c r="E13" s="765">
        <v>4.82</v>
      </c>
      <c r="F13" s="765">
        <v>5.33</v>
      </c>
      <c r="G13" s="765">
        <v>6.37</v>
      </c>
      <c r="H13" s="765">
        <v>7.91</v>
      </c>
      <c r="I13" s="765">
        <v>9.24</v>
      </c>
      <c r="J13" s="1577"/>
    </row>
    <row r="14" spans="1:10">
      <c r="A14" s="753" t="s">
        <v>348</v>
      </c>
      <c r="B14" s="765">
        <v>3.79</v>
      </c>
      <c r="C14" s="765">
        <v>4.57</v>
      </c>
      <c r="D14" s="765">
        <v>5.56</v>
      </c>
      <c r="E14" s="765">
        <v>6.15</v>
      </c>
      <c r="F14" s="765">
        <v>6.65</v>
      </c>
      <c r="G14" s="765">
        <v>7.57</v>
      </c>
      <c r="H14" s="765">
        <v>9.1199999999999992</v>
      </c>
      <c r="I14" s="765">
        <v>10.37</v>
      </c>
      <c r="J14" s="1577"/>
    </row>
    <row r="15" spans="1:10">
      <c r="A15" s="753" t="s">
        <v>349</v>
      </c>
      <c r="B15" s="765">
        <v>4.18</v>
      </c>
      <c r="C15" s="765">
        <v>4.5599999999999996</v>
      </c>
      <c r="D15" s="765">
        <v>5.69</v>
      </c>
      <c r="E15" s="765">
        <v>6.16</v>
      </c>
      <c r="F15" s="765">
        <v>6.53</v>
      </c>
      <c r="G15" s="765">
        <v>7.34</v>
      </c>
      <c r="H15" s="765">
        <v>8.75</v>
      </c>
      <c r="I15" s="765">
        <v>10.01</v>
      </c>
    </row>
    <row r="16" spans="1:10">
      <c r="A16" s="1349"/>
      <c r="B16" s="763"/>
      <c r="C16" s="763"/>
      <c r="D16" s="763"/>
      <c r="E16" s="763"/>
      <c r="F16" s="763"/>
      <c r="G16" s="763"/>
      <c r="H16" s="763"/>
      <c r="I16" s="763"/>
    </row>
    <row r="17" spans="1:10">
      <c r="A17" s="764" t="s">
        <v>385</v>
      </c>
      <c r="B17" s="763"/>
      <c r="C17" s="763"/>
      <c r="D17" s="763"/>
      <c r="E17" s="763"/>
      <c r="F17" s="763"/>
      <c r="G17" s="763"/>
      <c r="H17" s="763"/>
      <c r="I17" s="763"/>
    </row>
    <row r="18" spans="1:10">
      <c r="A18" s="753" t="s">
        <v>347</v>
      </c>
      <c r="B18" s="765">
        <v>3.79</v>
      </c>
      <c r="C18" s="765">
        <v>3.01</v>
      </c>
      <c r="D18" s="765">
        <v>4.38</v>
      </c>
      <c r="E18" s="765">
        <v>4.82</v>
      </c>
      <c r="F18" s="765">
        <v>5.33</v>
      </c>
      <c r="G18" s="765">
        <v>6.37</v>
      </c>
      <c r="H18" s="765">
        <v>7.91</v>
      </c>
      <c r="I18" s="765">
        <v>9.24</v>
      </c>
      <c r="J18" s="1577"/>
    </row>
    <row r="19" spans="1:10">
      <c r="A19" s="753" t="s">
        <v>348</v>
      </c>
      <c r="B19" s="765">
        <v>3.79</v>
      </c>
      <c r="C19" s="765">
        <v>4.57</v>
      </c>
      <c r="D19" s="765">
        <v>5.56</v>
      </c>
      <c r="E19" s="765">
        <v>6.15</v>
      </c>
      <c r="F19" s="765">
        <v>6.65</v>
      </c>
      <c r="G19" s="765">
        <v>7.57</v>
      </c>
      <c r="H19" s="765">
        <v>9.1199999999999992</v>
      </c>
      <c r="I19" s="765">
        <v>10.37</v>
      </c>
      <c r="J19" s="1577"/>
    </row>
    <row r="20" spans="1:10">
      <c r="A20" s="753" t="s">
        <v>349</v>
      </c>
      <c r="B20" s="765">
        <v>4.18</v>
      </c>
      <c r="C20" s="765">
        <v>4.5599999999999996</v>
      </c>
      <c r="D20" s="765">
        <v>5.69</v>
      </c>
      <c r="E20" s="765">
        <v>6.16</v>
      </c>
      <c r="F20" s="765">
        <v>6.53</v>
      </c>
      <c r="G20" s="765">
        <v>7.34</v>
      </c>
      <c r="H20" s="765">
        <v>8.75</v>
      </c>
      <c r="I20" s="765">
        <v>10.01</v>
      </c>
    </row>
    <row r="21" spans="1:10">
      <c r="A21" s="753" t="s">
        <v>350</v>
      </c>
      <c r="B21" s="765">
        <v>-4.46</v>
      </c>
      <c r="C21" s="765">
        <v>-3.81</v>
      </c>
      <c r="D21" s="765">
        <v>-12.09</v>
      </c>
      <c r="E21" s="765">
        <v>-10.89</v>
      </c>
      <c r="F21" s="765"/>
      <c r="G21" s="765"/>
      <c r="H21" s="765"/>
      <c r="I21" s="765" t="s">
        <v>355</v>
      </c>
      <c r="J21" s="772"/>
    </row>
    <row r="22" spans="1:10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64" t="s">
        <v>386</v>
      </c>
      <c r="B23" s="763"/>
      <c r="C23" s="763"/>
      <c r="D23" s="763"/>
      <c r="E23" s="763"/>
      <c r="F23" s="763"/>
      <c r="G23" s="763"/>
      <c r="H23" s="763"/>
      <c r="I23" s="763"/>
    </row>
    <row r="24" spans="1:10">
      <c r="A24" s="753" t="s">
        <v>347</v>
      </c>
      <c r="B24" s="765">
        <v>3.79</v>
      </c>
      <c r="C24" s="765">
        <v>3.01</v>
      </c>
      <c r="D24" s="765">
        <v>4.38</v>
      </c>
      <c r="E24" s="765">
        <v>4.82</v>
      </c>
      <c r="F24" s="765">
        <v>5.33</v>
      </c>
      <c r="G24" s="765">
        <v>6.37</v>
      </c>
      <c r="H24" s="765">
        <v>7.91</v>
      </c>
      <c r="I24" s="765">
        <v>9.24</v>
      </c>
      <c r="J24" s="1577"/>
    </row>
    <row r="25" spans="1:10">
      <c r="A25" s="753" t="s">
        <v>348</v>
      </c>
      <c r="B25" s="765">
        <v>3.79</v>
      </c>
      <c r="C25" s="765">
        <v>4.57</v>
      </c>
      <c r="D25" s="765">
        <v>5.56</v>
      </c>
      <c r="E25" s="765">
        <v>6.15</v>
      </c>
      <c r="F25" s="765">
        <v>6.65</v>
      </c>
      <c r="G25" s="765">
        <v>7.57</v>
      </c>
      <c r="H25" s="765">
        <v>9.1199999999999992</v>
      </c>
      <c r="I25" s="765">
        <v>10.37</v>
      </c>
      <c r="J25" s="1577"/>
    </row>
    <row r="26" spans="1:10">
      <c r="A26" s="753" t="s">
        <v>349</v>
      </c>
      <c r="B26" s="765">
        <v>4.18</v>
      </c>
      <c r="C26" s="765">
        <v>4.5599999999999996</v>
      </c>
      <c r="D26" s="765">
        <v>5.69</v>
      </c>
      <c r="E26" s="765">
        <v>6.16</v>
      </c>
      <c r="F26" s="765">
        <v>6.53</v>
      </c>
      <c r="G26" s="765">
        <v>7.34</v>
      </c>
      <c r="H26" s="765">
        <v>8.75</v>
      </c>
      <c r="I26" s="765">
        <v>10.01</v>
      </c>
    </row>
    <row r="27" spans="1:10">
      <c r="A27" s="753" t="s">
        <v>350</v>
      </c>
      <c r="B27" s="765">
        <v>11.76</v>
      </c>
      <c r="C27" s="765">
        <v>13.75</v>
      </c>
      <c r="D27" s="765">
        <v>11.6</v>
      </c>
      <c r="E27" s="765">
        <v>11.65</v>
      </c>
      <c r="F27" s="765"/>
      <c r="G27" s="765"/>
      <c r="H27" s="765"/>
      <c r="I27" s="765" t="s">
        <v>355</v>
      </c>
    </row>
    <row r="28" spans="1:10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 ht="13.5" thickBot="1">
      <c r="A29" s="762" t="s">
        <v>387</v>
      </c>
      <c r="B29" s="763"/>
      <c r="C29" s="763"/>
      <c r="D29" s="763"/>
      <c r="E29" s="763"/>
      <c r="F29" s="763"/>
      <c r="G29" s="763"/>
      <c r="H29" s="763"/>
      <c r="I29" s="763"/>
    </row>
    <row r="30" spans="1:10">
      <c r="A30" s="764" t="s">
        <v>388</v>
      </c>
      <c r="B30" s="763"/>
      <c r="C30" s="763"/>
      <c r="D30" s="763"/>
      <c r="E30" s="763"/>
      <c r="F30" s="763"/>
      <c r="G30" s="763"/>
      <c r="H30" s="763"/>
      <c r="I30" s="763"/>
    </row>
    <row r="31" spans="1:10" s="771" customFormat="1">
      <c r="A31" s="769" t="s">
        <v>389</v>
      </c>
      <c r="B31" s="1151">
        <v>14.77</v>
      </c>
      <c r="C31" s="1151">
        <v>2.91</v>
      </c>
      <c r="D31" s="1151">
        <v>-1.67</v>
      </c>
      <c r="E31" s="770">
        <v>0.51</v>
      </c>
      <c r="F31" s="770">
        <v>7.52</v>
      </c>
      <c r="G31" s="770">
        <v>13.16</v>
      </c>
      <c r="H31" s="770" t="s">
        <v>355</v>
      </c>
      <c r="I31" s="770" t="s">
        <v>355</v>
      </c>
    </row>
    <row r="32" spans="1:10">
      <c r="A32" s="753" t="s">
        <v>347</v>
      </c>
      <c r="B32" s="765">
        <v>3.79</v>
      </c>
      <c r="C32" s="765">
        <v>3.01</v>
      </c>
      <c r="D32" s="765">
        <v>4.38</v>
      </c>
      <c r="E32" s="765">
        <v>4.82</v>
      </c>
      <c r="F32" s="765">
        <v>5.33</v>
      </c>
      <c r="G32" s="765">
        <v>6.37</v>
      </c>
      <c r="H32" s="765">
        <v>7.91</v>
      </c>
      <c r="I32" s="765">
        <v>9.24</v>
      </c>
      <c r="J32" s="1577"/>
    </row>
    <row r="33" spans="1:10">
      <c r="A33" s="753" t="s">
        <v>348</v>
      </c>
      <c r="B33" s="765">
        <v>3.79</v>
      </c>
      <c r="C33" s="765">
        <v>4.57</v>
      </c>
      <c r="D33" s="765">
        <v>5.56</v>
      </c>
      <c r="E33" s="765">
        <v>6.15</v>
      </c>
      <c r="F33" s="765">
        <v>6.65</v>
      </c>
      <c r="G33" s="765">
        <v>7.57</v>
      </c>
      <c r="H33" s="765">
        <v>9.1199999999999992</v>
      </c>
      <c r="I33" s="765">
        <v>10.37</v>
      </c>
      <c r="J33" s="1577"/>
    </row>
    <row r="34" spans="1:10">
      <c r="A34" s="753" t="s">
        <v>349</v>
      </c>
      <c r="B34" s="765">
        <v>4.18</v>
      </c>
      <c r="C34" s="765">
        <v>4.5599999999999996</v>
      </c>
      <c r="D34" s="765">
        <v>5.69</v>
      </c>
      <c r="E34" s="765">
        <v>6.16</v>
      </c>
      <c r="F34" s="765">
        <v>6.53</v>
      </c>
      <c r="G34" s="765">
        <v>7.34</v>
      </c>
      <c r="H34" s="765">
        <v>8.75</v>
      </c>
      <c r="I34" s="765">
        <v>10.01</v>
      </c>
    </row>
    <row r="35" spans="1:10">
      <c r="A35" s="753" t="s">
        <v>350</v>
      </c>
      <c r="B35" s="765">
        <v>2.7</v>
      </c>
      <c r="C35" s="765">
        <v>-2.73</v>
      </c>
      <c r="D35" s="765">
        <v>-4.67</v>
      </c>
      <c r="E35" s="765">
        <v>0.03</v>
      </c>
      <c r="F35" s="765">
        <v>4.04</v>
      </c>
      <c r="G35" s="765"/>
      <c r="H35" s="765"/>
      <c r="I35" s="765" t="s">
        <v>355</v>
      </c>
    </row>
    <row r="36" spans="1:10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64" t="s">
        <v>384</v>
      </c>
      <c r="B37" s="763"/>
      <c r="C37" s="763"/>
      <c r="D37" s="763"/>
      <c r="E37" s="763"/>
      <c r="F37" s="763"/>
      <c r="G37" s="763"/>
      <c r="H37" s="763"/>
      <c r="I37" s="763"/>
    </row>
    <row r="38" spans="1:10">
      <c r="A38" s="753" t="s">
        <v>347</v>
      </c>
      <c r="B38" s="765">
        <v>3.79</v>
      </c>
      <c r="C38" s="765">
        <v>3.01</v>
      </c>
      <c r="D38" s="765">
        <v>4.38</v>
      </c>
      <c r="E38" s="765">
        <v>4.82</v>
      </c>
      <c r="F38" s="765">
        <v>5.33</v>
      </c>
      <c r="G38" s="765">
        <v>6.37</v>
      </c>
      <c r="H38" s="765">
        <v>7.91</v>
      </c>
      <c r="I38" s="765">
        <v>9.24</v>
      </c>
      <c r="J38" s="1577"/>
    </row>
    <row r="39" spans="1:10">
      <c r="A39" s="753" t="s">
        <v>348</v>
      </c>
      <c r="B39" s="765">
        <v>3.79</v>
      </c>
      <c r="C39" s="765">
        <v>4.57</v>
      </c>
      <c r="D39" s="765">
        <v>5.56</v>
      </c>
      <c r="E39" s="765">
        <v>6.15</v>
      </c>
      <c r="F39" s="765">
        <v>6.65</v>
      </c>
      <c r="G39" s="765">
        <v>7.57</v>
      </c>
      <c r="H39" s="765">
        <v>9.1199999999999992</v>
      </c>
      <c r="I39" s="765">
        <v>10.37</v>
      </c>
      <c r="J39" s="1577"/>
    </row>
    <row r="40" spans="1:10">
      <c r="A40" s="753" t="s">
        <v>349</v>
      </c>
      <c r="B40" s="765">
        <v>4.18</v>
      </c>
      <c r="C40" s="765">
        <v>4.5599999999999996</v>
      </c>
      <c r="D40" s="765">
        <v>5.69</v>
      </c>
      <c r="E40" s="765">
        <v>6.16</v>
      </c>
      <c r="F40" s="765">
        <v>6.53</v>
      </c>
      <c r="G40" s="765">
        <v>7.34</v>
      </c>
      <c r="H40" s="765">
        <v>8.75</v>
      </c>
      <c r="I40" s="765">
        <v>10.01</v>
      </c>
    </row>
    <row r="41" spans="1:10">
      <c r="A41" s="753"/>
      <c r="B41" s="765"/>
      <c r="C41" s="765"/>
      <c r="D41" s="765"/>
      <c r="E41" s="765"/>
      <c r="F41" s="765"/>
      <c r="G41" s="765"/>
      <c r="H41" s="765"/>
      <c r="I41" s="765"/>
      <c r="J41" s="772"/>
    </row>
    <row r="42" spans="1:10">
      <c r="A42" s="764" t="s">
        <v>390</v>
      </c>
      <c r="B42" s="763"/>
      <c r="C42" s="763"/>
      <c r="D42" s="763"/>
      <c r="E42" s="763"/>
      <c r="F42" s="763"/>
      <c r="G42" s="763"/>
      <c r="H42" s="763"/>
      <c r="I42" s="763"/>
    </row>
    <row r="43" spans="1:10">
      <c r="A43" s="753" t="s">
        <v>347</v>
      </c>
      <c r="B43" s="765">
        <v>3.79</v>
      </c>
      <c r="C43" s="765">
        <v>3.01</v>
      </c>
      <c r="D43" s="765">
        <v>4.38</v>
      </c>
      <c r="E43" s="765">
        <v>4.82</v>
      </c>
      <c r="F43" s="765">
        <v>5.33</v>
      </c>
      <c r="G43" s="765">
        <v>6.37</v>
      </c>
      <c r="H43" s="765">
        <v>7.91</v>
      </c>
      <c r="I43" s="765">
        <v>9.24</v>
      </c>
      <c r="J43" s="1577"/>
    </row>
    <row r="44" spans="1:10">
      <c r="A44" s="753" t="s">
        <v>348</v>
      </c>
      <c r="B44" s="765">
        <v>3.79</v>
      </c>
      <c r="C44" s="765">
        <v>4.57</v>
      </c>
      <c r="D44" s="765">
        <v>5.56</v>
      </c>
      <c r="E44" s="765">
        <v>6.15</v>
      </c>
      <c r="F44" s="765">
        <v>6.65</v>
      </c>
      <c r="G44" s="765">
        <v>7.57</v>
      </c>
      <c r="H44" s="765">
        <v>9.1199999999999992</v>
      </c>
      <c r="I44" s="765">
        <v>10.37</v>
      </c>
      <c r="J44" s="1577"/>
    </row>
    <row r="45" spans="1:10">
      <c r="A45" s="753" t="s">
        <v>349</v>
      </c>
      <c r="B45" s="765">
        <v>4.18</v>
      </c>
      <c r="C45" s="765">
        <v>4.5599999999999996</v>
      </c>
      <c r="D45" s="765">
        <v>5.69</v>
      </c>
      <c r="E45" s="765">
        <v>6.16</v>
      </c>
      <c r="F45" s="765">
        <v>6.53</v>
      </c>
      <c r="G45" s="765">
        <v>7.34</v>
      </c>
      <c r="H45" s="765">
        <v>8.75</v>
      </c>
      <c r="I45" s="765">
        <v>10.01</v>
      </c>
    </row>
    <row r="46" spans="1:10">
      <c r="A46" s="753" t="s">
        <v>350</v>
      </c>
      <c r="B46" s="765">
        <v>-0.74</v>
      </c>
      <c r="C46" s="765">
        <v>-6.43</v>
      </c>
      <c r="D46" s="765">
        <v>-4.92</v>
      </c>
      <c r="E46" s="765">
        <v>-0.53</v>
      </c>
      <c r="F46" s="765"/>
      <c r="G46" s="765"/>
      <c r="H46" s="765"/>
      <c r="I46" s="765" t="s">
        <v>355</v>
      </c>
    </row>
    <row r="47" spans="1:10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10">
      <c r="A48" s="764" t="s">
        <v>391</v>
      </c>
    </row>
    <row r="49" spans="1:10">
      <c r="A49" s="753" t="s">
        <v>392</v>
      </c>
      <c r="B49" s="765">
        <v>8.36</v>
      </c>
      <c r="C49" s="765">
        <v>-2.83</v>
      </c>
      <c r="D49" s="765">
        <v>1.32</v>
      </c>
      <c r="E49" s="765">
        <v>4.88</v>
      </c>
      <c r="F49" s="765">
        <v>9.0399999999999991</v>
      </c>
      <c r="G49" s="765">
        <v>10.74</v>
      </c>
      <c r="H49" s="765" t="s">
        <v>355</v>
      </c>
      <c r="I49" s="765" t="s">
        <v>355</v>
      </c>
    </row>
    <row r="50" spans="1:10">
      <c r="A50" s="753" t="s">
        <v>347</v>
      </c>
      <c r="B50" s="765">
        <v>3.79</v>
      </c>
      <c r="C50" s="765">
        <v>3.01</v>
      </c>
      <c r="D50" s="765">
        <v>4.38</v>
      </c>
      <c r="E50" s="765">
        <v>4.82</v>
      </c>
      <c r="F50" s="765">
        <v>5.33</v>
      </c>
      <c r="G50" s="765">
        <v>6.37</v>
      </c>
      <c r="H50" s="765">
        <v>7.91</v>
      </c>
      <c r="I50" s="765">
        <v>9.24</v>
      </c>
      <c r="J50" s="1577"/>
    </row>
    <row r="51" spans="1:10">
      <c r="A51" s="753" t="s">
        <v>348</v>
      </c>
      <c r="B51" s="765">
        <v>3.79</v>
      </c>
      <c r="C51" s="765">
        <v>4.57</v>
      </c>
      <c r="D51" s="765">
        <v>5.56</v>
      </c>
      <c r="E51" s="765">
        <v>6.15</v>
      </c>
      <c r="F51" s="765">
        <v>6.65</v>
      </c>
      <c r="G51" s="765">
        <v>7.57</v>
      </c>
      <c r="H51" s="765">
        <v>9.1199999999999992</v>
      </c>
      <c r="I51" s="765">
        <v>10.37</v>
      </c>
      <c r="J51" s="1577"/>
    </row>
    <row r="52" spans="1:10">
      <c r="A52" s="753" t="s">
        <v>349</v>
      </c>
      <c r="B52" s="765">
        <v>4.18</v>
      </c>
      <c r="C52" s="765">
        <v>4.5599999999999996</v>
      </c>
      <c r="D52" s="765">
        <v>5.69</v>
      </c>
      <c r="E52" s="765">
        <v>6.16</v>
      </c>
      <c r="F52" s="765">
        <v>6.53</v>
      </c>
      <c r="G52" s="765">
        <v>7.34</v>
      </c>
      <c r="H52" s="765">
        <v>8.75</v>
      </c>
      <c r="I52" s="765">
        <v>10.01</v>
      </c>
    </row>
    <row r="53" spans="1:10">
      <c r="A53" s="753" t="s">
        <v>350</v>
      </c>
      <c r="B53" s="765">
        <v>0.55000000000000004</v>
      </c>
      <c r="C53" s="765">
        <v>-6.1</v>
      </c>
      <c r="D53" s="765"/>
      <c r="E53" s="765"/>
      <c r="F53" s="765"/>
      <c r="G53" s="765"/>
      <c r="H53" s="765"/>
      <c r="I53" s="765" t="s">
        <v>355</v>
      </c>
      <c r="J53" s="772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  <c r="J54" s="772"/>
    </row>
    <row r="55" spans="1:10">
      <c r="A55" s="764" t="s">
        <v>393</v>
      </c>
    </row>
    <row r="56" spans="1:10">
      <c r="A56" s="753" t="s">
        <v>347</v>
      </c>
      <c r="B56" s="765">
        <v>3.79</v>
      </c>
      <c r="C56" s="765">
        <v>3.01</v>
      </c>
      <c r="D56" s="765">
        <v>4.38</v>
      </c>
      <c r="E56" s="765">
        <v>4.82</v>
      </c>
      <c r="F56" s="765">
        <v>5.33</v>
      </c>
      <c r="G56" s="765">
        <v>6.37</v>
      </c>
      <c r="H56" s="765">
        <v>7.91</v>
      </c>
      <c r="I56" s="765">
        <v>9.24</v>
      </c>
      <c r="J56" s="1577"/>
    </row>
    <row r="57" spans="1:10">
      <c r="A57" s="753" t="s">
        <v>348</v>
      </c>
      <c r="B57" s="765">
        <v>3.79</v>
      </c>
      <c r="C57" s="765">
        <v>4.57</v>
      </c>
      <c r="D57" s="765">
        <v>5.56</v>
      </c>
      <c r="E57" s="765">
        <v>6.15</v>
      </c>
      <c r="F57" s="765">
        <v>6.65</v>
      </c>
      <c r="G57" s="765">
        <v>7.57</v>
      </c>
      <c r="H57" s="765">
        <v>9.1199999999999992</v>
      </c>
      <c r="I57" s="765">
        <v>10.37</v>
      </c>
      <c r="J57" s="1577"/>
    </row>
    <row r="58" spans="1:10">
      <c r="A58" s="753" t="s">
        <v>349</v>
      </c>
      <c r="B58" s="765">
        <v>4.18</v>
      </c>
      <c r="C58" s="765">
        <v>4.5599999999999996</v>
      </c>
      <c r="D58" s="765">
        <v>5.69</v>
      </c>
      <c r="E58" s="765">
        <v>6.16</v>
      </c>
      <c r="F58" s="765">
        <v>6.53</v>
      </c>
      <c r="G58" s="765">
        <v>7.34</v>
      </c>
      <c r="H58" s="765">
        <v>8.75</v>
      </c>
      <c r="I58" s="765">
        <v>10.01</v>
      </c>
    </row>
    <row r="59" spans="1:10" ht="13.5" thickBot="1">
      <c r="A59" s="753"/>
      <c r="B59" s="765"/>
      <c r="C59" s="765"/>
      <c r="D59" s="765"/>
      <c r="E59" s="765"/>
      <c r="F59" s="765"/>
      <c r="G59" s="765"/>
      <c r="H59" s="765"/>
      <c r="I59" s="765"/>
      <c r="J59" s="772"/>
    </row>
    <row r="60" spans="1:10" ht="13.5" thickBot="1">
      <c r="A60" s="762" t="s">
        <v>394</v>
      </c>
      <c r="B60" s="763"/>
      <c r="C60" s="763"/>
      <c r="D60" s="763"/>
      <c r="E60" s="763"/>
      <c r="F60" s="763"/>
      <c r="G60" s="763"/>
      <c r="H60" s="763"/>
      <c r="I60" s="763"/>
    </row>
    <row r="61" spans="1:10">
      <c r="A61" s="764" t="s">
        <v>395</v>
      </c>
      <c r="B61" s="763"/>
      <c r="C61" s="763"/>
      <c r="D61" s="763"/>
      <c r="E61" s="763"/>
      <c r="F61" s="763"/>
      <c r="G61" s="763"/>
      <c r="H61" s="763"/>
      <c r="I61" s="763"/>
    </row>
    <row r="62" spans="1:10">
      <c r="A62" s="753" t="s">
        <v>347</v>
      </c>
      <c r="B62" s="765">
        <v>3.79</v>
      </c>
      <c r="C62" s="765">
        <v>3.01</v>
      </c>
      <c r="D62" s="765">
        <v>4.38</v>
      </c>
      <c r="E62" s="765">
        <v>4.82</v>
      </c>
      <c r="F62" s="765">
        <v>5.33</v>
      </c>
      <c r="G62" s="765">
        <v>6.37</v>
      </c>
      <c r="H62" s="765">
        <v>7.91</v>
      </c>
      <c r="I62" s="765">
        <v>9.24</v>
      </c>
      <c r="J62" s="1577"/>
    </row>
    <row r="63" spans="1:10">
      <c r="A63" s="753" t="s">
        <v>348</v>
      </c>
      <c r="B63" s="765">
        <v>3.79</v>
      </c>
      <c r="C63" s="765">
        <v>4.57</v>
      </c>
      <c r="D63" s="765">
        <v>5.56</v>
      </c>
      <c r="E63" s="765">
        <v>6.15</v>
      </c>
      <c r="F63" s="765">
        <v>6.65</v>
      </c>
      <c r="G63" s="765">
        <v>7.57</v>
      </c>
      <c r="H63" s="765">
        <v>9.1199999999999992</v>
      </c>
      <c r="I63" s="765">
        <v>10.37</v>
      </c>
      <c r="J63" s="1577"/>
    </row>
    <row r="64" spans="1:10">
      <c r="A64" s="753" t="s">
        <v>349</v>
      </c>
      <c r="B64" s="765">
        <v>4.18</v>
      </c>
      <c r="C64" s="765">
        <v>4.5599999999999996</v>
      </c>
      <c r="D64" s="765">
        <v>5.69</v>
      </c>
      <c r="E64" s="765">
        <v>6.16</v>
      </c>
      <c r="F64" s="765">
        <v>6.53</v>
      </c>
      <c r="G64" s="765">
        <v>7.34</v>
      </c>
      <c r="H64" s="765">
        <v>8.75</v>
      </c>
      <c r="I64" s="765">
        <v>10.01</v>
      </c>
    </row>
    <row r="65" spans="1:11">
      <c r="A65" s="753" t="s">
        <v>350</v>
      </c>
      <c r="B65" s="765">
        <v>5.15</v>
      </c>
      <c r="C65" s="765">
        <v>-0.09</v>
      </c>
      <c r="D65" s="765">
        <v>-2.61</v>
      </c>
      <c r="E65" s="765"/>
      <c r="F65" s="765"/>
      <c r="G65" s="765"/>
      <c r="H65" s="765"/>
      <c r="I65" s="765" t="s">
        <v>355</v>
      </c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396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3.79</v>
      </c>
      <c r="C68" s="765">
        <v>3.01</v>
      </c>
      <c r="D68" s="765">
        <v>4.38</v>
      </c>
      <c r="E68" s="765">
        <v>4.82</v>
      </c>
      <c r="F68" s="765">
        <v>5.33</v>
      </c>
      <c r="G68" s="765">
        <v>6.37</v>
      </c>
      <c r="H68" s="765">
        <v>7.91</v>
      </c>
      <c r="I68" s="765">
        <v>9.24</v>
      </c>
      <c r="J68" s="1577"/>
    </row>
    <row r="69" spans="1:11" s="754" customFormat="1">
      <c r="A69" s="753" t="s">
        <v>348</v>
      </c>
      <c r="B69" s="765">
        <v>3.79</v>
      </c>
      <c r="C69" s="765">
        <v>4.57</v>
      </c>
      <c r="D69" s="765">
        <v>5.56</v>
      </c>
      <c r="E69" s="765">
        <v>6.15</v>
      </c>
      <c r="F69" s="765">
        <v>6.65</v>
      </c>
      <c r="G69" s="765">
        <v>7.57</v>
      </c>
      <c r="H69" s="765">
        <v>9.1199999999999992</v>
      </c>
      <c r="I69" s="765">
        <v>10.37</v>
      </c>
      <c r="J69" s="1577"/>
    </row>
    <row r="70" spans="1:11" s="754" customFormat="1">
      <c r="A70" s="753" t="s">
        <v>349</v>
      </c>
      <c r="B70" s="765">
        <v>4.18</v>
      </c>
      <c r="C70" s="765">
        <v>4.5599999999999996</v>
      </c>
      <c r="D70" s="765">
        <v>5.69</v>
      </c>
      <c r="E70" s="765">
        <v>6.16</v>
      </c>
      <c r="F70" s="765">
        <v>6.53</v>
      </c>
      <c r="G70" s="765">
        <v>7.34</v>
      </c>
      <c r="H70" s="765">
        <v>8.75</v>
      </c>
      <c r="I70" s="765">
        <v>10.01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397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3.79</v>
      </c>
      <c r="C73" s="765">
        <v>3.01</v>
      </c>
      <c r="D73" s="765">
        <v>4.38</v>
      </c>
      <c r="E73" s="765">
        <v>4.82</v>
      </c>
      <c r="F73" s="765">
        <v>5.33</v>
      </c>
      <c r="G73" s="765">
        <v>6.37</v>
      </c>
      <c r="H73" s="765">
        <v>7.91</v>
      </c>
      <c r="I73" s="765">
        <v>9.24</v>
      </c>
      <c r="J73" s="1577"/>
    </row>
    <row r="74" spans="1:11" s="754" customFormat="1">
      <c r="A74" s="753" t="s">
        <v>348</v>
      </c>
      <c r="B74" s="765">
        <v>3.79</v>
      </c>
      <c r="C74" s="765">
        <v>4.57</v>
      </c>
      <c r="D74" s="765">
        <v>5.56</v>
      </c>
      <c r="E74" s="765">
        <v>6.15</v>
      </c>
      <c r="F74" s="765">
        <v>6.65</v>
      </c>
      <c r="G74" s="765">
        <v>7.57</v>
      </c>
      <c r="H74" s="765">
        <v>9.1199999999999992</v>
      </c>
      <c r="I74" s="765">
        <v>10.37</v>
      </c>
      <c r="J74" s="1577"/>
    </row>
    <row r="75" spans="1:11" s="754" customFormat="1">
      <c r="A75" s="753" t="s">
        <v>349</v>
      </c>
      <c r="B75" s="765">
        <v>4.18</v>
      </c>
      <c r="C75" s="765">
        <v>4.5599999999999996</v>
      </c>
      <c r="D75" s="765">
        <v>5.69</v>
      </c>
      <c r="E75" s="765">
        <v>6.16</v>
      </c>
      <c r="F75" s="765">
        <v>6.53</v>
      </c>
      <c r="G75" s="765">
        <v>7.34</v>
      </c>
      <c r="H75" s="765">
        <v>8.75</v>
      </c>
      <c r="I75" s="765">
        <v>10.01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581" t="s">
        <v>398</v>
      </c>
      <c r="B79" s="1583"/>
      <c r="C79" s="1583"/>
      <c r="D79" s="1583"/>
      <c r="E79" s="1583"/>
      <c r="F79" s="1583"/>
      <c r="G79" s="1583"/>
      <c r="H79" s="1583"/>
      <c r="I79" s="1583"/>
      <c r="J79" s="1583"/>
      <c r="K79" s="1583"/>
    </row>
    <row r="80" spans="1:11">
      <c r="A80" s="774" t="s">
        <v>399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582" t="s">
        <v>400</v>
      </c>
      <c r="B81" s="1582"/>
      <c r="C81" s="1582"/>
      <c r="D81" s="1582"/>
      <c r="E81" s="1582"/>
      <c r="F81" s="1582"/>
      <c r="G81" s="1582"/>
      <c r="H81" s="1582"/>
      <c r="I81" s="1582"/>
      <c r="J81" s="1582"/>
      <c r="K81" s="1582"/>
    </row>
  </sheetData>
  <sheetProtection password="DFA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11 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E87"/>
  <sheetViews>
    <sheetView workbookViewId="0" xr3:uid="{F1CDC194-CB96-5A2D-8E84-222F42300CFA}">
      <pane xSplit="1" ySplit="12" topLeftCell="B13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1.5703125" style="337" customWidth="1"/>
    <col min="2" max="2" width="12.7109375" style="337" customWidth="1"/>
    <col min="3" max="3" width="5.5703125" style="367" bestFit="1" customWidth="1"/>
    <col min="4" max="4" width="12.7109375" style="337" customWidth="1"/>
    <col min="5" max="5" width="5.5703125" style="367" bestFit="1" customWidth="1"/>
    <col min="6" max="6" width="9.140625" style="367"/>
    <col min="7" max="7" width="5.5703125" style="367" customWidth="1"/>
    <col min="8" max="8" width="12.7109375" style="337" customWidth="1"/>
    <col min="9" max="9" width="4.85546875" style="367" customWidth="1"/>
    <col min="10" max="10" width="11.7109375" style="337" customWidth="1"/>
    <col min="11" max="11" width="5.5703125" style="367" bestFit="1" customWidth="1"/>
    <col min="12" max="12" width="12.7109375" style="337" customWidth="1"/>
    <col min="13" max="13" width="6.28515625" style="367" customWidth="1"/>
    <col min="14" max="14" width="11.85546875" style="367" customWidth="1"/>
    <col min="15" max="15" width="5.85546875" style="367" customWidth="1"/>
    <col min="16" max="16" width="12.7109375" style="337" customWidth="1"/>
    <col min="17" max="17" width="5.5703125" style="367" bestFit="1" customWidth="1"/>
    <col min="18" max="18" width="11.7109375" style="367" customWidth="1"/>
    <col min="19" max="19" width="5.5703125" style="367" customWidth="1"/>
    <col min="20" max="20" width="12.7109375" style="337" customWidth="1"/>
    <col min="21" max="21" width="5.5703125" style="337" bestFit="1" customWidth="1"/>
    <col min="22" max="22" width="12.28515625" style="337" customWidth="1"/>
    <col min="23" max="23" width="5.5703125" style="337" customWidth="1"/>
    <col min="24" max="24" width="12.7109375" style="337" customWidth="1"/>
    <col min="25" max="25" width="5.5703125" style="367" bestFit="1" customWidth="1"/>
    <col min="26" max="26" width="12.7109375" style="337" customWidth="1"/>
    <col min="27" max="27" width="4.7109375" style="367" customWidth="1"/>
    <col min="28" max="28" width="12.7109375" style="338" customWidth="1"/>
    <col min="29" max="29" width="4.7109375" style="338" customWidth="1"/>
    <col min="30" max="16384" width="9.140625" style="337"/>
  </cols>
  <sheetData>
    <row r="1" spans="1:31">
      <c r="A1" s="336" t="s">
        <v>409</v>
      </c>
      <c r="T1" s="337" t="str">
        <f>Summary!V1</f>
        <v>QUARTER ENDED 31 MARCH 2005</v>
      </c>
    </row>
    <row r="2" spans="1:31">
      <c r="A2" s="338"/>
    </row>
    <row r="3" spans="1:31" s="516" customFormat="1" ht="12">
      <c r="A3" s="513" t="s">
        <v>332</v>
      </c>
      <c r="B3" s="439" t="s">
        <v>78</v>
      </c>
      <c r="C3" s="515"/>
      <c r="D3" s="440" t="s">
        <v>410</v>
      </c>
      <c r="E3" s="515"/>
      <c r="F3" s="440" t="s">
        <v>410</v>
      </c>
      <c r="G3" s="515"/>
      <c r="H3" s="440" t="s">
        <v>411</v>
      </c>
      <c r="I3" s="515"/>
      <c r="J3" s="1266" t="s">
        <v>412</v>
      </c>
      <c r="K3" s="515"/>
      <c r="L3" s="440" t="s">
        <v>413</v>
      </c>
      <c r="M3" s="515"/>
      <c r="N3" s="1360" t="s">
        <v>414</v>
      </c>
      <c r="O3" s="1360"/>
      <c r="P3" s="1266" t="s">
        <v>415</v>
      </c>
      <c r="Q3" s="515"/>
      <c r="R3" s="1362" t="s">
        <v>416</v>
      </c>
      <c r="S3" s="514"/>
      <c r="T3" s="1245" t="s">
        <v>417</v>
      </c>
      <c r="U3" s="514"/>
      <c r="V3" s="1266" t="s">
        <v>418</v>
      </c>
      <c r="W3" s="514"/>
      <c r="X3" s="1266" t="s">
        <v>419</v>
      </c>
      <c r="Y3" s="514"/>
      <c r="Z3" s="440" t="s">
        <v>420</v>
      </c>
      <c r="AA3" s="515"/>
      <c r="AB3" s="1528" t="s">
        <v>421</v>
      </c>
      <c r="AC3" s="515"/>
      <c r="AD3" s="520"/>
      <c r="AE3" s="520"/>
    </row>
    <row r="4" spans="1:31" s="516" customFormat="1" ht="12">
      <c r="A4" s="513"/>
      <c r="B4" s="485"/>
      <c r="C4" s="518"/>
      <c r="D4" s="383" t="s">
        <v>199</v>
      </c>
      <c r="E4" s="518"/>
      <c r="F4" s="383" t="s">
        <v>422</v>
      </c>
      <c r="G4" s="518"/>
      <c r="H4" s="383" t="s">
        <v>423</v>
      </c>
      <c r="I4" s="518"/>
      <c r="J4" s="1267" t="s">
        <v>424</v>
      </c>
      <c r="K4" s="518"/>
      <c r="L4" s="383" t="s">
        <v>425</v>
      </c>
      <c r="M4" s="518"/>
      <c r="N4" s="1361" t="s">
        <v>425</v>
      </c>
      <c r="O4" s="1361"/>
      <c r="P4" s="1267" t="s">
        <v>425</v>
      </c>
      <c r="Q4" s="518"/>
      <c r="R4" s="1363" t="s">
        <v>426</v>
      </c>
      <c r="S4" s="517"/>
      <c r="T4" s="1246" t="s">
        <v>427</v>
      </c>
      <c r="U4" s="517"/>
      <c r="V4" s="1267" t="s">
        <v>428</v>
      </c>
      <c r="W4" s="517"/>
      <c r="X4" s="1267" t="s">
        <v>429</v>
      </c>
      <c r="Y4" s="517"/>
      <c r="Z4" s="383" t="s">
        <v>264</v>
      </c>
      <c r="AA4" s="518"/>
      <c r="AB4" s="1529" t="s">
        <v>430</v>
      </c>
      <c r="AC4" s="518"/>
      <c r="AD4" s="520"/>
      <c r="AE4" s="520"/>
    </row>
    <row r="5" spans="1:31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70" t="s">
        <v>22</v>
      </c>
      <c r="AB5" s="347" t="s">
        <v>116</v>
      </c>
      <c r="AC5" s="370" t="s">
        <v>22</v>
      </c>
      <c r="AD5" s="419"/>
      <c r="AE5" s="419"/>
    </row>
    <row r="6" spans="1:31">
      <c r="A6" s="348" t="s">
        <v>117</v>
      </c>
      <c r="C6" s="366"/>
      <c r="E6" s="366"/>
      <c r="F6" s="337"/>
      <c r="G6" s="366"/>
      <c r="I6" s="366"/>
      <c r="K6" s="366"/>
      <c r="M6" s="366"/>
      <c r="N6" s="337"/>
      <c r="O6" s="366"/>
      <c r="Q6" s="366"/>
      <c r="R6" s="337"/>
      <c r="S6" s="349"/>
      <c r="U6" s="349"/>
      <c r="W6" s="349"/>
      <c r="X6" s="338"/>
      <c r="Y6" s="338"/>
      <c r="AA6" s="366"/>
      <c r="AB6" s="337"/>
      <c r="AC6" s="366"/>
      <c r="AD6" s="338"/>
      <c r="AE6" s="338"/>
    </row>
    <row r="7" spans="1:31">
      <c r="A7" s="348" t="s">
        <v>431</v>
      </c>
      <c r="B7" s="337">
        <f>D7+F7+H7+L7+R7+N7+T7+Z7+V7+X7+AB7+J7+'Equity local2'!B7+'Equity local 3'!B7+'Equity local 4'!B7+'Equity local 5'!B7+P7</f>
        <v>46951.191012990006</v>
      </c>
      <c r="C7" s="366">
        <f>(B7/$B$12)*100</f>
        <v>93.327155809181718</v>
      </c>
      <c r="D7" s="337">
        <v>667.29250166000031</v>
      </c>
      <c r="E7" s="366">
        <f>(D7/$D$12)*100</f>
        <v>90.367469026253417</v>
      </c>
      <c r="F7" s="337">
        <v>41.406514059999992</v>
      </c>
      <c r="G7" s="366">
        <f>(F7/$F$12)*100</f>
        <v>94.699836657731822</v>
      </c>
      <c r="H7" s="337">
        <v>0</v>
      </c>
      <c r="I7" s="366">
        <f>(H7/$H$12)*100</f>
        <v>0</v>
      </c>
      <c r="J7" s="337">
        <v>0</v>
      </c>
      <c r="K7" s="366">
        <v>0</v>
      </c>
      <c r="L7" s="337">
        <v>7442.4</v>
      </c>
      <c r="M7" s="366">
        <f>(L7/$L$12)*100</f>
        <v>99.211203491975525</v>
      </c>
      <c r="N7" s="337">
        <v>113.5</v>
      </c>
      <c r="O7" s="366">
        <f>(N7/$N$12)*100</f>
        <v>96.770226686928069</v>
      </c>
      <c r="P7" s="337">
        <v>192.2</v>
      </c>
      <c r="Q7" s="366">
        <f>(P7/$P$12)*100</f>
        <v>97.66260162601624</v>
      </c>
      <c r="R7" s="337">
        <v>713.5</v>
      </c>
      <c r="S7" s="366">
        <f>R7/$R$12*100</f>
        <v>96.982465678945218</v>
      </c>
      <c r="T7" s="337">
        <v>973.2</v>
      </c>
      <c r="U7" s="366">
        <f>(T7/$T$12)*100</f>
        <v>92.351489846270653</v>
      </c>
      <c r="V7" s="337">
        <v>311.75200000000001</v>
      </c>
      <c r="W7" s="366">
        <f>(V7/$V$12)*100</f>
        <v>96.342560115208585</v>
      </c>
      <c r="X7" s="337">
        <v>0</v>
      </c>
      <c r="Y7" s="366">
        <f>(X7/$X$12)*100</f>
        <v>0</v>
      </c>
      <c r="Z7" s="337">
        <v>1694.6</v>
      </c>
      <c r="AA7" s="366">
        <f>(Z7/$Z$12)*100</f>
        <v>95.076671205615497</v>
      </c>
      <c r="AB7" s="337">
        <v>16.27</v>
      </c>
      <c r="AC7" s="366">
        <f>(AB7/$AB$12)*100</f>
        <v>95.425219941348971</v>
      </c>
      <c r="AD7" s="338"/>
      <c r="AE7" s="587"/>
    </row>
    <row r="8" spans="1:31">
      <c r="A8" s="350" t="s">
        <v>205</v>
      </c>
      <c r="B8" s="337">
        <f>D8+F8+H8+L8+R8+N8+T8+Z8+V8+X8+AB8+J8+'Equity local2'!B8+'Equity local 3'!B8+'Equity local 4'!B8+'Equity local 5'!B8+P8</f>
        <v>2699.5305373795559</v>
      </c>
      <c r="C8" s="366">
        <f>(B8/$B$12)*100</f>
        <v>5.3659875636373453</v>
      </c>
      <c r="D8" s="337">
        <v>71.128645739999996</v>
      </c>
      <c r="E8" s="366">
        <f>(D8/$D$12)*100</f>
        <v>9.6325309737465918</v>
      </c>
      <c r="F8" s="337">
        <v>2.3174410400000003</v>
      </c>
      <c r="G8" s="366">
        <f>(F8/$F$12)*100</f>
        <v>5.3001633422681858</v>
      </c>
      <c r="H8" s="337">
        <f>'FOF1'!H8</f>
        <v>0.221</v>
      </c>
      <c r="I8" s="366">
        <f>(H8/$H$12)*100</f>
        <v>100</v>
      </c>
      <c r="J8" s="337">
        <v>0</v>
      </c>
      <c r="K8" s="366">
        <v>0</v>
      </c>
      <c r="L8" s="337">
        <v>59.172139080000001</v>
      </c>
      <c r="M8" s="366">
        <f>(L8/$L$12)*100</f>
        <v>0.78879650802447576</v>
      </c>
      <c r="N8" s="337">
        <v>3.7881410799999999</v>
      </c>
      <c r="O8" s="366">
        <f>(N8/$N$12)*100</f>
        <v>3.2297733130719339</v>
      </c>
      <c r="P8" s="337">
        <v>4.5999999999999996</v>
      </c>
      <c r="Q8" s="366">
        <f>(P8/$P$12)*100</f>
        <v>2.3373983739837394</v>
      </c>
      <c r="R8" s="337">
        <v>22.2</v>
      </c>
      <c r="S8" s="366">
        <f>R8/$R$12*100</f>
        <v>3.0175343210547774</v>
      </c>
      <c r="T8" s="337">
        <v>80.599999999999994</v>
      </c>
      <c r="U8" s="366">
        <f>(T8/$T$12)*100</f>
        <v>7.6485101537293598</v>
      </c>
      <c r="V8" s="337">
        <v>11.835000000000001</v>
      </c>
      <c r="W8" s="366">
        <f>(V8/$V$12)*100</f>
        <v>3.6574398847914162</v>
      </c>
      <c r="X8" s="337">
        <f>'FOF8'!R8</f>
        <v>0.11</v>
      </c>
      <c r="Y8" s="366">
        <f>(X8/$X$12)*100</f>
        <v>100</v>
      </c>
      <c r="Z8" s="337">
        <v>87.751000000000005</v>
      </c>
      <c r="AA8" s="366">
        <f>(Z8/$Z$12)*100</f>
        <v>4.9233287943844957</v>
      </c>
      <c r="AB8" s="337">
        <v>0.78</v>
      </c>
      <c r="AC8" s="366">
        <f>(AB8/$AB$12)*100</f>
        <v>4.5747800586510259</v>
      </c>
      <c r="AD8" s="338"/>
      <c r="AE8" s="587"/>
    </row>
    <row r="9" spans="1:31">
      <c r="A9" s="351" t="s">
        <v>432</v>
      </c>
      <c r="B9" s="337">
        <f>D9+F9+H9+L9+R9+N9+T9+Z9+V9+X9+AB9+J9+'Equity local2'!B9+'Equity local 3'!B9+'Equity local 4'!B9+'Equity local 5'!B9+P9</f>
        <v>3.9952178614177258</v>
      </c>
      <c r="C9" s="366">
        <f>(B9/$B$12)*100</f>
        <v>7.9414879963534447E-3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f>'FOF1'!H9</f>
        <v>0</v>
      </c>
      <c r="I9" s="366">
        <f>(H9/$H$12)*100</f>
        <v>0</v>
      </c>
      <c r="J9" s="337">
        <v>0</v>
      </c>
      <c r="K9" s="366">
        <v>0</v>
      </c>
      <c r="M9" s="366">
        <f>(L9/$L$12)*100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R9/$R$12*100</f>
        <v>0</v>
      </c>
      <c r="T9" s="337">
        <v>0</v>
      </c>
      <c r="U9" s="366">
        <f>(T9/$T$12)*100</f>
        <v>0</v>
      </c>
      <c r="W9" s="366">
        <f>(V9/$V$12)*100</f>
        <v>0</v>
      </c>
      <c r="X9" s="337">
        <f>'FOF8'!R9</f>
        <v>0</v>
      </c>
      <c r="Y9" s="366">
        <f>(X9/$X$12)*100</f>
        <v>0</v>
      </c>
      <c r="AA9" s="366">
        <f>(Z9/$Z$12)*100</f>
        <v>0</v>
      </c>
      <c r="AB9" s="337">
        <v>0</v>
      </c>
      <c r="AC9" s="366">
        <f>(AB9/$AB$12)*100</f>
        <v>0</v>
      </c>
      <c r="AD9" s="338"/>
      <c r="AE9" s="587"/>
    </row>
    <row r="10" spans="1:31">
      <c r="A10" s="352" t="s">
        <v>207</v>
      </c>
      <c r="B10" s="337">
        <f>D10+F10+H10+L10+R10+N10+T10+Z10+V10+X10+AB10+J10+'Equity local2'!B10+'Equity local 3'!B10+'Equity local 4'!B10+'Equity local 5'!B10+P10</f>
        <v>397.37553119</v>
      </c>
      <c r="C10" s="366">
        <f>(B10/$B$12)*100</f>
        <v>0.78988258474348183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f>'FOF1'!H10</f>
        <v>0</v>
      </c>
      <c r="I10" s="366">
        <f>(H10/$H$12)*100</f>
        <v>0</v>
      </c>
      <c r="J10" s="337">
        <v>0</v>
      </c>
      <c r="K10" s="366">
        <v>0</v>
      </c>
      <c r="M10" s="366">
        <f>(L10/$L$12)*100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R10/$R$12*100</f>
        <v>0</v>
      </c>
      <c r="T10" s="337">
        <v>0</v>
      </c>
      <c r="U10" s="366">
        <f>(T10/$T$12)*100</f>
        <v>0</v>
      </c>
      <c r="W10" s="366">
        <f>(V10/$V$12)*100</f>
        <v>0</v>
      </c>
      <c r="X10" s="337">
        <f>'FOF8'!R10</f>
        <v>0</v>
      </c>
      <c r="Y10" s="366">
        <f>(X10/$X$12)*100</f>
        <v>0</v>
      </c>
      <c r="AA10" s="366">
        <f>(Z10/$Z$12)*100</f>
        <v>0</v>
      </c>
      <c r="AB10" s="337">
        <v>0</v>
      </c>
      <c r="AC10" s="366">
        <f>(AB10/$AB$12)*100</f>
        <v>0</v>
      </c>
      <c r="AD10" s="338"/>
      <c r="AE10" s="587"/>
    </row>
    <row r="11" spans="1:31" ht="13.5" thickBot="1">
      <c r="A11" s="353" t="s">
        <v>433</v>
      </c>
      <c r="B11" s="337">
        <f>D11+F11+H11+L11+R11+N11+T11+Z11+V11+X11+AB11+J11+'Equity local2'!B11+'Equity local 3'!B11+'Equity local 4'!B11+'Equity local 5'!B11+P11</f>
        <v>256.08500000000004</v>
      </c>
      <c r="C11" s="366">
        <f>(B11/$B$12)*100</f>
        <v>0.50903255444109963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f>'FOF1'!H11+'FOF1'!H12</f>
        <v>0</v>
      </c>
      <c r="I11" s="366">
        <f>(H11/$H$12)*100</f>
        <v>0</v>
      </c>
      <c r="J11" s="337">
        <v>0</v>
      </c>
      <c r="K11" s="366">
        <v>0</v>
      </c>
      <c r="M11" s="366">
        <f>(L11/$L$12)*100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R11/$R$12*100</f>
        <v>0</v>
      </c>
      <c r="T11" s="337">
        <v>0</v>
      </c>
      <c r="U11" s="366">
        <f>(T11/$T$12)*100</f>
        <v>0</v>
      </c>
      <c r="W11" s="366">
        <f>(V11/$V$12)*100</f>
        <v>0</v>
      </c>
      <c r="X11" s="337">
        <f>'FOF8'!R11+'FOF8'!R12</f>
        <v>0</v>
      </c>
      <c r="Y11" s="366">
        <f>(X11/$X$12)*100</f>
        <v>0</v>
      </c>
      <c r="AA11" s="366">
        <f>(Z11/$Z$12)*100</f>
        <v>0</v>
      </c>
      <c r="AB11" s="337">
        <v>0</v>
      </c>
      <c r="AC11" s="366">
        <f>(AB11/$AB$12)*100</f>
        <v>0</v>
      </c>
      <c r="AD11" s="338"/>
      <c r="AE11" s="587"/>
    </row>
    <row r="12" spans="1:31" ht="16.5" customHeight="1" thickBot="1">
      <c r="A12" s="354" t="s">
        <v>123</v>
      </c>
      <c r="B12" s="355">
        <f t="shared" ref="B12:G12" si="0">SUM(B7:B11)</f>
        <v>50308.177299420982</v>
      </c>
      <c r="C12" s="365">
        <f t="shared" si="0"/>
        <v>100</v>
      </c>
      <c r="D12" s="356">
        <v>738.42114740000022</v>
      </c>
      <c r="E12" s="365">
        <f t="shared" si="0"/>
        <v>100.00000000000001</v>
      </c>
      <c r="F12" s="356">
        <v>43.723955099999991</v>
      </c>
      <c r="G12" s="365">
        <f t="shared" si="0"/>
        <v>100.00000000000001</v>
      </c>
      <c r="H12" s="356">
        <f>SUM(H8:H11)</f>
        <v>0.221</v>
      </c>
      <c r="I12" s="365">
        <f t="shared" ref="I12:AC12" si="1">SUM(I7:I11)</f>
        <v>100</v>
      </c>
      <c r="J12" s="356">
        <f t="shared" si="1"/>
        <v>0</v>
      </c>
      <c r="K12" s="365">
        <f t="shared" si="1"/>
        <v>0</v>
      </c>
      <c r="L12" s="356">
        <v>7501.5721390799999</v>
      </c>
      <c r="M12" s="365">
        <f t="shared" si="1"/>
        <v>100</v>
      </c>
      <c r="N12" s="356">
        <v>117.28814108</v>
      </c>
      <c r="O12" s="365">
        <f t="shared" si="1"/>
        <v>100</v>
      </c>
      <c r="P12" s="356">
        <v>196.8</v>
      </c>
      <c r="Q12" s="365">
        <f t="shared" si="1"/>
        <v>99.999999999999986</v>
      </c>
      <c r="R12" s="356">
        <v>735.7</v>
      </c>
      <c r="S12" s="365">
        <f t="shared" si="1"/>
        <v>100</v>
      </c>
      <c r="T12" s="356">
        <v>1053.8</v>
      </c>
      <c r="U12" s="365">
        <f t="shared" si="1"/>
        <v>100.00000000000001</v>
      </c>
      <c r="V12" s="356">
        <v>323.58699999999999</v>
      </c>
      <c r="W12" s="365">
        <f t="shared" si="1"/>
        <v>100</v>
      </c>
      <c r="X12" s="356">
        <f t="shared" si="1"/>
        <v>0.11</v>
      </c>
      <c r="Y12" s="365">
        <f t="shared" si="1"/>
        <v>100</v>
      </c>
      <c r="Z12" s="356">
        <v>1782.3509999999999</v>
      </c>
      <c r="AA12" s="365">
        <f t="shared" si="1"/>
        <v>100</v>
      </c>
      <c r="AB12" s="356">
        <f t="shared" si="1"/>
        <v>17.05</v>
      </c>
      <c r="AC12" s="365">
        <f t="shared" si="1"/>
        <v>100</v>
      </c>
      <c r="AD12" s="338"/>
      <c r="AE12" s="587"/>
    </row>
    <row r="13" spans="1:31">
      <c r="A13" s="348" t="s">
        <v>209</v>
      </c>
      <c r="C13" s="366"/>
      <c r="D13" s="337">
        <v>0</v>
      </c>
      <c r="E13" s="366"/>
      <c r="F13" s="337">
        <v>0</v>
      </c>
      <c r="G13" s="366"/>
      <c r="I13" s="366"/>
      <c r="K13" s="366"/>
      <c r="M13" s="366"/>
      <c r="N13" s="337"/>
      <c r="O13" s="366"/>
      <c r="Q13" s="366"/>
      <c r="R13" s="337"/>
      <c r="S13" s="366"/>
      <c r="U13" s="366"/>
      <c r="W13" s="366"/>
      <c r="Y13" s="366"/>
      <c r="AA13" s="366"/>
      <c r="AB13" s="337"/>
      <c r="AC13" s="366"/>
      <c r="AD13" s="338"/>
      <c r="AE13" s="587"/>
    </row>
    <row r="14" spans="1:31">
      <c r="A14" s="339" t="s">
        <v>137</v>
      </c>
      <c r="B14" s="337">
        <f>D14+F14+H14+L14+R14+N14+T14+Z14+V14+X14+AB14+J14+'Equity local2'!B14+'Equity local 3'!B14+'Equity local 4'!B14+'Equity local 5'!B14+P14</f>
        <v>0</v>
      </c>
      <c r="C14" s="366">
        <f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I14" s="366"/>
      <c r="J14" s="337">
        <v>0</v>
      </c>
      <c r="K14" s="366">
        <v>0</v>
      </c>
      <c r="M14" s="366">
        <f t="shared" ref="M14:M68" si="4">(L14/$L$12)*100</f>
        <v>0</v>
      </c>
      <c r="N14" s="337"/>
      <c r="O14" s="366">
        <f>(N14/$N$72)*100</f>
        <v>0</v>
      </c>
      <c r="P14" s="337">
        <v>0</v>
      </c>
      <c r="Q14" s="366">
        <f t="shared" ref="Q14:Q20" si="5">(P14/$P$72)*100</f>
        <v>0</v>
      </c>
      <c r="R14" s="337">
        <v>0</v>
      </c>
      <c r="S14" s="366">
        <f>(R14/$R$72)*100</f>
        <v>0</v>
      </c>
      <c r="T14" s="337">
        <v>0</v>
      </c>
      <c r="U14" s="366">
        <f t="shared" ref="U14:U20" si="6">(T14/$T$72)*100</f>
        <v>0</v>
      </c>
      <c r="W14" s="366">
        <f t="shared" ref="W14:W20" si="7">(V14/$V$72)*100</f>
        <v>0</v>
      </c>
      <c r="Y14" s="366"/>
      <c r="AA14" s="366">
        <f t="shared" ref="AA14:AA20" si="8">(Z14/$Z$72)*100</f>
        <v>0</v>
      </c>
      <c r="AB14" s="337">
        <v>0</v>
      </c>
      <c r="AC14" s="366">
        <f>(AB14/$AB$72)*100</f>
        <v>0</v>
      </c>
      <c r="AD14" s="338"/>
      <c r="AE14" s="587"/>
    </row>
    <row r="15" spans="1:31">
      <c r="A15" s="339" t="s">
        <v>139</v>
      </c>
      <c r="B15" s="337">
        <f>D15+F15+H15+L15+R15+N15+T15+Z15+V15+X15+AB15+J15+'Equity local2'!B15+'Equity local 3'!B15+'Equity local 4'!B15+'Equity local 5'!B15+P15</f>
        <v>958.20058330000006</v>
      </c>
      <c r="C15" s="366">
        <f t="shared" ref="C15:C20" si="9">(B15/$B$72)*100</f>
        <v>2.040288142600204</v>
      </c>
      <c r="D15" s="337">
        <v>23.202034000000001</v>
      </c>
      <c r="E15" s="366">
        <f t="shared" si="2"/>
        <v>3.4770410190855001</v>
      </c>
      <c r="F15" s="337">
        <v>1.9995698</v>
      </c>
      <c r="G15" s="366">
        <f t="shared" si="3"/>
        <v>4.8291189089294715</v>
      </c>
      <c r="I15" s="366"/>
      <c r="J15" s="337">
        <v>0</v>
      </c>
      <c r="K15" s="366">
        <v>0</v>
      </c>
      <c r="L15" s="337">
        <v>648.5</v>
      </c>
      <c r="M15" s="366">
        <f t="shared" si="4"/>
        <v>8.6448545448438843</v>
      </c>
      <c r="N15" s="337"/>
      <c r="O15" s="366">
        <f t="shared" ref="O15:O64" si="10">(N15/$N$72)*100</f>
        <v>0</v>
      </c>
      <c r="P15" s="337">
        <v>1.9</v>
      </c>
      <c r="Q15" s="366">
        <f t="shared" si="5"/>
        <v>0.98855359001040577</v>
      </c>
      <c r="R15" s="337">
        <v>0</v>
      </c>
      <c r="S15" s="366">
        <f t="shared" ref="S15:S20" si="11">(R15/$R$72)*100</f>
        <v>0</v>
      </c>
      <c r="T15" s="337">
        <v>10.9</v>
      </c>
      <c r="U15" s="366">
        <f t="shared" si="6"/>
        <v>1.1200164406083024</v>
      </c>
      <c r="V15" s="337">
        <v>6.4669999999999996</v>
      </c>
      <c r="W15" s="366">
        <f t="shared" si="7"/>
        <v>2.0743986425150682</v>
      </c>
      <c r="Y15" s="366"/>
      <c r="AA15" s="366">
        <f t="shared" si="8"/>
        <v>0</v>
      </c>
      <c r="AB15" s="337">
        <v>0</v>
      </c>
      <c r="AC15" s="366">
        <f t="shared" ref="AC15:AC20" si="12">(AB15/$AB$72)*100</f>
        <v>0</v>
      </c>
      <c r="AD15" s="338"/>
      <c r="AE15" s="587"/>
    </row>
    <row r="16" spans="1:31">
      <c r="A16" s="339" t="s">
        <v>141</v>
      </c>
      <c r="B16" s="337">
        <f>D16+F16+H16+L16+R16+N16+T16+Z16+V16+X16+AB16+J16+'Equity local2'!B16+'Equity local 3'!B16+'Equity local 4'!B16+'Equity local 5'!B16+P16</f>
        <v>1197.99806962</v>
      </c>
      <c r="C16" s="366">
        <f t="shared" si="9"/>
        <v>2.5508868382084398</v>
      </c>
      <c r="D16" s="337">
        <v>9.1254360000000005</v>
      </c>
      <c r="E16" s="366">
        <f t="shared" si="2"/>
        <v>1.3675316262806747</v>
      </c>
      <c r="F16" s="337">
        <v>2.00691</v>
      </c>
      <c r="G16" s="366">
        <f t="shared" si="3"/>
        <v>4.8468460713497707</v>
      </c>
      <c r="I16" s="366"/>
      <c r="J16" s="337">
        <v>0</v>
      </c>
      <c r="K16" s="366">
        <v>0</v>
      </c>
      <c r="L16" s="337">
        <v>494.81059814000002</v>
      </c>
      <c r="M16" s="366">
        <f t="shared" si="4"/>
        <v>6.5960919786700085</v>
      </c>
      <c r="N16" s="337">
        <v>8.6</v>
      </c>
      <c r="O16" s="366">
        <f t="shared" si="10"/>
        <v>7.5770925110132152</v>
      </c>
      <c r="P16" s="337">
        <v>1.2</v>
      </c>
      <c r="Q16" s="366">
        <f t="shared" si="5"/>
        <v>0.62434963579604574</v>
      </c>
      <c r="R16" s="337">
        <v>35.9</v>
      </c>
      <c r="S16" s="366">
        <f t="shared" si="11"/>
        <v>5.031534688156972</v>
      </c>
      <c r="T16" s="337">
        <v>20.8</v>
      </c>
      <c r="U16" s="366">
        <f t="shared" si="6"/>
        <v>2.1372790793259351</v>
      </c>
      <c r="V16" s="337">
        <v>6.2060000000000004</v>
      </c>
      <c r="W16" s="366">
        <f t="shared" si="7"/>
        <v>1.9906785179292583</v>
      </c>
      <c r="Y16" s="366"/>
      <c r="AA16" s="366">
        <f t="shared" si="8"/>
        <v>0</v>
      </c>
      <c r="AB16" s="337">
        <v>1.82</v>
      </c>
      <c r="AC16" s="366">
        <f t="shared" si="12"/>
        <v>11.193111931119313</v>
      </c>
      <c r="AD16" s="338"/>
      <c r="AE16" s="587"/>
    </row>
    <row r="17" spans="1:31">
      <c r="A17" s="339" t="s">
        <v>143</v>
      </c>
      <c r="B17" s="337">
        <f>D17+F17+H17+L17+R17+N17+T17+Z17+V17+X17+AB17+J17+'Equity local2'!B17+'Equity local 3'!B17+'Equity local 4'!B17+'Equity local 5'!B17+P17</f>
        <v>940.63659831000007</v>
      </c>
      <c r="C17" s="366">
        <f t="shared" si="9"/>
        <v>2.0028893025906429</v>
      </c>
      <c r="D17" s="337">
        <v>52.971686399999996</v>
      </c>
      <c r="E17" s="366">
        <f t="shared" si="2"/>
        <v>7.9383008603010188</v>
      </c>
      <c r="F17" s="337">
        <v>4.4550559999999999</v>
      </c>
      <c r="G17" s="366">
        <f t="shared" si="3"/>
        <v>10.759311912962326</v>
      </c>
      <c r="I17" s="366"/>
      <c r="J17" s="337">
        <v>0</v>
      </c>
      <c r="K17" s="366">
        <v>0</v>
      </c>
      <c r="L17" s="337">
        <v>278.09240095000001</v>
      </c>
      <c r="M17" s="366">
        <f t="shared" si="4"/>
        <v>3.7071215979015504</v>
      </c>
      <c r="N17" s="337">
        <v>8.9</v>
      </c>
      <c r="O17" s="366">
        <f t="shared" si="10"/>
        <v>7.8414096916299565</v>
      </c>
      <c r="P17" s="337">
        <v>0</v>
      </c>
      <c r="Q17" s="366">
        <f t="shared" si="5"/>
        <v>0</v>
      </c>
      <c r="R17" s="337">
        <v>0</v>
      </c>
      <c r="S17" s="366">
        <f t="shared" si="11"/>
        <v>0</v>
      </c>
      <c r="T17" s="337">
        <v>83.1</v>
      </c>
      <c r="U17" s="366">
        <f t="shared" si="6"/>
        <v>8.5388409371146725</v>
      </c>
      <c r="W17" s="366">
        <f t="shared" si="7"/>
        <v>0</v>
      </c>
      <c r="Y17" s="366"/>
      <c r="Z17" s="337">
        <v>203.751</v>
      </c>
      <c r="AA17" s="366">
        <f t="shared" si="8"/>
        <v>12.023637617897458</v>
      </c>
      <c r="AB17" s="337">
        <v>0</v>
      </c>
      <c r="AC17" s="366">
        <f t="shared" si="12"/>
        <v>0</v>
      </c>
      <c r="AD17" s="338"/>
      <c r="AE17" s="587"/>
    </row>
    <row r="18" spans="1:31">
      <c r="A18" s="339" t="s">
        <v>145</v>
      </c>
      <c r="B18" s="337">
        <f>D18+F18+H18+L18+R18+N18+T18+Z18+V18+X18+AB18+J18+'Equity local2'!B18+'Equity local 3'!B18+'Equity local 4'!B18+'Equity local 5'!B18+P18</f>
        <v>28.158063500000001</v>
      </c>
      <c r="C18" s="366">
        <f t="shared" si="9"/>
        <v>5.9956718957294333E-2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I18" s="366"/>
      <c r="J18" s="337">
        <v>0</v>
      </c>
      <c r="K18" s="366">
        <v>0</v>
      </c>
      <c r="M18" s="366">
        <f t="shared" si="4"/>
        <v>0</v>
      </c>
      <c r="N18" s="337"/>
      <c r="O18" s="366">
        <f t="shared" si="10"/>
        <v>0</v>
      </c>
      <c r="P18" s="337">
        <v>0.3</v>
      </c>
      <c r="Q18" s="366">
        <f t="shared" si="5"/>
        <v>0.15608740894901144</v>
      </c>
      <c r="R18" s="337">
        <v>0</v>
      </c>
      <c r="S18" s="366">
        <f t="shared" si="11"/>
        <v>0</v>
      </c>
      <c r="T18" s="337">
        <v>0</v>
      </c>
      <c r="U18" s="366">
        <f t="shared" si="6"/>
        <v>0</v>
      </c>
      <c r="W18" s="366">
        <f t="shared" si="7"/>
        <v>0</v>
      </c>
      <c r="Y18" s="366"/>
      <c r="AA18" s="366">
        <f t="shared" si="8"/>
        <v>0</v>
      </c>
      <c r="AB18" s="337">
        <v>0</v>
      </c>
      <c r="AC18" s="366">
        <f t="shared" si="12"/>
        <v>0</v>
      </c>
      <c r="AD18" s="338"/>
      <c r="AE18" s="587"/>
    </row>
    <row r="19" spans="1:31">
      <c r="A19" s="339" t="s">
        <v>434</v>
      </c>
      <c r="B19" s="337">
        <f>D19+F19+H19+L19+R19+N19+T19+Z19+V19+X19+AB19+J19+'Equity local2'!B19+'Equity local 3'!B19+'Equity local 4'!B19+'Equity local 5'!B19+P19</f>
        <v>3985.6768306499998</v>
      </c>
      <c r="C19" s="366">
        <f t="shared" si="9"/>
        <v>8.4866669041314466</v>
      </c>
      <c r="D19" s="337">
        <v>25.406152049999999</v>
      </c>
      <c r="E19" s="366">
        <f t="shared" si="2"/>
        <v>3.8073486494750051</v>
      </c>
      <c r="F19" s="337">
        <v>0</v>
      </c>
      <c r="G19" s="366">
        <f t="shared" si="3"/>
        <v>0</v>
      </c>
      <c r="I19" s="366"/>
      <c r="J19" s="337">
        <v>0</v>
      </c>
      <c r="K19" s="366">
        <v>0</v>
      </c>
      <c r="L19" s="337">
        <v>20.611117100000001</v>
      </c>
      <c r="M19" s="366">
        <f t="shared" si="4"/>
        <v>0.27475730044139479</v>
      </c>
      <c r="N19" s="337">
        <v>6.7</v>
      </c>
      <c r="O19" s="366">
        <f t="shared" si="10"/>
        <v>5.9030837004405292</v>
      </c>
      <c r="P19" s="337">
        <v>21</v>
      </c>
      <c r="Q19" s="366">
        <f t="shared" si="5"/>
        <v>10.926118626430801</v>
      </c>
      <c r="R19" s="337">
        <v>172.6</v>
      </c>
      <c r="S19" s="366">
        <f t="shared" si="11"/>
        <v>24.190609670637699</v>
      </c>
      <c r="T19" s="337">
        <v>45.4</v>
      </c>
      <c r="U19" s="366">
        <f t="shared" si="6"/>
        <v>4.6650226058364153</v>
      </c>
      <c r="V19" s="337">
        <v>73.713999999999999</v>
      </c>
      <c r="W19" s="366">
        <f t="shared" si="7"/>
        <v>23.645001010415299</v>
      </c>
      <c r="Y19" s="366"/>
      <c r="AA19" s="366">
        <f t="shared" si="8"/>
        <v>0</v>
      </c>
      <c r="AB19" s="337">
        <v>0</v>
      </c>
      <c r="AC19" s="366">
        <f t="shared" si="12"/>
        <v>0</v>
      </c>
      <c r="AD19" s="338"/>
      <c r="AE19" s="587"/>
    </row>
    <row r="20" spans="1:31" ht="13.5" thickBot="1">
      <c r="A20" s="339" t="s">
        <v>435</v>
      </c>
      <c r="B20" s="337">
        <f>D20+F20+H20+L20+R20+N20+T20+Z20+V20+X20+AB20+J20+'Equity local2'!B20+'Equity local 3'!B20+'Equity local 4'!B20+'Equity local 5'!B20+P20</f>
        <v>2133.6672417999998</v>
      </c>
      <c r="C20" s="366">
        <f t="shared" si="9"/>
        <v>4.5431990436767062</v>
      </c>
      <c r="D20" s="337">
        <v>28.883007360000001</v>
      </c>
      <c r="E20" s="366">
        <f t="shared" si="2"/>
        <v>4.3283878191570784</v>
      </c>
      <c r="F20" s="337">
        <v>2.7740839999999998</v>
      </c>
      <c r="G20" s="366">
        <f t="shared" si="3"/>
        <v>6.6996318404882409</v>
      </c>
      <c r="I20" s="366"/>
      <c r="J20" s="337">
        <v>0</v>
      </c>
      <c r="K20" s="366">
        <v>0</v>
      </c>
      <c r="L20" s="337">
        <v>829.56834500000002</v>
      </c>
      <c r="M20" s="366">
        <f t="shared" si="4"/>
        <v>11.05859318046549</v>
      </c>
      <c r="N20" s="337">
        <v>6.5</v>
      </c>
      <c r="O20" s="366">
        <f t="shared" si="10"/>
        <v>5.7268722466960353</v>
      </c>
      <c r="P20" s="337">
        <v>0</v>
      </c>
      <c r="Q20" s="366">
        <f t="shared" si="5"/>
        <v>0</v>
      </c>
      <c r="R20" s="337">
        <v>19.5</v>
      </c>
      <c r="S20" s="366">
        <f t="shared" si="11"/>
        <v>2.7330063069376314</v>
      </c>
      <c r="T20" s="337">
        <v>0</v>
      </c>
      <c r="U20" s="366">
        <f t="shared" si="6"/>
        <v>0</v>
      </c>
      <c r="V20" s="337">
        <v>14.818</v>
      </c>
      <c r="W20" s="366">
        <f t="shared" si="7"/>
        <v>4.7531218625001204</v>
      </c>
      <c r="Y20" s="366"/>
      <c r="Z20" s="337">
        <v>34.237000000000002</v>
      </c>
      <c r="AA20" s="366">
        <f t="shared" si="8"/>
        <v>2.0203742858879483</v>
      </c>
      <c r="AB20" s="337">
        <v>0</v>
      </c>
      <c r="AC20" s="366">
        <f t="shared" si="12"/>
        <v>0</v>
      </c>
      <c r="AD20" s="338"/>
      <c r="AE20" s="587"/>
    </row>
    <row r="21" spans="1:31" ht="16.5" customHeight="1" thickBot="1">
      <c r="A21" s="357" t="s">
        <v>211</v>
      </c>
      <c r="B21" s="355">
        <f>SUM(B14:B20)</f>
        <v>9244.3373871799995</v>
      </c>
      <c r="C21" s="365">
        <f t="shared" ref="C21:C55" si="13">(B21/$B$72)*100</f>
        <v>19.68388695016473</v>
      </c>
      <c r="D21" s="355">
        <v>139.58831581000001</v>
      </c>
      <c r="E21" s="365">
        <f t="shared" si="2"/>
        <v>20.918609974299279</v>
      </c>
      <c r="F21" s="355">
        <v>11.2356198</v>
      </c>
      <c r="G21" s="365">
        <f t="shared" si="3"/>
        <v>27.134908733729812</v>
      </c>
      <c r="H21" s="356"/>
      <c r="I21" s="365"/>
      <c r="J21" s="355">
        <f>SUM(J14:J20)</f>
        <v>0</v>
      </c>
      <c r="K21" s="365">
        <v>0</v>
      </c>
      <c r="L21" s="355">
        <v>2271.5824611899998</v>
      </c>
      <c r="M21" s="365">
        <f t="shared" ref="M21:AC21" si="14">SUM(M14:M20)</f>
        <v>30.281418602322326</v>
      </c>
      <c r="N21" s="355">
        <v>30.7</v>
      </c>
      <c r="O21" s="365">
        <f t="shared" si="14"/>
        <v>27.048458149779737</v>
      </c>
      <c r="P21" s="355">
        <v>24.4</v>
      </c>
      <c r="Q21" s="365">
        <f t="shared" si="14"/>
        <v>12.695109261186264</v>
      </c>
      <c r="R21" s="355">
        <v>228</v>
      </c>
      <c r="S21" s="365">
        <f t="shared" si="14"/>
        <v>31.955150665732305</v>
      </c>
      <c r="T21" s="355">
        <v>160.19999999999999</v>
      </c>
      <c r="U21" s="365">
        <f t="shared" si="14"/>
        <v>16.461159062885326</v>
      </c>
      <c r="V21" s="355">
        <v>101.205</v>
      </c>
      <c r="W21" s="365">
        <f t="shared" si="14"/>
        <v>32.463200033359747</v>
      </c>
      <c r="X21" s="356">
        <f t="shared" si="14"/>
        <v>0</v>
      </c>
      <c r="Y21" s="365">
        <f t="shared" si="14"/>
        <v>0</v>
      </c>
      <c r="Z21" s="355">
        <v>237.988</v>
      </c>
      <c r="AA21" s="365">
        <f t="shared" si="14"/>
        <v>14.044011903785407</v>
      </c>
      <c r="AB21" s="355">
        <f t="shared" si="14"/>
        <v>1.82</v>
      </c>
      <c r="AC21" s="365">
        <f t="shared" si="14"/>
        <v>11.193111931119313</v>
      </c>
      <c r="AD21" s="338"/>
      <c r="AE21" s="587"/>
    </row>
    <row r="22" spans="1:31">
      <c r="A22" s="339" t="s">
        <v>212</v>
      </c>
      <c r="B22" s="337">
        <f>D22+F22+H22+L22+R22+N22+T22+Z22+V22+X22+AB22+J22+'Equity local2'!B22+'Equity local 3'!B22+'Equity local 4'!B22+'Equity local 5'!B22+P22</f>
        <v>655.54984659999991</v>
      </c>
      <c r="C22" s="366">
        <f t="shared" si="13"/>
        <v>1.395856569294746</v>
      </c>
      <c r="D22" s="337">
        <v>11.219112050000001</v>
      </c>
      <c r="E22" s="366">
        <f t="shared" si="2"/>
        <v>1.6812884937400925</v>
      </c>
      <c r="F22" s="337">
        <v>0</v>
      </c>
      <c r="G22" s="366">
        <f t="shared" si="3"/>
        <v>0</v>
      </c>
      <c r="I22" s="366"/>
      <c r="J22" s="337">
        <v>0</v>
      </c>
      <c r="K22" s="366">
        <v>0</v>
      </c>
      <c r="M22" s="366">
        <f t="shared" si="4"/>
        <v>0</v>
      </c>
      <c r="N22" s="337">
        <v>3.4</v>
      </c>
      <c r="O22" s="366">
        <f t="shared" si="10"/>
        <v>2.9955947136563874</v>
      </c>
      <c r="P22" s="337">
        <v>2.2999999999999998</v>
      </c>
      <c r="Q22" s="366">
        <f>(P22/$P$72)*100</f>
        <v>1.1966701352757543</v>
      </c>
      <c r="R22" s="337">
        <v>0</v>
      </c>
      <c r="S22" s="366">
        <f>(R22/$T$72)*100</f>
        <v>0</v>
      </c>
      <c r="T22" s="337">
        <v>36.299999999999997</v>
      </c>
      <c r="U22" s="366">
        <f>(T22/$T$72)*100</f>
        <v>3.7299630086313185</v>
      </c>
      <c r="V22" s="337">
        <v>2.4049999999999998</v>
      </c>
      <c r="W22" s="366">
        <f>(V22/$V$72)*100</f>
        <v>0.77144405988073883</v>
      </c>
      <c r="Y22" s="366"/>
      <c r="Z22" s="337">
        <v>45.695</v>
      </c>
      <c r="AA22" s="366">
        <f>(Z22/$Z$72)*100</f>
        <v>2.6965272364298793</v>
      </c>
      <c r="AB22" s="337">
        <v>0</v>
      </c>
      <c r="AC22" s="366">
        <f>(AB22/$AB$72)*100</f>
        <v>0</v>
      </c>
      <c r="AD22" s="338"/>
      <c r="AE22" s="587"/>
    </row>
    <row r="23" spans="1:31">
      <c r="A23" s="339" t="s">
        <v>213</v>
      </c>
      <c r="B23" s="337">
        <f>D23+F23+H23+L23+R23+N23+T23+Z23+V23+X23+AB23+J23+'Equity local2'!B23+'Equity local 3'!B23+'Equity local 4'!B23+'Equity local 5'!B23+P23</f>
        <v>913.50844144000007</v>
      </c>
      <c r="C23" s="366">
        <f t="shared" si="13"/>
        <v>1.9451255548356177</v>
      </c>
      <c r="D23" s="337">
        <v>22.278538270000002</v>
      </c>
      <c r="E23" s="366">
        <f t="shared" si="2"/>
        <v>3.3386465777119416</v>
      </c>
      <c r="F23" s="337">
        <v>0</v>
      </c>
      <c r="G23" s="366">
        <f t="shared" si="3"/>
        <v>0</v>
      </c>
      <c r="I23" s="366"/>
      <c r="J23" s="337">
        <v>0</v>
      </c>
      <c r="K23" s="366">
        <v>0</v>
      </c>
      <c r="L23" s="337">
        <v>16.40060454</v>
      </c>
      <c r="M23" s="366">
        <f t="shared" si="4"/>
        <v>0.21862889852861411</v>
      </c>
      <c r="N23" s="337">
        <v>6.3</v>
      </c>
      <c r="O23" s="366">
        <f t="shared" si="10"/>
        <v>5.5506607929515415</v>
      </c>
      <c r="P23" s="337">
        <v>5.4</v>
      </c>
      <c r="Q23" s="366">
        <f>(P23/$P$72)*100</f>
        <v>2.8095733610822062</v>
      </c>
      <c r="R23" s="337">
        <v>8.4</v>
      </c>
      <c r="S23" s="366">
        <f>(R23/$T$72)*100</f>
        <v>0.86313193588162751</v>
      </c>
      <c r="T23" s="337">
        <v>8.8000000000000007</v>
      </c>
      <c r="U23" s="366">
        <f>(T23/$T$72)*100</f>
        <v>0.90423345663789567</v>
      </c>
      <c r="V23" s="337">
        <v>3.98</v>
      </c>
      <c r="W23" s="366">
        <f>(V23/$V$72)*100</f>
        <v>1.276651708243385</v>
      </c>
      <c r="Y23" s="366"/>
      <c r="Z23" s="337">
        <v>33.716000000000001</v>
      </c>
      <c r="AA23" s="366">
        <f>(Z23/$Z$72)*100</f>
        <v>1.9896293315126341</v>
      </c>
      <c r="AB23" s="337">
        <v>0</v>
      </c>
      <c r="AC23" s="366">
        <f t="shared" ref="AC23:AC71" si="15">(AB23/$AB$72)*100</f>
        <v>0</v>
      </c>
      <c r="AD23" s="338"/>
      <c r="AE23" s="587"/>
    </row>
    <row r="24" spans="1:31">
      <c r="A24" s="339" t="s">
        <v>436</v>
      </c>
      <c r="B24" s="337">
        <f>D24+F24+H24+L24+R24+N24+T24+Z24+V24+X24+AB24+J24+'Equity local2'!B24+'Equity local 3'!B24+'Equity local 4'!B24+'Equity local 5'!B24+P24</f>
        <v>256.11117990000002</v>
      </c>
      <c r="C24" s="366">
        <f t="shared" si="13"/>
        <v>0.54533530102612882</v>
      </c>
      <c r="D24" s="337">
        <v>11.538080800000001</v>
      </c>
      <c r="E24" s="366">
        <f t="shared" si="2"/>
        <v>1.7290889334582842</v>
      </c>
      <c r="F24" s="337">
        <v>0</v>
      </c>
      <c r="G24" s="366">
        <f t="shared" si="3"/>
        <v>0</v>
      </c>
      <c r="I24" s="366"/>
      <c r="J24" s="337">
        <v>0</v>
      </c>
      <c r="K24" s="366">
        <v>0</v>
      </c>
      <c r="M24" s="366">
        <f t="shared" si="4"/>
        <v>0</v>
      </c>
      <c r="N24" s="337"/>
      <c r="O24" s="366">
        <f t="shared" si="10"/>
        <v>0</v>
      </c>
      <c r="P24" s="337">
        <v>6.4</v>
      </c>
      <c r="Q24" s="366">
        <f>(P24/$P$72)*100</f>
        <v>3.3298647242455779</v>
      </c>
      <c r="R24" s="337">
        <v>0</v>
      </c>
      <c r="S24" s="366">
        <f>(R24/$T$72)*100</f>
        <v>0</v>
      </c>
      <c r="T24" s="337">
        <v>37.200000000000003</v>
      </c>
      <c r="U24" s="366">
        <f>(T24/$T$72)*100</f>
        <v>3.8224414303329222</v>
      </c>
      <c r="W24" s="366">
        <f>(V24/$V$72)*100</f>
        <v>0</v>
      </c>
      <c r="Y24" s="366"/>
      <c r="AA24" s="366">
        <f>(Z24/$Z$72)*100</f>
        <v>0</v>
      </c>
      <c r="AB24" s="337">
        <v>0</v>
      </c>
      <c r="AC24" s="366">
        <f t="shared" si="15"/>
        <v>0</v>
      </c>
      <c r="AD24" s="338"/>
      <c r="AE24" s="587"/>
    </row>
    <row r="25" spans="1:31" ht="13.5" thickBot="1">
      <c r="A25" s="339" t="s">
        <v>437</v>
      </c>
      <c r="B25" s="337">
        <f>D25+F25+H25+L25+R25+N25+T25+Z25+V25+X25+AB25+J25+'Equity local2'!B25+'Equity local 3'!B25+'Equity local 4'!B25+'Equity local 5'!B25+P25</f>
        <v>753.79679880000003</v>
      </c>
      <c r="C25" s="366">
        <f t="shared" si="13"/>
        <v>1.6050529474997366</v>
      </c>
      <c r="D25" s="337">
        <v>12.3549135</v>
      </c>
      <c r="E25" s="366">
        <f t="shared" si="2"/>
        <v>1.8514989257731973</v>
      </c>
      <c r="F25" s="337">
        <v>0</v>
      </c>
      <c r="G25" s="366">
        <f t="shared" si="3"/>
        <v>0</v>
      </c>
      <c r="I25" s="366"/>
      <c r="J25" s="337">
        <v>0</v>
      </c>
      <c r="K25" s="366">
        <v>0</v>
      </c>
      <c r="M25" s="554">
        <f t="shared" si="4"/>
        <v>0</v>
      </c>
      <c r="N25" s="337"/>
      <c r="O25" s="366">
        <f t="shared" si="10"/>
        <v>0</v>
      </c>
      <c r="P25" s="337">
        <v>1.1000000000000001</v>
      </c>
      <c r="Q25" s="366">
        <f>(P25/$P$72)*100</f>
        <v>0.57232049947970876</v>
      </c>
      <c r="R25" s="337">
        <v>16.899999999999999</v>
      </c>
      <c r="S25" s="366">
        <f>(R25/$T$72)*100</f>
        <v>1.7365392519523219</v>
      </c>
      <c r="T25" s="337">
        <v>0</v>
      </c>
      <c r="U25" s="366">
        <f>(T25/$T$72)*100</f>
        <v>0</v>
      </c>
      <c r="V25" s="337">
        <v>4.8150000000000004</v>
      </c>
      <c r="W25" s="366">
        <f>(V25/$V$72)*100</f>
        <v>1.5444919535658039</v>
      </c>
      <c r="Y25" s="366"/>
      <c r="AA25" s="366">
        <f>(Z25/$Z$72)*100</f>
        <v>0</v>
      </c>
      <c r="AB25" s="337">
        <v>0</v>
      </c>
      <c r="AC25" s="366">
        <f t="shared" si="15"/>
        <v>0</v>
      </c>
      <c r="AD25" s="338"/>
      <c r="AE25" s="587"/>
    </row>
    <row r="26" spans="1:31" ht="16.5" customHeight="1" thickBot="1">
      <c r="A26" s="357" t="s">
        <v>216</v>
      </c>
      <c r="B26" s="355">
        <f>SUM(B22:B25)</f>
        <v>2578.9662667399998</v>
      </c>
      <c r="C26" s="365">
        <f t="shared" si="13"/>
        <v>5.4913703726562284</v>
      </c>
      <c r="D26" s="355">
        <v>57.390644620000003</v>
      </c>
      <c r="E26" s="365">
        <f t="shared" si="2"/>
        <v>8.6005229306835158</v>
      </c>
      <c r="F26" s="355">
        <v>0</v>
      </c>
      <c r="G26" s="365">
        <f t="shared" si="3"/>
        <v>0</v>
      </c>
      <c r="H26" s="356"/>
      <c r="I26" s="365"/>
      <c r="J26" s="355">
        <f>SUM(J22:J25)</f>
        <v>0</v>
      </c>
      <c r="K26" s="365">
        <v>0</v>
      </c>
      <c r="L26" s="355">
        <v>16.40060454</v>
      </c>
      <c r="M26" s="554">
        <f t="shared" si="4"/>
        <v>0.21862889852861411</v>
      </c>
      <c r="N26" s="355">
        <v>9.6999999999999993</v>
      </c>
      <c r="O26" s="365">
        <f>SUM(O22:O25)</f>
        <v>8.5462555066079293</v>
      </c>
      <c r="P26" s="355">
        <v>15.2</v>
      </c>
      <c r="Q26" s="365">
        <f>SUM(Q22:Q25)</f>
        <v>7.908428720083247</v>
      </c>
      <c r="R26" s="355">
        <v>25.3</v>
      </c>
      <c r="S26" s="365">
        <f>SUM(S22:S24)</f>
        <v>0.86313193588162751</v>
      </c>
      <c r="T26" s="355">
        <v>82.3</v>
      </c>
      <c r="U26" s="365">
        <f>SUM(U22:U24)</f>
        <v>8.4566378956021371</v>
      </c>
      <c r="V26" s="355">
        <v>11.2</v>
      </c>
      <c r="W26" s="365">
        <f>SUM(W22:W24)</f>
        <v>2.0480957681241239</v>
      </c>
      <c r="X26" s="356">
        <f>SUM(X22:X25)</f>
        <v>0</v>
      </c>
      <c r="Y26" s="365">
        <f>SUM(Y22:Y25)</f>
        <v>0</v>
      </c>
      <c r="Z26" s="355">
        <v>79.411000000000001</v>
      </c>
      <c r="AA26" s="365">
        <f>SUM(AA22:AA24)</f>
        <v>4.686156567942513</v>
      </c>
      <c r="AB26" s="355">
        <f>SUM(AB22:AB25)</f>
        <v>0</v>
      </c>
      <c r="AC26" s="365">
        <f>SUM(AC22:AC24)</f>
        <v>0</v>
      </c>
      <c r="AD26" s="338"/>
      <c r="AE26" s="587"/>
    </row>
    <row r="27" spans="1:31">
      <c r="A27" s="339" t="s">
        <v>217</v>
      </c>
      <c r="B27" s="337">
        <f>D27+F27+H27+L27+R27+N27+T27+Z27+V27+X27+AB27+J27+'Equity local2'!B27+'Equity local 3'!B27+'Equity local 4'!B27+'Equity local 5'!B27+P27</f>
        <v>0</v>
      </c>
      <c r="C27" s="366">
        <f t="shared" si="13"/>
        <v>0</v>
      </c>
      <c r="D27" s="337">
        <v>0</v>
      </c>
      <c r="E27" s="366">
        <f t="shared" si="2"/>
        <v>0</v>
      </c>
      <c r="F27" s="337">
        <v>0</v>
      </c>
      <c r="G27" s="366">
        <f t="shared" si="3"/>
        <v>0</v>
      </c>
      <c r="I27" s="366"/>
      <c r="J27" s="337">
        <v>0</v>
      </c>
      <c r="K27" s="366">
        <v>0</v>
      </c>
      <c r="M27" s="366">
        <f t="shared" si="4"/>
        <v>0</v>
      </c>
      <c r="N27" s="337"/>
      <c r="O27" s="366">
        <f t="shared" si="10"/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  <c r="W27" s="366">
        <f>(V27/$V$72)*100</f>
        <v>0</v>
      </c>
      <c r="Y27" s="366"/>
      <c r="AA27" s="366">
        <f>(Z27/$Z$72)*100</f>
        <v>0</v>
      </c>
      <c r="AB27" s="337">
        <v>0</v>
      </c>
      <c r="AC27" s="366">
        <f t="shared" si="15"/>
        <v>0</v>
      </c>
      <c r="AD27" s="338"/>
      <c r="AE27" s="587"/>
    </row>
    <row r="28" spans="1:31">
      <c r="A28" s="339" t="s">
        <v>218</v>
      </c>
      <c r="B28" s="337">
        <f>D28+F28+H28+L28+R28+N28+T28+Z28+V28+X28+AB28+J28+'Equity local2'!B28+'Equity local 3'!B28+'Equity local 4'!B28+'Equity local 5'!B28+P28</f>
        <v>69.154155999999986</v>
      </c>
      <c r="C28" s="366">
        <f t="shared" si="13"/>
        <v>0.14724934106427059</v>
      </c>
      <c r="D28" s="337">
        <v>0</v>
      </c>
      <c r="E28" s="366">
        <f t="shared" si="2"/>
        <v>0</v>
      </c>
      <c r="F28" s="337">
        <v>0</v>
      </c>
      <c r="G28" s="366">
        <f t="shared" si="3"/>
        <v>0</v>
      </c>
      <c r="I28" s="366"/>
      <c r="J28" s="337">
        <v>0</v>
      </c>
      <c r="K28" s="366">
        <v>0</v>
      </c>
      <c r="M28" s="366">
        <f t="shared" si="4"/>
        <v>0</v>
      </c>
      <c r="N28" s="337"/>
      <c r="O28" s="366">
        <f t="shared" si="10"/>
        <v>0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  <c r="W28" s="366">
        <f>(V28/$V$72)*100</f>
        <v>0</v>
      </c>
      <c r="Y28" s="366"/>
      <c r="AA28" s="366">
        <f>(Z28/$Z$72)*100</f>
        <v>0</v>
      </c>
      <c r="AB28" s="337">
        <v>0</v>
      </c>
      <c r="AC28" s="366">
        <f t="shared" si="15"/>
        <v>0</v>
      </c>
      <c r="AD28" s="338"/>
      <c r="AE28" s="587"/>
    </row>
    <row r="29" spans="1:31">
      <c r="A29" s="339" t="s">
        <v>219</v>
      </c>
      <c r="B29" s="337">
        <f>D29+F29+H29+L29+R29+N29+T29+Z29+V29+X29+AB29+J29+'Equity local2'!B29+'Equity local 3'!B29+'Equity local 4'!B29+'Equity local 5'!B29+P29</f>
        <v>1432.4271428000002</v>
      </c>
      <c r="C29" s="366">
        <f t="shared" si="13"/>
        <v>3.0500546185521502</v>
      </c>
      <c r="D29" s="337">
        <v>18.92617538</v>
      </c>
      <c r="E29" s="366">
        <f t="shared" si="2"/>
        <v>2.8362637573355034</v>
      </c>
      <c r="F29" s="337">
        <v>0</v>
      </c>
      <c r="G29" s="366">
        <f t="shared" si="3"/>
        <v>0</v>
      </c>
      <c r="I29" s="366"/>
      <c r="J29" s="337">
        <v>0</v>
      </c>
      <c r="K29" s="366">
        <v>0</v>
      </c>
      <c r="M29" s="366">
        <f t="shared" si="4"/>
        <v>0</v>
      </c>
      <c r="N29" s="337">
        <v>10.3</v>
      </c>
      <c r="O29" s="366">
        <f t="shared" si="10"/>
        <v>9.0748898678414101</v>
      </c>
      <c r="P29" s="337">
        <v>12.2</v>
      </c>
      <c r="Q29" s="366">
        <f>(P29/$P$72)*100</f>
        <v>6.3475546305931312</v>
      </c>
      <c r="R29" s="337">
        <v>10.7</v>
      </c>
      <c r="S29" s="366">
        <f>(R29/$R$72)*100</f>
        <v>1.4996496145760336</v>
      </c>
      <c r="T29" s="337">
        <v>27.3</v>
      </c>
      <c r="U29" s="366">
        <f>(T29/$T$72)*100</f>
        <v>2.8051787916152899</v>
      </c>
      <c r="V29" s="337">
        <v>12.679</v>
      </c>
      <c r="W29" s="366">
        <f>(V29/$V$72)*100</f>
        <v>4.067001761009517</v>
      </c>
      <c r="Y29" s="366"/>
      <c r="Z29" s="337">
        <v>98.67</v>
      </c>
      <c r="AA29" s="366">
        <f>(Z29/$Z$72)*100</f>
        <v>5.8226576741117455</v>
      </c>
      <c r="AB29" s="337">
        <v>2.38</v>
      </c>
      <c r="AC29" s="366">
        <f t="shared" si="15"/>
        <v>14.637146371463716</v>
      </c>
      <c r="AD29" s="338"/>
      <c r="AE29" s="587"/>
    </row>
    <row r="30" spans="1:31" ht="13.5" thickBot="1">
      <c r="A30" s="339" t="s">
        <v>220</v>
      </c>
      <c r="B30" s="337">
        <f>D30+F30+H30+L30+R30+N30+T30+Z30+V30+X30+AB30+J30+'Equity local2'!B30+'Equity local 3'!B30+'Equity local 4'!B30+'Equity local 5'!B30+P30</f>
        <v>1222.5349639100002</v>
      </c>
      <c r="C30" s="366">
        <f t="shared" si="13"/>
        <v>2.6031330331582585</v>
      </c>
      <c r="D30" s="337">
        <v>23.2389355</v>
      </c>
      <c r="E30" s="366">
        <f t="shared" si="2"/>
        <v>3.4825710527526246</v>
      </c>
      <c r="F30" s="337">
        <v>1.2818000000000001</v>
      </c>
      <c r="G30" s="366">
        <f t="shared" si="3"/>
        <v>3.0956481826569884</v>
      </c>
      <c r="I30" s="366"/>
      <c r="J30" s="337">
        <v>0</v>
      </c>
      <c r="K30" s="366">
        <v>0</v>
      </c>
      <c r="L30" s="337">
        <v>54.08182</v>
      </c>
      <c r="M30" s="554">
        <f t="shared" si="4"/>
        <v>0.72093981097984405</v>
      </c>
      <c r="N30" s="337">
        <v>3.8</v>
      </c>
      <c r="O30" s="366">
        <f t="shared" si="10"/>
        <v>3.3480176211453743</v>
      </c>
      <c r="P30" s="337">
        <v>0</v>
      </c>
      <c r="Q30" s="366">
        <f>(P30/$P$72)*100</f>
        <v>0</v>
      </c>
      <c r="R30" s="337">
        <v>5</v>
      </c>
      <c r="S30" s="366">
        <f>(R30/$R$72)*100</f>
        <v>0.70077084793272593</v>
      </c>
      <c r="T30" s="337">
        <v>17.600000000000001</v>
      </c>
      <c r="U30" s="366">
        <f>(T30/$T$72)*100</f>
        <v>1.8084669132757913</v>
      </c>
      <c r="V30" s="337">
        <v>4.7649999999999997</v>
      </c>
      <c r="W30" s="366">
        <f>(V30/$V$72)*100</f>
        <v>1.528453615522545</v>
      </c>
      <c r="Y30" s="366"/>
      <c r="Z30" s="337">
        <v>57.5</v>
      </c>
      <c r="AA30" s="366">
        <f>(Z30/$Z$72)*100</f>
        <v>3.3931571527457725</v>
      </c>
      <c r="AB30" s="337">
        <v>0.36</v>
      </c>
      <c r="AC30" s="366">
        <f t="shared" si="15"/>
        <v>2.2140221402214024</v>
      </c>
      <c r="AD30" s="338"/>
      <c r="AE30" s="587"/>
    </row>
    <row r="31" spans="1:31" ht="16.5" customHeight="1" thickBot="1">
      <c r="A31" s="357" t="s">
        <v>221</v>
      </c>
      <c r="B31" s="355">
        <f>SUM(B27:B30)</f>
        <v>2724.1162627100002</v>
      </c>
      <c r="C31" s="365">
        <f t="shared" si="13"/>
        <v>5.8004369927746797</v>
      </c>
      <c r="D31" s="355">
        <v>42.16511088</v>
      </c>
      <c r="E31" s="365">
        <f t="shared" si="2"/>
        <v>6.318834810088128</v>
      </c>
      <c r="F31" s="355">
        <v>1.2818000000000001</v>
      </c>
      <c r="G31" s="365">
        <f t="shared" si="3"/>
        <v>3.0956481826569884</v>
      </c>
      <c r="H31" s="356"/>
      <c r="I31" s="365"/>
      <c r="J31" s="355">
        <f>SUM(J27:J30)</f>
        <v>0</v>
      </c>
      <c r="K31" s="365">
        <v>0</v>
      </c>
      <c r="L31" s="355">
        <v>54.08182</v>
      </c>
      <c r="M31" s="554">
        <f t="shared" si="4"/>
        <v>0.72093981097984405</v>
      </c>
      <c r="N31" s="355">
        <v>14.1</v>
      </c>
      <c r="O31" s="365">
        <f t="shared" ref="O31:AC31" si="16">SUM(O27:O30)</f>
        <v>12.422907488986784</v>
      </c>
      <c r="P31" s="355">
        <v>12.2</v>
      </c>
      <c r="Q31" s="365">
        <f t="shared" si="16"/>
        <v>6.3475546305931312</v>
      </c>
      <c r="R31" s="355">
        <v>15.7</v>
      </c>
      <c r="S31" s="365">
        <f t="shared" si="16"/>
        <v>2.2004204625087596</v>
      </c>
      <c r="T31" s="355">
        <v>44.9</v>
      </c>
      <c r="U31" s="365">
        <f t="shared" si="16"/>
        <v>4.6136457048910815</v>
      </c>
      <c r="V31" s="355">
        <v>17.443999999999999</v>
      </c>
      <c r="W31" s="365">
        <f t="shared" si="16"/>
        <v>5.5954553765320618</v>
      </c>
      <c r="X31" s="356">
        <f t="shared" si="16"/>
        <v>0</v>
      </c>
      <c r="Y31" s="365">
        <f t="shared" si="16"/>
        <v>0</v>
      </c>
      <c r="Z31" s="355">
        <v>156.16999999999999</v>
      </c>
      <c r="AA31" s="365">
        <f t="shared" si="16"/>
        <v>9.2158148268575175</v>
      </c>
      <c r="AB31" s="355">
        <f t="shared" si="16"/>
        <v>2.7399999999999998</v>
      </c>
      <c r="AC31" s="365">
        <f t="shared" si="16"/>
        <v>16.851168511685117</v>
      </c>
      <c r="AD31" s="338"/>
      <c r="AE31" s="587"/>
    </row>
    <row r="32" spans="1:31">
      <c r="A32" s="339" t="s">
        <v>222</v>
      </c>
      <c r="B32" s="337">
        <f>D32+F32+H32+L32+R32+N32+T32+Z32+V32+X32+AB32+J32+'Equity local2'!B32+'Equity local 3'!B32+'Equity local 4'!B32+'Equity local 5'!B32+P32</f>
        <v>856.81589725000003</v>
      </c>
      <c r="C32" s="366">
        <f t="shared" si="13"/>
        <v>1.8244106150822563</v>
      </c>
      <c r="D32" s="337">
        <v>34.179826489999996</v>
      </c>
      <c r="E32" s="366">
        <f t="shared" si="2"/>
        <v>5.122165527856529</v>
      </c>
      <c r="F32" s="337">
        <v>0</v>
      </c>
      <c r="G32" s="366">
        <f t="shared" si="3"/>
        <v>0</v>
      </c>
      <c r="I32" s="366"/>
      <c r="J32" s="337">
        <v>0</v>
      </c>
      <c r="K32" s="366">
        <v>0</v>
      </c>
      <c r="M32" s="366">
        <f t="shared" si="4"/>
        <v>0</v>
      </c>
      <c r="N32" s="337"/>
      <c r="O32" s="366">
        <f t="shared" si="10"/>
        <v>0</v>
      </c>
      <c r="P32" s="337">
        <v>7.1</v>
      </c>
      <c r="Q32" s="366">
        <f>(P32/$P$72)*100</f>
        <v>3.6940686784599377</v>
      </c>
      <c r="R32" s="337">
        <v>13.5</v>
      </c>
      <c r="S32" s="366">
        <f>(R32/$R$72)*100</f>
        <v>1.8920812894183601</v>
      </c>
      <c r="T32" s="337">
        <v>62.2</v>
      </c>
      <c r="U32" s="366">
        <f>(T32/$T$72)*100</f>
        <v>6.3912864775996709</v>
      </c>
      <c r="V32" s="337">
        <v>21.071999999999999</v>
      </c>
      <c r="W32" s="366">
        <f>(V32/$V$72)*100</f>
        <v>6.7591971849509065</v>
      </c>
      <c r="Y32" s="366"/>
      <c r="AA32" s="366">
        <f>(Z32/$Z$72)*100</f>
        <v>0</v>
      </c>
      <c r="AB32" s="337">
        <v>0</v>
      </c>
      <c r="AC32" s="366">
        <f t="shared" si="15"/>
        <v>0</v>
      </c>
      <c r="AD32" s="338"/>
      <c r="AE32" s="587"/>
    </row>
    <row r="33" spans="1:31" ht="13.5" thickBot="1">
      <c r="A33" s="339" t="s">
        <v>223</v>
      </c>
      <c r="B33" s="337">
        <f>D33+F33+H33+L33+R33+N33+T33+Z33+V33+X33+AB33+J33+'Equity local2'!B33+'Equity local 3'!B33+'Equity local 4'!B33+'Equity local 5'!B33+P33</f>
        <v>278.50620900000001</v>
      </c>
      <c r="C33" s="366">
        <f t="shared" si="13"/>
        <v>0.59302084111268805</v>
      </c>
      <c r="D33" s="337">
        <v>5.9855100000000006</v>
      </c>
      <c r="E33" s="366">
        <f t="shared" si="2"/>
        <v>0.89698445361068124</v>
      </c>
      <c r="F33" s="337">
        <v>0</v>
      </c>
      <c r="G33" s="366">
        <f t="shared" si="3"/>
        <v>0</v>
      </c>
      <c r="I33" s="366"/>
      <c r="J33" s="337">
        <v>0</v>
      </c>
      <c r="K33" s="366">
        <v>0</v>
      </c>
      <c r="M33" s="366">
        <f t="shared" si="4"/>
        <v>0</v>
      </c>
      <c r="N33" s="337">
        <v>7.5</v>
      </c>
      <c r="O33" s="366">
        <f t="shared" si="10"/>
        <v>6.607929515418502</v>
      </c>
      <c r="P33" s="337">
        <v>1.2</v>
      </c>
      <c r="Q33" s="366">
        <f>(P33/$P$72)*100</f>
        <v>0.62434963579604574</v>
      </c>
      <c r="R33" s="337">
        <v>0</v>
      </c>
      <c r="S33" s="366">
        <f>(R33/$T$72)*100</f>
        <v>0</v>
      </c>
      <c r="T33" s="337">
        <v>0</v>
      </c>
      <c r="U33" s="366">
        <f>(T33/$T$72)*100</f>
        <v>0</v>
      </c>
      <c r="W33" s="366">
        <f>(V33/$V$72)*100</f>
        <v>0</v>
      </c>
      <c r="Y33" s="366"/>
      <c r="AA33" s="366">
        <f>(Z33/$Z$72)*100</f>
        <v>0</v>
      </c>
      <c r="AB33" s="337">
        <v>0</v>
      </c>
      <c r="AC33" s="366">
        <f t="shared" si="15"/>
        <v>0</v>
      </c>
      <c r="AD33" s="338"/>
      <c r="AE33" s="587"/>
    </row>
    <row r="34" spans="1:31" ht="16.5" customHeight="1" thickBot="1">
      <c r="A34" s="357" t="s">
        <v>224</v>
      </c>
      <c r="B34" s="355">
        <f>SUM(B32:B33)</f>
        <v>1135.3221062500002</v>
      </c>
      <c r="C34" s="365">
        <f t="shared" si="13"/>
        <v>2.4174314561949446</v>
      </c>
      <c r="D34" s="355">
        <v>40.165336490000001</v>
      </c>
      <c r="E34" s="365">
        <f t="shared" si="2"/>
        <v>6.019149981467212</v>
      </c>
      <c r="F34" s="355">
        <v>0</v>
      </c>
      <c r="G34" s="365">
        <f t="shared" si="3"/>
        <v>0</v>
      </c>
      <c r="H34" s="356"/>
      <c r="I34" s="365"/>
      <c r="J34" s="355">
        <f>SUM(J32:J33)</f>
        <v>0</v>
      </c>
      <c r="K34" s="365">
        <v>0</v>
      </c>
      <c r="L34" s="355"/>
      <c r="M34" s="365">
        <v>0</v>
      </c>
      <c r="N34" s="355">
        <v>7.5</v>
      </c>
      <c r="O34" s="365">
        <f t="shared" ref="O34:AC34" si="17">SUM(O32:O33)</f>
        <v>6.607929515418502</v>
      </c>
      <c r="P34" s="355">
        <v>8.3000000000000007</v>
      </c>
      <c r="Q34" s="365">
        <f t="shared" si="17"/>
        <v>4.3184183142559833</v>
      </c>
      <c r="R34" s="355">
        <v>13.5</v>
      </c>
      <c r="S34" s="365">
        <f t="shared" si="17"/>
        <v>1.8920812894183601</v>
      </c>
      <c r="T34" s="355">
        <v>62.2</v>
      </c>
      <c r="U34" s="365">
        <f t="shared" si="17"/>
        <v>6.3912864775996709</v>
      </c>
      <c r="V34" s="355">
        <v>21.071999999999999</v>
      </c>
      <c r="W34" s="365">
        <f t="shared" si="17"/>
        <v>6.7591971849509065</v>
      </c>
      <c r="X34" s="356">
        <f t="shared" si="17"/>
        <v>0</v>
      </c>
      <c r="Y34" s="365">
        <f t="shared" si="17"/>
        <v>0</v>
      </c>
      <c r="Z34" s="355"/>
      <c r="AA34" s="365">
        <f t="shared" si="17"/>
        <v>0</v>
      </c>
      <c r="AB34" s="355">
        <f t="shared" si="17"/>
        <v>0</v>
      </c>
      <c r="AC34" s="365">
        <f t="shared" si="17"/>
        <v>0</v>
      </c>
      <c r="AD34" s="338"/>
      <c r="AE34" s="587"/>
    </row>
    <row r="35" spans="1:31">
      <c r="A35" s="339" t="s">
        <v>225</v>
      </c>
      <c r="B35" s="337">
        <f>D35+F35+H35+L35+R35+N35+T35+Z35+V35+X35+AB35+J35+'Equity local2'!B35+'Equity local 3'!B35+'Equity local 4'!B35+'Equity local 5'!B35+P35</f>
        <v>1216.95234394</v>
      </c>
      <c r="C35" s="366">
        <f t="shared" si="13"/>
        <v>2.5912460091593719</v>
      </c>
      <c r="D35" s="337">
        <v>18.002991999999999</v>
      </c>
      <c r="E35" s="366">
        <f t="shared" si="2"/>
        <v>2.6979161245202938</v>
      </c>
      <c r="F35" s="337">
        <v>0</v>
      </c>
      <c r="G35" s="366">
        <f t="shared" si="3"/>
        <v>0</v>
      </c>
      <c r="I35" s="366"/>
      <c r="J35" s="337">
        <v>0</v>
      </c>
      <c r="K35" s="366">
        <v>0</v>
      </c>
      <c r="M35" s="366">
        <f t="shared" si="4"/>
        <v>0</v>
      </c>
      <c r="N35" s="337"/>
      <c r="O35" s="366">
        <f t="shared" si="10"/>
        <v>0</v>
      </c>
      <c r="P35" s="337">
        <v>6.9</v>
      </c>
      <c r="Q35" s="366">
        <f t="shared" ref="Q35:Q40" si="18">(P35/$P$72)*100</f>
        <v>3.5900104058272637</v>
      </c>
      <c r="R35" s="337">
        <v>14.9</v>
      </c>
      <c r="S35" s="366">
        <f t="shared" ref="S35:S40" si="19">(R35/$R$72)*100</f>
        <v>2.0882971268395236</v>
      </c>
      <c r="T35" s="337">
        <v>47.1</v>
      </c>
      <c r="U35" s="366">
        <f t="shared" ref="U35:U40" si="20">(T35/$T$72)*100</f>
        <v>4.8397040690505548</v>
      </c>
      <c r="V35" s="337">
        <v>15.561999999999999</v>
      </c>
      <c r="W35" s="366">
        <f t="shared" ref="W35:W40" si="21">(V35/$V$72)*100</f>
        <v>4.9917723325838086</v>
      </c>
      <c r="Y35" s="366"/>
      <c r="Z35" s="337">
        <v>35.01</v>
      </c>
      <c r="AA35" s="366">
        <f t="shared" ref="AA35:AA40" si="22">(Z35/$Z$72)*100</f>
        <v>2.0659901203065996</v>
      </c>
      <c r="AB35" s="337">
        <v>0</v>
      </c>
      <c r="AC35" s="366">
        <f t="shared" si="15"/>
        <v>0</v>
      </c>
      <c r="AD35" s="338"/>
      <c r="AE35" s="587"/>
    </row>
    <row r="36" spans="1:31">
      <c r="A36" s="339" t="s">
        <v>226</v>
      </c>
      <c r="B36" s="337">
        <f>D36+F36+H36+L36+R36+N36+T36+Z36+V36+X36+AB36+J36+'Equity local2'!B36+'Equity local 3'!B36+'Equity local 4'!B36+'Equity local 5'!B36+P36</f>
        <v>366.21913985999998</v>
      </c>
      <c r="C36" s="366">
        <f t="shared" si="13"/>
        <v>0.77978721957808239</v>
      </c>
      <c r="D36" s="337">
        <v>12.870243859999999</v>
      </c>
      <c r="E36" s="366">
        <f t="shared" si="2"/>
        <v>1.9287259826812293</v>
      </c>
      <c r="F36" s="337">
        <v>1.03322</v>
      </c>
      <c r="G36" s="366">
        <f t="shared" si="3"/>
        <v>2.4953078602627974</v>
      </c>
      <c r="I36" s="366"/>
      <c r="J36" s="337">
        <v>0</v>
      </c>
      <c r="K36" s="366">
        <v>0</v>
      </c>
      <c r="L36" s="337">
        <v>35.0003259</v>
      </c>
      <c r="M36" s="366">
        <f t="shared" si="4"/>
        <v>0.46657320960313364</v>
      </c>
      <c r="N36" s="337"/>
      <c r="O36" s="366">
        <f t="shared" si="10"/>
        <v>0</v>
      </c>
      <c r="P36" s="337">
        <v>4.2</v>
      </c>
      <c r="Q36" s="366">
        <f t="shared" si="18"/>
        <v>2.1852237252861602</v>
      </c>
      <c r="R36" s="337">
        <v>0</v>
      </c>
      <c r="S36" s="366">
        <f t="shared" si="19"/>
        <v>0</v>
      </c>
      <c r="T36" s="337">
        <v>27.3</v>
      </c>
      <c r="U36" s="366">
        <f t="shared" si="20"/>
        <v>2.8051787916152899</v>
      </c>
      <c r="V36" s="337">
        <v>2.5550000000000002</v>
      </c>
      <c r="W36" s="366">
        <f t="shared" si="21"/>
        <v>0.81955907401051487</v>
      </c>
      <c r="Y36" s="366"/>
      <c r="AA36" s="366">
        <f t="shared" si="22"/>
        <v>0</v>
      </c>
      <c r="AB36" s="337">
        <v>0</v>
      </c>
      <c r="AC36" s="366">
        <f t="shared" si="15"/>
        <v>0</v>
      </c>
      <c r="AD36" s="338"/>
      <c r="AE36" s="587"/>
    </row>
    <row r="37" spans="1:31">
      <c r="A37" s="339" t="s">
        <v>227</v>
      </c>
      <c r="B37" s="337">
        <f>D37+F37+H37+L37+R37+N37+T37+Z37+V37+X37+AB37+J37+'Equity local2'!B37+'Equity local 3'!B37+'Equity local 4'!B37+'Equity local 5'!B37+P37</f>
        <v>1927.52248074</v>
      </c>
      <c r="C37" s="366">
        <f t="shared" si="13"/>
        <v>4.1042568023754535</v>
      </c>
      <c r="D37" s="337">
        <v>44.96489656</v>
      </c>
      <c r="E37" s="366">
        <f t="shared" si="2"/>
        <v>6.738408785973526</v>
      </c>
      <c r="F37" s="337">
        <v>2.445357</v>
      </c>
      <c r="G37" s="366">
        <f t="shared" si="3"/>
        <v>5.9057301864546297</v>
      </c>
      <c r="I37" s="366"/>
      <c r="J37" s="337">
        <v>0</v>
      </c>
      <c r="K37" s="366">
        <v>0</v>
      </c>
      <c r="L37" s="337">
        <v>430.95773804999999</v>
      </c>
      <c r="M37" s="366">
        <f t="shared" si="4"/>
        <v>5.7448989366494718</v>
      </c>
      <c r="N37" s="337">
        <v>1.1000000000000001</v>
      </c>
      <c r="O37" s="366">
        <f t="shared" si="10"/>
        <v>0.96916299559471375</v>
      </c>
      <c r="P37" s="337">
        <v>8.1</v>
      </c>
      <c r="Q37" s="366">
        <f t="shared" si="18"/>
        <v>4.2143600416233093</v>
      </c>
      <c r="R37" s="337">
        <v>0</v>
      </c>
      <c r="S37" s="366">
        <f t="shared" si="19"/>
        <v>0</v>
      </c>
      <c r="T37" s="337">
        <v>76.900000000000006</v>
      </c>
      <c r="U37" s="366">
        <f t="shared" si="20"/>
        <v>7.9017673653925202</v>
      </c>
      <c r="V37" s="337">
        <v>3.4790000000000001</v>
      </c>
      <c r="W37" s="366">
        <f t="shared" si="21"/>
        <v>1.1159475610499339</v>
      </c>
      <c r="Y37" s="366"/>
      <c r="Z37" s="337">
        <v>78.165000000000006</v>
      </c>
      <c r="AA37" s="366">
        <f t="shared" si="22"/>
        <v>4.6126283277282312</v>
      </c>
      <c r="AB37" s="337">
        <v>0</v>
      </c>
      <c r="AC37" s="366">
        <f t="shared" si="15"/>
        <v>0</v>
      </c>
      <c r="AD37" s="338"/>
      <c r="AE37" s="587"/>
    </row>
    <row r="38" spans="1:31">
      <c r="A38" s="339" t="s">
        <v>228</v>
      </c>
      <c r="B38" s="337">
        <f>D38+F38+H38+L38+R38+N38+T38+Z38+V38+X38+AB38+J38+'Equity local2'!B38+'Equity local 3'!B38+'Equity local 4'!B38+'Equity local 5'!B38+P38</f>
        <v>2.14</v>
      </c>
      <c r="C38" s="366">
        <f t="shared" si="13"/>
        <v>4.5566833304644646E-3</v>
      </c>
      <c r="D38" s="337">
        <v>0</v>
      </c>
      <c r="E38" s="366">
        <f t="shared" si="2"/>
        <v>0</v>
      </c>
      <c r="F38" s="337">
        <v>0</v>
      </c>
      <c r="G38" s="366">
        <f t="shared" si="3"/>
        <v>0</v>
      </c>
      <c r="I38" s="366"/>
      <c r="J38" s="337">
        <v>0</v>
      </c>
      <c r="K38" s="366">
        <v>0</v>
      </c>
      <c r="M38" s="366">
        <f t="shared" si="4"/>
        <v>0</v>
      </c>
      <c r="N38" s="337"/>
      <c r="O38" s="366">
        <f t="shared" si="10"/>
        <v>0</v>
      </c>
      <c r="P38" s="337">
        <v>0</v>
      </c>
      <c r="Q38" s="366">
        <f t="shared" si="18"/>
        <v>0</v>
      </c>
      <c r="R38" s="337">
        <v>0</v>
      </c>
      <c r="S38" s="366">
        <f t="shared" si="19"/>
        <v>0</v>
      </c>
      <c r="T38" s="337">
        <v>0</v>
      </c>
      <c r="U38" s="366">
        <f t="shared" si="20"/>
        <v>0</v>
      </c>
      <c r="W38" s="366">
        <f t="shared" si="21"/>
        <v>0</v>
      </c>
      <c r="Y38" s="366"/>
      <c r="AA38" s="366">
        <f t="shared" si="22"/>
        <v>0</v>
      </c>
      <c r="AB38" s="337">
        <v>0</v>
      </c>
      <c r="AC38" s="366">
        <f t="shared" si="15"/>
        <v>0</v>
      </c>
      <c r="AD38" s="338"/>
      <c r="AE38" s="587"/>
    </row>
    <row r="39" spans="1:31">
      <c r="A39" s="339" t="s">
        <v>229</v>
      </c>
      <c r="B39" s="337">
        <f>D39+F39+H39+L39+R39+N39+T39+Z39+V39+X39+AB39+J39+'Equity local2'!B39+'Equity local 3'!B39+'Equity local 4'!B39+'Equity local 5'!B39+P39</f>
        <v>188.44580583000001</v>
      </c>
      <c r="C39" s="366">
        <f t="shared" si="13"/>
        <v>0.40125601033715153</v>
      </c>
      <c r="D39" s="337">
        <v>0</v>
      </c>
      <c r="E39" s="366">
        <f t="shared" si="2"/>
        <v>0</v>
      </c>
      <c r="F39" s="337">
        <v>0</v>
      </c>
      <c r="G39" s="366">
        <f t="shared" si="3"/>
        <v>0</v>
      </c>
      <c r="I39" s="366"/>
      <c r="J39" s="337">
        <v>0</v>
      </c>
      <c r="K39" s="366">
        <v>0</v>
      </c>
      <c r="L39" s="337">
        <v>46.122582280000003</v>
      </c>
      <c r="M39" s="366">
        <f t="shared" si="4"/>
        <v>0.6148388821020726</v>
      </c>
      <c r="N39" s="337">
        <v>2.6</v>
      </c>
      <c r="O39" s="366">
        <f t="shared" si="10"/>
        <v>2.2907488986784141</v>
      </c>
      <c r="P39" s="337">
        <v>0</v>
      </c>
      <c r="Q39" s="366">
        <f t="shared" si="18"/>
        <v>0</v>
      </c>
      <c r="R39" s="337">
        <v>0</v>
      </c>
      <c r="S39" s="366">
        <f t="shared" si="19"/>
        <v>0</v>
      </c>
      <c r="T39" s="337">
        <v>0</v>
      </c>
      <c r="U39" s="366">
        <f t="shared" si="20"/>
        <v>0</v>
      </c>
      <c r="W39" s="366">
        <f t="shared" si="21"/>
        <v>0</v>
      </c>
      <c r="Y39" s="366"/>
      <c r="AA39" s="366">
        <f t="shared" si="22"/>
        <v>0</v>
      </c>
      <c r="AB39" s="337">
        <v>0</v>
      </c>
      <c r="AC39" s="366">
        <f t="shared" si="15"/>
        <v>0</v>
      </c>
      <c r="AD39" s="338"/>
      <c r="AE39" s="587"/>
    </row>
    <row r="40" spans="1:31" ht="13.5" thickBot="1">
      <c r="A40" s="339" t="s">
        <v>230</v>
      </c>
      <c r="B40" s="337">
        <f>D40+F40+H40+L40+R40+N40+T40+Z40+V40+X40+AB40+J40+'Equity local2'!B40+'Equity local 3'!B40+'Equity local 4'!B40+'Equity local 5'!B40+P40</f>
        <v>0</v>
      </c>
      <c r="C40" s="366">
        <f t="shared" si="13"/>
        <v>0</v>
      </c>
      <c r="D40" s="337">
        <v>0</v>
      </c>
      <c r="E40" s="366">
        <f t="shared" si="2"/>
        <v>0</v>
      </c>
      <c r="F40" s="337">
        <v>0</v>
      </c>
      <c r="G40" s="366">
        <f t="shared" si="3"/>
        <v>0</v>
      </c>
      <c r="I40" s="366"/>
      <c r="J40" s="337">
        <v>0</v>
      </c>
      <c r="K40" s="366">
        <v>0</v>
      </c>
      <c r="M40" s="366">
        <f t="shared" si="4"/>
        <v>0</v>
      </c>
      <c r="N40" s="337"/>
      <c r="O40" s="366">
        <f t="shared" si="10"/>
        <v>0</v>
      </c>
      <c r="P40" s="337">
        <v>0</v>
      </c>
      <c r="Q40" s="366">
        <f t="shared" si="18"/>
        <v>0</v>
      </c>
      <c r="R40" s="337">
        <v>0</v>
      </c>
      <c r="S40" s="366">
        <f t="shared" si="19"/>
        <v>0</v>
      </c>
      <c r="T40" s="337">
        <v>0</v>
      </c>
      <c r="U40" s="366">
        <f t="shared" si="20"/>
        <v>0</v>
      </c>
      <c r="W40" s="366">
        <f t="shared" si="21"/>
        <v>0</v>
      </c>
      <c r="Y40" s="366"/>
      <c r="AA40" s="366">
        <f t="shared" si="22"/>
        <v>0</v>
      </c>
      <c r="AB40" s="337">
        <v>0</v>
      </c>
      <c r="AC40" s="366">
        <f t="shared" si="15"/>
        <v>0</v>
      </c>
      <c r="AD40" s="338"/>
      <c r="AE40" s="587"/>
    </row>
    <row r="41" spans="1:31" ht="16.5" customHeight="1" thickBot="1">
      <c r="A41" s="357" t="s">
        <v>438</v>
      </c>
      <c r="B41" s="355">
        <f>SUM(B35:B40)</f>
        <v>3701.2797703699998</v>
      </c>
      <c r="C41" s="365">
        <f t="shared" si="13"/>
        <v>7.881102724780523</v>
      </c>
      <c r="D41" s="355">
        <v>75.838132419999994</v>
      </c>
      <c r="E41" s="365">
        <f t="shared" si="2"/>
        <v>11.365050893175049</v>
      </c>
      <c r="F41" s="355">
        <v>3.478577</v>
      </c>
      <c r="G41" s="365">
        <f t="shared" si="3"/>
        <v>8.4010380467174262</v>
      </c>
      <c r="H41" s="356"/>
      <c r="I41" s="365"/>
      <c r="J41" s="355">
        <f>SUM(J35:J40)</f>
        <v>0</v>
      </c>
      <c r="K41" s="365">
        <v>0</v>
      </c>
      <c r="L41" s="355">
        <v>512.08064622999996</v>
      </c>
      <c r="M41" s="365">
        <f>(L41/$L$72)*100</f>
        <v>6.8806262244575658</v>
      </c>
      <c r="N41" s="355">
        <v>3.7</v>
      </c>
      <c r="O41" s="365">
        <f t="shared" ref="O41:AC41" si="23">SUM(O35:O40)</f>
        <v>3.2599118942731278</v>
      </c>
      <c r="P41" s="355">
        <v>19.2</v>
      </c>
      <c r="Q41" s="365">
        <f t="shared" si="23"/>
        <v>9.9895941727367337</v>
      </c>
      <c r="R41" s="355">
        <v>14.9</v>
      </c>
      <c r="S41" s="365">
        <f t="shared" si="23"/>
        <v>2.0882971268395236</v>
      </c>
      <c r="T41" s="355">
        <v>151.30000000000001</v>
      </c>
      <c r="U41" s="365">
        <f t="shared" si="23"/>
        <v>15.546650226058365</v>
      </c>
      <c r="V41" s="355">
        <v>21.596</v>
      </c>
      <c r="W41" s="365">
        <f t="shared" si="23"/>
        <v>6.9272789676442574</v>
      </c>
      <c r="X41" s="356">
        <f t="shared" si="23"/>
        <v>0</v>
      </c>
      <c r="Y41" s="365">
        <f t="shared" si="23"/>
        <v>0</v>
      </c>
      <c r="Z41" s="355">
        <v>113.175</v>
      </c>
      <c r="AA41" s="365">
        <f t="shared" si="23"/>
        <v>6.6786184480348307</v>
      </c>
      <c r="AB41" s="355">
        <f t="shared" si="23"/>
        <v>0</v>
      </c>
      <c r="AC41" s="365">
        <f t="shared" si="23"/>
        <v>0</v>
      </c>
      <c r="AD41" s="338"/>
      <c r="AE41" s="587"/>
    </row>
    <row r="42" spans="1:31">
      <c r="A42" s="339" t="s">
        <v>232</v>
      </c>
      <c r="B42" s="337">
        <f>D42+F42+H42+L42+R42+N42+T42+Z42+V42+X42+AB42+J42+'Equity local2'!B42+'Equity local 3'!B42+'Equity local 4'!B42+'Equity local 5'!B42+P42</f>
        <v>3537.5532090300003</v>
      </c>
      <c r="C42" s="366">
        <f t="shared" si="13"/>
        <v>7.5324811860832135</v>
      </c>
      <c r="D42" s="337">
        <v>34.3235508</v>
      </c>
      <c r="E42" s="366">
        <f t="shared" si="2"/>
        <v>5.1437039551043204</v>
      </c>
      <c r="F42" s="337">
        <v>1.1800065</v>
      </c>
      <c r="G42" s="366">
        <f t="shared" si="3"/>
        <v>2.8498088447873564</v>
      </c>
      <c r="I42" s="366"/>
      <c r="J42" s="337">
        <v>0</v>
      </c>
      <c r="K42" s="366">
        <v>0</v>
      </c>
      <c r="L42" s="337">
        <v>295.7</v>
      </c>
      <c r="M42" s="366">
        <f t="shared" si="4"/>
        <v>3.9418403838247289</v>
      </c>
      <c r="N42" s="337">
        <v>8.5</v>
      </c>
      <c r="O42" s="366">
        <f t="shared" si="10"/>
        <v>7.4889867841409687</v>
      </c>
      <c r="P42" s="337">
        <v>15.7</v>
      </c>
      <c r="Q42" s="366">
        <f>(P42/$P$72)*100</f>
        <v>8.168574401664932</v>
      </c>
      <c r="R42" s="337">
        <v>45.6</v>
      </c>
      <c r="S42" s="366">
        <f>(R42/$R$72)*100</f>
        <v>6.3910301331464607</v>
      </c>
      <c r="T42" s="337">
        <v>39.1</v>
      </c>
      <c r="U42" s="366">
        <f>(T42/$T$72)*100</f>
        <v>4.0176736539251952</v>
      </c>
      <c r="V42" s="337">
        <v>23.196000000000002</v>
      </c>
      <c r="W42" s="366">
        <f>(V42/$V$72)*100</f>
        <v>7.4405057850285328</v>
      </c>
      <c r="Y42" s="366"/>
      <c r="Z42" s="337">
        <v>182.81</v>
      </c>
      <c r="AA42" s="366">
        <f>(Z42/$Z$72)*100</f>
        <v>10.78787928858182</v>
      </c>
      <c r="AB42" s="337">
        <v>0</v>
      </c>
      <c r="AC42" s="366">
        <f t="shared" si="15"/>
        <v>0</v>
      </c>
      <c r="AD42" s="338"/>
      <c r="AE42" s="587"/>
    </row>
    <row r="43" spans="1:31">
      <c r="A43" s="339" t="s">
        <v>233</v>
      </c>
      <c r="B43" s="337">
        <f>D43+F43+H43+L43+R43+N43+T43+Z43+V43+X43+AB43+J43+'Equity local2'!B43+'Equity local 3'!B43+'Equity local 4'!B43+'Equity local 5'!B43+P43</f>
        <v>2183.3438959300001</v>
      </c>
      <c r="C43" s="366">
        <f t="shared" si="13"/>
        <v>4.6489751099325103</v>
      </c>
      <c r="D43" s="337">
        <v>36.598735799999993</v>
      </c>
      <c r="E43" s="366">
        <f t="shared" si="2"/>
        <v>5.4846616302378033</v>
      </c>
      <c r="F43" s="337">
        <v>0.8982</v>
      </c>
      <c r="G43" s="366">
        <f t="shared" si="3"/>
        <v>2.1692239020615589</v>
      </c>
      <c r="I43" s="366"/>
      <c r="J43" s="337">
        <v>0</v>
      </c>
      <c r="K43" s="366">
        <v>0</v>
      </c>
      <c r="L43" s="337">
        <v>304.60000000000002</v>
      </c>
      <c r="M43" s="366">
        <f t="shared" si="4"/>
        <v>4.0604821809706202</v>
      </c>
      <c r="N43" s="337">
        <v>2.4</v>
      </c>
      <c r="O43" s="366">
        <f t="shared" si="10"/>
        <v>2.1145374449339207</v>
      </c>
      <c r="P43" s="337">
        <v>7</v>
      </c>
      <c r="Q43" s="366">
        <f>(P43/$P$72)*100</f>
        <v>3.6420395421436007</v>
      </c>
      <c r="R43" s="337">
        <v>42.3</v>
      </c>
      <c r="S43" s="366">
        <f>(R43/$R$72)*100</f>
        <v>5.9285213735108613</v>
      </c>
      <c r="T43" s="337">
        <v>25.7</v>
      </c>
      <c r="U43" s="366">
        <f>(T43/$T$72)*100</f>
        <v>2.6407727085902177</v>
      </c>
      <c r="V43" s="337">
        <v>4.0220000000000002</v>
      </c>
      <c r="W43" s="366">
        <f>(V43/$V$72)*100</f>
        <v>1.2901239121997223</v>
      </c>
      <c r="Y43" s="366"/>
      <c r="Z43" s="337">
        <v>104.602</v>
      </c>
      <c r="AA43" s="366">
        <f>(Z43/$Z$72)*100</f>
        <v>6.1727134694176229</v>
      </c>
      <c r="AB43" s="337">
        <v>1.1299999999999999</v>
      </c>
      <c r="AC43" s="366">
        <f t="shared" si="15"/>
        <v>6.9495694956949574</v>
      </c>
      <c r="AD43" s="338"/>
      <c r="AE43" s="587"/>
    </row>
    <row r="44" spans="1:31">
      <c r="A44" s="339" t="s">
        <v>234</v>
      </c>
      <c r="B44" s="337">
        <f>D44+F44+H44+L44+R44+N44+T44+Z44+V44+X44+AB44+J44+'Equity local2'!B44+'Equity local 3'!B44+'Equity local 4'!B44+'Equity local 5'!B44+P44</f>
        <v>736.74445766999997</v>
      </c>
      <c r="C44" s="366">
        <f t="shared" si="13"/>
        <v>1.56874354629765</v>
      </c>
      <c r="D44" s="337">
        <v>1.5229508</v>
      </c>
      <c r="E44" s="366">
        <f t="shared" si="2"/>
        <v>0.22822837004932744</v>
      </c>
      <c r="F44" s="337">
        <v>1.8118800000000002</v>
      </c>
      <c r="G44" s="366">
        <f t="shared" si="3"/>
        <v>4.3758332260824959</v>
      </c>
      <c r="I44" s="366"/>
      <c r="J44" s="337">
        <v>0</v>
      </c>
      <c r="K44" s="366">
        <v>0</v>
      </c>
      <c r="L44" s="337">
        <v>279.60000000000002</v>
      </c>
      <c r="M44" s="366">
        <f t="shared" si="4"/>
        <v>3.7272187058417123</v>
      </c>
      <c r="N44" s="337">
        <v>3.5</v>
      </c>
      <c r="O44" s="366">
        <f t="shared" si="10"/>
        <v>3.0837004405286343</v>
      </c>
      <c r="P44" s="337">
        <v>2.8</v>
      </c>
      <c r="Q44" s="366">
        <f>(P44/$P$72)*100</f>
        <v>1.4568158168574401</v>
      </c>
      <c r="R44" s="337">
        <v>0</v>
      </c>
      <c r="S44" s="366">
        <f>(R44/$R$72)*100</f>
        <v>0</v>
      </c>
      <c r="T44" s="337">
        <v>28.6</v>
      </c>
      <c r="U44" s="366">
        <f>(T44/$T$72)*100</f>
        <v>2.9387587340731605</v>
      </c>
      <c r="W44" s="366">
        <f>(V44/$V$72)*100</f>
        <v>0</v>
      </c>
      <c r="Y44" s="366"/>
      <c r="AA44" s="366">
        <f>(Z44/$Z$72)*100</f>
        <v>0</v>
      </c>
      <c r="AB44" s="337">
        <v>1.08</v>
      </c>
      <c r="AC44" s="366">
        <f t="shared" si="15"/>
        <v>6.6420664206642082</v>
      </c>
      <c r="AD44" s="338"/>
      <c r="AE44" s="587"/>
    </row>
    <row r="45" spans="1:31">
      <c r="A45" s="339" t="s">
        <v>235</v>
      </c>
      <c r="B45" s="337">
        <f>D45+F45+H45+L45+R45+N45+T45+Z45+V45+X45+AB45+J45+'Equity local2'!B45+'Equity local 3'!B45+'Equity local 4'!B45+'Equity local 5'!B45+P45</f>
        <v>763.12446739000006</v>
      </c>
      <c r="C45" s="366">
        <f t="shared" si="13"/>
        <v>1.6249142708530777</v>
      </c>
      <c r="D45" s="337">
        <v>22.219941600000002</v>
      </c>
      <c r="E45" s="366">
        <f t="shared" si="2"/>
        <v>3.3298653206388842</v>
      </c>
      <c r="F45" s="337">
        <v>0.73039999999999994</v>
      </c>
      <c r="G45" s="366">
        <f t="shared" si="3"/>
        <v>1.7639736562745076</v>
      </c>
      <c r="I45" s="366"/>
      <c r="J45" s="337">
        <v>0</v>
      </c>
      <c r="K45" s="366">
        <v>0</v>
      </c>
      <c r="L45" s="337">
        <v>42.8</v>
      </c>
      <c r="M45" s="366">
        <f t="shared" si="4"/>
        <v>0.57054706942069122</v>
      </c>
      <c r="N45" s="337"/>
      <c r="O45" s="366">
        <f t="shared" si="10"/>
        <v>0</v>
      </c>
      <c r="P45" s="337">
        <v>1.7</v>
      </c>
      <c r="Q45" s="366">
        <f>(P45/$P$72)*100</f>
        <v>0.88449531737773168</v>
      </c>
      <c r="R45" s="337">
        <v>0</v>
      </c>
      <c r="S45" s="366">
        <f>(R45/$R$72)*100</f>
        <v>0</v>
      </c>
      <c r="T45" s="337">
        <v>9.5</v>
      </c>
      <c r="U45" s="366">
        <f>(T45/$T$72)*100</f>
        <v>0.97616111796136451</v>
      </c>
      <c r="V45" s="337">
        <v>5.0620000000000003</v>
      </c>
      <c r="W45" s="366">
        <f>(V45/$V$72)*100</f>
        <v>1.6237213434995013</v>
      </c>
      <c r="Y45" s="366"/>
      <c r="Z45" s="337">
        <v>40.799999999999997</v>
      </c>
      <c r="AA45" s="366">
        <f>(Z45/$Z$72)*100</f>
        <v>2.4076662927309131</v>
      </c>
      <c r="AB45" s="337">
        <v>0</v>
      </c>
      <c r="AC45" s="366">
        <f t="shared" si="15"/>
        <v>0</v>
      </c>
      <c r="AD45" s="338"/>
      <c r="AE45" s="587"/>
    </row>
    <row r="46" spans="1:31" ht="13.5" thickBot="1">
      <c r="A46" s="339" t="s">
        <v>236</v>
      </c>
      <c r="B46" s="337">
        <f>D46+F46+H46+L46+R46+N46+T46+Z46+V46+X46+AB46+J46+'Equity local2'!B46+'Equity local 3'!B46+'Equity local 4'!B46+'Equity local 5'!B46+P46</f>
        <v>1316.8918370400002</v>
      </c>
      <c r="C46" s="366">
        <f t="shared" si="13"/>
        <v>2.8040462999368665</v>
      </c>
      <c r="D46" s="337">
        <v>16.35351</v>
      </c>
      <c r="E46" s="366">
        <f t="shared" ref="E46:E71" si="24">(D46/$D$72)*100</f>
        <v>2.4507258749825516</v>
      </c>
      <c r="F46" s="337">
        <v>3.8817857599999996</v>
      </c>
      <c r="G46" s="366">
        <f t="shared" ref="G46:G71" si="25">(F46/$F$72)*100</f>
        <v>9.3748190305880588</v>
      </c>
      <c r="I46" s="366"/>
      <c r="J46" s="337">
        <v>0</v>
      </c>
      <c r="K46" s="366">
        <v>0</v>
      </c>
      <c r="L46" s="337">
        <v>285.60000000000002</v>
      </c>
      <c r="M46" s="366">
        <f t="shared" si="4"/>
        <v>3.80720193987265</v>
      </c>
      <c r="N46" s="337"/>
      <c r="O46" s="366">
        <f t="shared" si="10"/>
        <v>0</v>
      </c>
      <c r="P46" s="337">
        <v>6.7</v>
      </c>
      <c r="Q46" s="366">
        <f>(P46/$P$72)*100</f>
        <v>3.4859521331945893</v>
      </c>
      <c r="R46" s="337">
        <v>17</v>
      </c>
      <c r="S46" s="366">
        <f>(R46/$R$72)*100</f>
        <v>2.3826208829712687</v>
      </c>
      <c r="T46" s="337">
        <v>23.6</v>
      </c>
      <c r="U46" s="366">
        <f>(T46/$T$72)*100</f>
        <v>2.4249897246198109</v>
      </c>
      <c r="V46" s="337">
        <v>2.8050000000000002</v>
      </c>
      <c r="W46" s="366">
        <f>(V46/$V$72)*100</f>
        <v>0.89975076422680789</v>
      </c>
      <c r="Y46" s="366"/>
      <c r="Z46" s="337">
        <v>40.804000000000002</v>
      </c>
      <c r="AA46" s="366">
        <f>(Z46/$Z$72)*100</f>
        <v>2.4079023384458869</v>
      </c>
      <c r="AB46" s="337">
        <v>0</v>
      </c>
      <c r="AC46" s="366">
        <f t="shared" si="15"/>
        <v>0</v>
      </c>
      <c r="AD46" s="338"/>
      <c r="AE46" s="587"/>
    </row>
    <row r="47" spans="1:31" ht="16.5" customHeight="1" thickBot="1">
      <c r="A47" s="357" t="s">
        <v>237</v>
      </c>
      <c r="B47" s="355">
        <f>SUM(B42:B46)</f>
        <v>8537.6578670600011</v>
      </c>
      <c r="C47" s="365">
        <f t="shared" si="13"/>
        <v>18.179160413103318</v>
      </c>
      <c r="D47" s="355">
        <v>111.01868899999999</v>
      </c>
      <c r="E47" s="365">
        <f t="shared" si="24"/>
        <v>16.637185151012886</v>
      </c>
      <c r="F47" s="355">
        <v>8.5022722599999998</v>
      </c>
      <c r="G47" s="365">
        <f t="shared" si="25"/>
        <v>20.533658659793979</v>
      </c>
      <c r="H47" s="356"/>
      <c r="I47" s="365"/>
      <c r="J47" s="355">
        <f>SUM(J42:J46)</f>
        <v>0</v>
      </c>
      <c r="K47" s="365">
        <v>0</v>
      </c>
      <c r="L47" s="355">
        <v>1208.3</v>
      </c>
      <c r="M47" s="365">
        <f>(L47/$L$72)*100</f>
        <v>16.235451834041633</v>
      </c>
      <c r="N47" s="355">
        <v>14.4</v>
      </c>
      <c r="O47" s="365">
        <f t="shared" ref="O47:AC47" si="26">SUM(O42:O46)</f>
        <v>12.687224669603523</v>
      </c>
      <c r="P47" s="355">
        <v>33.9</v>
      </c>
      <c r="Q47" s="365">
        <f t="shared" si="26"/>
        <v>17.637877211238294</v>
      </c>
      <c r="R47" s="355">
        <v>104.9</v>
      </c>
      <c r="S47" s="365">
        <f t="shared" si="26"/>
        <v>14.702172389628592</v>
      </c>
      <c r="T47" s="355">
        <v>126.5</v>
      </c>
      <c r="U47" s="365">
        <f t="shared" si="26"/>
        <v>12.99835593916975</v>
      </c>
      <c r="V47" s="355">
        <v>35.085000000000001</v>
      </c>
      <c r="W47" s="365">
        <f t="shared" si="26"/>
        <v>11.254101804954564</v>
      </c>
      <c r="X47" s="356">
        <f t="shared" si="26"/>
        <v>0</v>
      </c>
      <c r="Y47" s="365">
        <f t="shared" si="26"/>
        <v>0</v>
      </c>
      <c r="Z47" s="355">
        <v>369.01600000000008</v>
      </c>
      <c r="AA47" s="365">
        <f t="shared" si="26"/>
        <v>21.776161389176242</v>
      </c>
      <c r="AB47" s="355">
        <f t="shared" si="26"/>
        <v>2.21</v>
      </c>
      <c r="AC47" s="365">
        <f t="shared" si="26"/>
        <v>13.591635916359166</v>
      </c>
      <c r="AD47" s="338"/>
      <c r="AE47" s="587"/>
    </row>
    <row r="48" spans="1:31" ht="14.25" customHeight="1">
      <c r="A48" s="339" t="s">
        <v>238</v>
      </c>
      <c r="B48" s="337">
        <f>D48+F48+H48+L48+R48+N48+T48+Z48+V48+X48+AB48+J48+'Equity local2'!B48+'Equity local 3'!B48+'Equity local 4'!B48+'Equity local 5'!B48+P48</f>
        <v>839.72625675000006</v>
      </c>
      <c r="C48" s="366">
        <f t="shared" si="13"/>
        <v>1.7880217926570317</v>
      </c>
      <c r="D48" s="337">
        <v>4.0248099999999996</v>
      </c>
      <c r="E48" s="366">
        <f t="shared" si="24"/>
        <v>0.60315528647296646</v>
      </c>
      <c r="F48" s="337">
        <v>0</v>
      </c>
      <c r="G48" s="366">
        <f t="shared" si="25"/>
        <v>0</v>
      </c>
      <c r="I48" s="366"/>
      <c r="J48" s="337">
        <v>0</v>
      </c>
      <c r="K48" s="366">
        <v>0</v>
      </c>
      <c r="L48" s="337">
        <v>215.51759680000001</v>
      </c>
      <c r="M48" s="366">
        <f t="shared" si="4"/>
        <v>2.8729657304399567</v>
      </c>
      <c r="N48" s="337">
        <v>7.3</v>
      </c>
      <c r="O48" s="366">
        <f t="shared" si="10"/>
        <v>6.4317180616740091</v>
      </c>
      <c r="P48" s="337">
        <v>0</v>
      </c>
      <c r="Q48" s="366">
        <f>(P48/$P$72)*100</f>
        <v>0</v>
      </c>
      <c r="R48" s="337">
        <v>10</v>
      </c>
      <c r="S48" s="366">
        <f>(R48/$T$72)*100</f>
        <v>1.0275380189066996</v>
      </c>
      <c r="T48" s="337">
        <v>0</v>
      </c>
      <c r="U48" s="366">
        <f>(T48/$T$72)*100</f>
        <v>0</v>
      </c>
      <c r="V48" s="337">
        <v>6.7350000000000003</v>
      </c>
      <c r="W48" s="366">
        <f>(V48/$V$72)*100</f>
        <v>2.160364134426934</v>
      </c>
      <c r="Y48" s="366"/>
      <c r="Z48" s="337">
        <v>6.968</v>
      </c>
      <c r="AA48" s="366">
        <f>(Z48/$Z$72)*100</f>
        <v>0.41119163548404419</v>
      </c>
      <c r="AB48" s="337">
        <v>0.53</v>
      </c>
      <c r="AC48" s="366">
        <f t="shared" si="15"/>
        <v>3.2595325953259535</v>
      </c>
      <c r="AD48" s="338"/>
      <c r="AE48" s="587"/>
    </row>
    <row r="49" spans="1:31" ht="14.25" customHeight="1" thickBot="1">
      <c r="A49" s="339" t="s">
        <v>239</v>
      </c>
      <c r="B49" s="337">
        <f>D49+F49+H49+L49+R49+N49+T49+Z49+V49+X49+AB49+J49+'Equity local2'!B49+'Equity local 3'!B49+'Equity local 4'!B49+'Equity local 5'!B49+P49</f>
        <v>3249.1967154499998</v>
      </c>
      <c r="C49" s="366">
        <f t="shared" si="13"/>
        <v>6.9184862199490205</v>
      </c>
      <c r="D49" s="337">
        <v>13.0152</v>
      </c>
      <c r="E49" s="366">
        <f t="shared" si="24"/>
        <v>1.950449011134179</v>
      </c>
      <c r="F49" s="337">
        <v>2.51064</v>
      </c>
      <c r="G49" s="366">
        <f t="shared" si="25"/>
        <v>6.0633937847604464</v>
      </c>
      <c r="I49" s="366"/>
      <c r="J49" s="337">
        <v>0</v>
      </c>
      <c r="K49" s="366">
        <v>0</v>
      </c>
      <c r="L49" s="337">
        <v>686.69409285000006</v>
      </c>
      <c r="M49" s="366">
        <f t="shared" si="4"/>
        <v>9.1540023893473741</v>
      </c>
      <c r="N49" s="337"/>
      <c r="O49" s="366">
        <f t="shared" si="10"/>
        <v>0</v>
      </c>
      <c r="P49" s="337">
        <v>15.3</v>
      </c>
      <c r="Q49" s="366">
        <f>(P49/$P$72)*100</f>
        <v>7.9604578563995849</v>
      </c>
      <c r="R49" s="337">
        <v>77.400000000000006</v>
      </c>
      <c r="S49" s="366">
        <f>(R49/$T$72)*100</f>
        <v>7.953144266337854</v>
      </c>
      <c r="T49" s="337">
        <v>74</v>
      </c>
      <c r="U49" s="366">
        <f>(T49/$T$72)*100</f>
        <v>7.6037813399095766</v>
      </c>
      <c r="V49" s="337">
        <v>19.603000000000002</v>
      </c>
      <c r="W49" s="366">
        <f>(V49/$V$72)*100</f>
        <v>6.2879908132399702</v>
      </c>
      <c r="Y49" s="366"/>
      <c r="Z49" s="337">
        <v>191.98599999999999</v>
      </c>
      <c r="AA49" s="366">
        <f>(Z49/$Z$72)*100</f>
        <v>11.329368158731301</v>
      </c>
      <c r="AB49" s="337">
        <v>0</v>
      </c>
      <c r="AC49" s="366">
        <f t="shared" si="15"/>
        <v>0</v>
      </c>
      <c r="AD49" s="338"/>
      <c r="AE49" s="587"/>
    </row>
    <row r="50" spans="1:31" ht="16.5" customHeight="1" thickBot="1">
      <c r="A50" s="357" t="s">
        <v>439</v>
      </c>
      <c r="B50" s="355">
        <f>SUM(B48:B49)</f>
        <v>4088.9229722</v>
      </c>
      <c r="C50" s="365">
        <f t="shared" si="13"/>
        <v>8.7065080126060526</v>
      </c>
      <c r="D50" s="355">
        <v>17.040010000000002</v>
      </c>
      <c r="E50" s="365">
        <f t="shared" si="24"/>
        <v>2.553604297607146</v>
      </c>
      <c r="F50" s="355">
        <v>2.51064</v>
      </c>
      <c r="G50" s="365">
        <f t="shared" si="25"/>
        <v>6.0633937847604464</v>
      </c>
      <c r="H50" s="356"/>
      <c r="I50" s="365"/>
      <c r="J50" s="355">
        <f>SUM(J48:J49)</f>
        <v>0</v>
      </c>
      <c r="K50" s="365">
        <v>0</v>
      </c>
      <c r="L50" s="355">
        <v>902.21168965000004</v>
      </c>
      <c r="M50" s="365">
        <f>(L50/$L$72)*100</f>
        <v>12.122663602931304</v>
      </c>
      <c r="N50" s="355">
        <v>7.3</v>
      </c>
      <c r="O50" s="365">
        <f t="shared" ref="O50:AC50" si="27">SUM(O48:O49)</f>
        <v>6.4317180616740091</v>
      </c>
      <c r="P50" s="355">
        <v>15.3</v>
      </c>
      <c r="Q50" s="365">
        <f t="shared" si="27"/>
        <v>7.9604578563995849</v>
      </c>
      <c r="R50" s="355">
        <v>87.4</v>
      </c>
      <c r="S50" s="365">
        <f t="shared" si="27"/>
        <v>8.9806822852445531</v>
      </c>
      <c r="T50" s="355">
        <v>74</v>
      </c>
      <c r="U50" s="365">
        <f t="shared" si="27"/>
        <v>7.6037813399095766</v>
      </c>
      <c r="V50" s="355">
        <v>26.338000000000001</v>
      </c>
      <c r="W50" s="365">
        <f t="shared" si="27"/>
        <v>8.4483549476669033</v>
      </c>
      <c r="X50" s="356">
        <f t="shared" si="27"/>
        <v>0</v>
      </c>
      <c r="Y50" s="365">
        <f t="shared" si="27"/>
        <v>0</v>
      </c>
      <c r="Z50" s="355">
        <v>198.95399999999998</v>
      </c>
      <c r="AA50" s="365">
        <f t="shared" si="27"/>
        <v>11.740559794215345</v>
      </c>
      <c r="AB50" s="355">
        <f t="shared" si="27"/>
        <v>0.53</v>
      </c>
      <c r="AC50" s="365">
        <f t="shared" si="27"/>
        <v>3.2595325953259535</v>
      </c>
      <c r="AD50" s="338"/>
      <c r="AE50" s="587"/>
    </row>
    <row r="51" spans="1:31">
      <c r="A51" s="339" t="s">
        <v>241</v>
      </c>
      <c r="B51" s="337">
        <f>D51+F51+H51+L51+R51+N51+T51+Z51+V51+X51+AB51+J51+'Equity local2'!B51+'Equity local 3'!B51+'Equity local 4'!B51+'Equity local 5'!B51+P51</f>
        <v>0</v>
      </c>
      <c r="C51" s="366">
        <f t="shared" si="13"/>
        <v>0</v>
      </c>
      <c r="D51" s="337">
        <v>0</v>
      </c>
      <c r="E51" s="366">
        <f t="shared" si="24"/>
        <v>0</v>
      </c>
      <c r="F51" s="337">
        <v>0</v>
      </c>
      <c r="G51" s="366">
        <f t="shared" si="25"/>
        <v>0</v>
      </c>
      <c r="I51" s="366"/>
      <c r="J51" s="337">
        <v>0</v>
      </c>
      <c r="K51" s="366">
        <v>0</v>
      </c>
      <c r="M51" s="366">
        <f t="shared" si="4"/>
        <v>0</v>
      </c>
      <c r="N51" s="337"/>
      <c r="O51" s="366">
        <f t="shared" si="10"/>
        <v>0</v>
      </c>
      <c r="P51" s="337">
        <v>0</v>
      </c>
      <c r="Q51" s="366">
        <f>(P51/$P$72)*100</f>
        <v>0</v>
      </c>
      <c r="R51" s="337">
        <v>0</v>
      </c>
      <c r="S51" s="366">
        <f>(R51/$T$72)*100</f>
        <v>0</v>
      </c>
      <c r="T51" s="337">
        <v>0</v>
      </c>
      <c r="U51" s="366">
        <f>(T51/$T$72)*100</f>
        <v>0</v>
      </c>
      <c r="W51" s="366">
        <f>(V51/$V$72)*100</f>
        <v>0</v>
      </c>
      <c r="Y51" s="366"/>
      <c r="AA51" s="366">
        <f>(Z51/$Z$72)*100</f>
        <v>0</v>
      </c>
      <c r="AB51" s="337">
        <v>0</v>
      </c>
      <c r="AC51" s="366">
        <f t="shared" si="15"/>
        <v>0</v>
      </c>
      <c r="AD51" s="338"/>
      <c r="AE51" s="587"/>
    </row>
    <row r="52" spans="1:31">
      <c r="A52" s="339" t="s">
        <v>242</v>
      </c>
      <c r="B52" s="337">
        <f>D52+F52+H52+L52+R52+N52+T52+Z52+V52+X52+AB52+J52+'Equity local2'!B52+'Equity local 3'!B52+'Equity local 4'!B52+'Equity local 5'!B52+P52</f>
        <v>0</v>
      </c>
      <c r="C52" s="366">
        <f t="shared" si="1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/>
      <c r="J52" s="337">
        <v>0</v>
      </c>
      <c r="K52" s="366">
        <v>0</v>
      </c>
      <c r="M52" s="366">
        <f t="shared" si="4"/>
        <v>0</v>
      </c>
      <c r="N52" s="337"/>
      <c r="O52" s="366">
        <f t="shared" si="10"/>
        <v>0</v>
      </c>
      <c r="P52" s="337">
        <v>0</v>
      </c>
      <c r="Q52" s="366">
        <f>(P52/$P$72)*100</f>
        <v>0</v>
      </c>
      <c r="R52" s="337">
        <v>0</v>
      </c>
      <c r="S52" s="366">
        <f>(R52/$T$72)*100</f>
        <v>0</v>
      </c>
      <c r="T52" s="337">
        <v>0</v>
      </c>
      <c r="U52" s="366">
        <f>(T52/$T$72)*100</f>
        <v>0</v>
      </c>
      <c r="W52" s="366">
        <f>(V52/$V$72)*100</f>
        <v>0</v>
      </c>
      <c r="Y52" s="366"/>
      <c r="AA52" s="366">
        <f>(Z52/$Z$72)*100</f>
        <v>0</v>
      </c>
      <c r="AB52" s="337">
        <v>0</v>
      </c>
      <c r="AC52" s="366">
        <f t="shared" si="15"/>
        <v>0</v>
      </c>
      <c r="AD52" s="338"/>
      <c r="AE52" s="587"/>
    </row>
    <row r="53" spans="1:31" ht="13.5" thickBot="1">
      <c r="A53" s="339" t="s">
        <v>243</v>
      </c>
      <c r="B53" s="337">
        <f>D53+F53+H53+L53+R53+N53+T53+Z53+V53+X53+AB53+J53+'Equity local2'!B53+'Equity local 3'!B53+'Equity local 4'!B53+'Equity local 5'!B53+P53</f>
        <v>0</v>
      </c>
      <c r="C53" s="366">
        <f t="shared" si="1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/>
      <c r="J53" s="337">
        <v>0</v>
      </c>
      <c r="K53" s="366">
        <v>0</v>
      </c>
      <c r="M53" s="366">
        <f t="shared" si="4"/>
        <v>0</v>
      </c>
      <c r="N53" s="337"/>
      <c r="O53" s="366">
        <f t="shared" si="10"/>
        <v>0</v>
      </c>
      <c r="P53" s="337">
        <v>0</v>
      </c>
      <c r="Q53" s="366">
        <f>(P53/$P$72)*100</f>
        <v>0</v>
      </c>
      <c r="R53" s="337">
        <v>0</v>
      </c>
      <c r="S53" s="366">
        <f>(R53/$T$72)*100</f>
        <v>0</v>
      </c>
      <c r="T53" s="337">
        <v>0</v>
      </c>
      <c r="U53" s="366">
        <f>(T53/$T$72)*100</f>
        <v>0</v>
      </c>
      <c r="W53" s="366">
        <f>(V53/$V$72)*100</f>
        <v>0</v>
      </c>
      <c r="Y53" s="366"/>
      <c r="AA53" s="366">
        <f>(Z53/$Z$72)*100</f>
        <v>0</v>
      </c>
      <c r="AB53" s="337">
        <v>0</v>
      </c>
      <c r="AC53" s="366">
        <f t="shared" si="15"/>
        <v>0</v>
      </c>
      <c r="AD53" s="338"/>
      <c r="AE53" s="587"/>
    </row>
    <row r="54" spans="1:31" ht="16.5" customHeight="1" thickBot="1">
      <c r="A54" s="357" t="s">
        <v>244</v>
      </c>
      <c r="B54" s="355">
        <f>SUM(B51:B53)</f>
        <v>0</v>
      </c>
      <c r="C54" s="365">
        <f t="shared" si="13"/>
        <v>0</v>
      </c>
      <c r="D54" s="355">
        <v>0</v>
      </c>
      <c r="E54" s="365">
        <f t="shared" si="24"/>
        <v>0</v>
      </c>
      <c r="F54" s="355">
        <v>0</v>
      </c>
      <c r="G54" s="365">
        <f t="shared" si="25"/>
        <v>0</v>
      </c>
      <c r="H54" s="356"/>
      <c r="I54" s="365"/>
      <c r="J54" s="355">
        <f>SUM(J51:J53)</f>
        <v>0</v>
      </c>
      <c r="K54" s="365">
        <v>0</v>
      </c>
      <c r="L54" s="355"/>
      <c r="M54" s="365">
        <f>(L54/$L$72)*100</f>
        <v>0</v>
      </c>
      <c r="N54" s="355"/>
      <c r="O54" s="365">
        <f t="shared" ref="O54:AC54" si="28">SUM(O51:O53)</f>
        <v>0</v>
      </c>
      <c r="P54" s="355">
        <v>0</v>
      </c>
      <c r="Q54" s="365">
        <f t="shared" si="28"/>
        <v>0</v>
      </c>
      <c r="R54" s="355">
        <v>0</v>
      </c>
      <c r="S54" s="365">
        <f t="shared" si="28"/>
        <v>0</v>
      </c>
      <c r="T54" s="355">
        <v>0</v>
      </c>
      <c r="U54" s="365">
        <f t="shared" si="28"/>
        <v>0</v>
      </c>
      <c r="V54" s="355"/>
      <c r="W54" s="365">
        <f t="shared" si="28"/>
        <v>0</v>
      </c>
      <c r="X54" s="356">
        <f t="shared" si="28"/>
        <v>0</v>
      </c>
      <c r="Y54" s="365">
        <f t="shared" si="28"/>
        <v>0</v>
      </c>
      <c r="Z54" s="355"/>
      <c r="AA54" s="365">
        <f t="shared" si="28"/>
        <v>0</v>
      </c>
      <c r="AB54" s="355">
        <f t="shared" si="28"/>
        <v>0</v>
      </c>
      <c r="AC54" s="365">
        <f t="shared" si="28"/>
        <v>0</v>
      </c>
      <c r="AD54" s="338"/>
      <c r="AE54" s="587"/>
    </row>
    <row r="55" spans="1:31">
      <c r="A55" s="339" t="s">
        <v>245</v>
      </c>
      <c r="B55" s="337">
        <f>D55+F55+H55+L55+R55+N55+T55+Z55+V55+X55+AB55+J55+'Equity local2'!B55+'Equity local 3'!B55+'Equity local 4'!B55+'Equity local 5'!B55+P55</f>
        <v>7657.024763989999</v>
      </c>
      <c r="C55" s="366">
        <f t="shared" si="13"/>
        <v>16.304036029451787</v>
      </c>
      <c r="D55" s="337">
        <v>64.318948800000001</v>
      </c>
      <c r="E55" s="366">
        <f t="shared" si="24"/>
        <v>9.6387938782461955</v>
      </c>
      <c r="F55" s="337">
        <v>6.8387900000000004</v>
      </c>
      <c r="G55" s="366">
        <f t="shared" si="25"/>
        <v>16.516217690024014</v>
      </c>
      <c r="I55" s="366"/>
      <c r="J55" s="337">
        <v>0</v>
      </c>
      <c r="K55" s="366">
        <v>0</v>
      </c>
      <c r="L55" s="337">
        <v>1835.3401887100001</v>
      </c>
      <c r="M55" s="366">
        <f t="shared" si="4"/>
        <v>24.46607397332965</v>
      </c>
      <c r="N55" s="337">
        <v>9.1999999999999993</v>
      </c>
      <c r="O55" s="366">
        <f t="shared" si="10"/>
        <v>8.1057268722466951</v>
      </c>
      <c r="P55" s="337">
        <v>33.200000000000003</v>
      </c>
      <c r="Q55" s="366">
        <f t="shared" ref="Q55:Q61" si="29">(P55/$P$72)*100</f>
        <v>17.273673257023937</v>
      </c>
      <c r="R55" s="337">
        <v>113.7</v>
      </c>
      <c r="S55" s="366">
        <f>(R55/$R$72)*100</f>
        <v>15.935529081990191</v>
      </c>
      <c r="T55" s="337">
        <v>95.9</v>
      </c>
      <c r="U55" s="366">
        <f t="shared" ref="U55:U61" si="30">(T55/$T$72)*100</f>
        <v>9.8540896013152484</v>
      </c>
      <c r="V55" s="337">
        <v>35.784999999999997</v>
      </c>
      <c r="W55" s="366">
        <f t="shared" ref="W55:W61" si="31">(V55/$V$72)*100</f>
        <v>11.478638537560183</v>
      </c>
      <c r="Y55" s="366"/>
      <c r="Z55" s="337">
        <v>368.13299999999998</v>
      </c>
      <c r="AA55" s="366">
        <f t="shared" ref="AA55:AA61" si="32">(Z55/$Z$72)*100</f>
        <v>21.724054297595817</v>
      </c>
      <c r="AB55" s="337">
        <v>1.2</v>
      </c>
      <c r="AC55" s="366">
        <f t="shared" si="15"/>
        <v>7.3800738007380069</v>
      </c>
      <c r="AD55" s="338"/>
      <c r="AE55" s="587"/>
    </row>
    <row r="56" spans="1:31">
      <c r="A56" s="339" t="s">
        <v>246</v>
      </c>
      <c r="B56" s="337">
        <f>D56+F56+H56+L56+R56+N56+T56+Z56+V56+X56+AB56+J56+'Equity local2'!B56+'Equity local 3'!B56+'Equity local 4'!B56+'Equity local 5'!B56+P56</f>
        <v>775.78155775000005</v>
      </c>
      <c r="C56" s="366">
        <f t="shared" ref="C56:C61" si="33">(B56/$B$72)*100</f>
        <v>1.6518649029351309</v>
      </c>
      <c r="D56" s="337">
        <v>13.576455699999999</v>
      </c>
      <c r="E56" s="366">
        <f t="shared" si="24"/>
        <v>2.0345584082282242</v>
      </c>
      <c r="F56" s="337">
        <v>1.5086759999999999</v>
      </c>
      <c r="G56" s="366">
        <f t="shared" si="25"/>
        <v>3.6435716317820361</v>
      </c>
      <c r="I56" s="366"/>
      <c r="J56" s="337">
        <v>0</v>
      </c>
      <c r="K56" s="366">
        <v>0</v>
      </c>
      <c r="M56" s="366">
        <f t="shared" si="4"/>
        <v>0</v>
      </c>
      <c r="N56" s="337">
        <v>3.5</v>
      </c>
      <c r="O56" s="366">
        <f t="shared" si="10"/>
        <v>3.0837004405286343</v>
      </c>
      <c r="Q56" s="366">
        <f t="shared" si="29"/>
        <v>0</v>
      </c>
      <c r="R56" s="337">
        <v>12.8</v>
      </c>
      <c r="S56" s="366">
        <f t="shared" ref="S56:S61" si="34">(R56/$R$72)*100</f>
        <v>1.7939733707077787</v>
      </c>
      <c r="T56" s="337">
        <v>0</v>
      </c>
      <c r="U56" s="366">
        <f t="shared" si="30"/>
        <v>0</v>
      </c>
      <c r="W56" s="366">
        <f t="shared" si="31"/>
        <v>0</v>
      </c>
      <c r="Y56" s="366"/>
      <c r="Z56" s="337">
        <v>51.161000000000001</v>
      </c>
      <c r="AA56" s="366">
        <f t="shared" si="32"/>
        <v>3.01908370594133</v>
      </c>
      <c r="AB56" s="337">
        <v>2.46</v>
      </c>
      <c r="AC56" s="366">
        <f t="shared" si="15"/>
        <v>15.129151291512915</v>
      </c>
      <c r="AD56" s="338"/>
      <c r="AE56" s="587"/>
    </row>
    <row r="57" spans="1:31">
      <c r="A57" s="339" t="s">
        <v>247</v>
      </c>
      <c r="B57" s="337">
        <f>D57+F57+H57+L57+R57+N57+T57+Z57+V57+X57+AB57+J57+'Equity local2'!B57+'Equity local 3'!B57+'Equity local 4'!B57+'Equity local 5'!B57+P57</f>
        <v>1741.1874672100002</v>
      </c>
      <c r="C57" s="366">
        <f t="shared" si="33"/>
        <v>3.7074952836679671</v>
      </c>
      <c r="D57" s="337">
        <v>18.396468460000001</v>
      </c>
      <c r="E57" s="366">
        <f t="shared" si="24"/>
        <v>2.7568822389335632</v>
      </c>
      <c r="F57" s="337">
        <v>0.55993499999999996</v>
      </c>
      <c r="G57" s="366">
        <f t="shared" si="25"/>
        <v>1.3522872251178346</v>
      </c>
      <c r="I57" s="366"/>
      <c r="J57" s="337">
        <v>0</v>
      </c>
      <c r="K57" s="366">
        <v>0</v>
      </c>
      <c r="M57" s="366">
        <f t="shared" si="4"/>
        <v>0</v>
      </c>
      <c r="N57" s="337">
        <v>3.4</v>
      </c>
      <c r="O57" s="366">
        <f t="shared" si="10"/>
        <v>2.9955947136563874</v>
      </c>
      <c r="P57" s="337">
        <v>16.2</v>
      </c>
      <c r="Q57" s="366">
        <f t="shared" si="29"/>
        <v>8.4287200832466187</v>
      </c>
      <c r="R57" s="337">
        <v>44.9</v>
      </c>
      <c r="S57" s="366">
        <f t="shared" si="34"/>
        <v>6.2929222144358796</v>
      </c>
      <c r="T57" s="337">
        <v>92.6</v>
      </c>
      <c r="U57" s="366">
        <f t="shared" si="30"/>
        <v>9.515002055076037</v>
      </c>
      <c r="V57" s="337">
        <v>21.242000000000001</v>
      </c>
      <c r="W57" s="366">
        <f t="shared" si="31"/>
        <v>6.8137275342979864</v>
      </c>
      <c r="Y57" s="366"/>
      <c r="Z57" s="337">
        <v>75.882000000000005</v>
      </c>
      <c r="AA57" s="366">
        <f t="shared" si="32"/>
        <v>4.4779052359070386</v>
      </c>
      <c r="AB57" s="337">
        <v>2.15</v>
      </c>
      <c r="AC57" s="366">
        <f t="shared" si="15"/>
        <v>13.222632226322265</v>
      </c>
      <c r="AD57" s="338"/>
      <c r="AE57" s="587"/>
    </row>
    <row r="58" spans="1:31">
      <c r="A58" s="339" t="s">
        <v>248</v>
      </c>
      <c r="B58" s="337">
        <f>D58+F58+H58+L58+R58+N58+T58+Z58+V58+X58+AB58+J58+'Equity local2'!B58+'Equity local 3'!B58+'Equity local 4'!B58+'Equity local 5'!B58+P58</f>
        <v>947.23317320000012</v>
      </c>
      <c r="C58" s="366">
        <f t="shared" si="33"/>
        <v>2.0169353319548597</v>
      </c>
      <c r="D58" s="337">
        <v>12.994417800000001</v>
      </c>
      <c r="E58" s="366">
        <f t="shared" si="24"/>
        <v>1.9473346047908888</v>
      </c>
      <c r="F58" s="337">
        <v>0.228105</v>
      </c>
      <c r="G58" s="366">
        <f t="shared" si="25"/>
        <v>0.55089158113978176</v>
      </c>
      <c r="I58" s="366"/>
      <c r="J58" s="337">
        <v>0</v>
      </c>
      <c r="K58" s="366">
        <v>0</v>
      </c>
      <c r="L58" s="337">
        <v>65.282645000000002</v>
      </c>
      <c r="M58" s="366">
        <f t="shared" si="4"/>
        <v>0.87025284553227444</v>
      </c>
      <c r="N58" s="337"/>
      <c r="O58" s="366">
        <f t="shared" si="10"/>
        <v>0</v>
      </c>
      <c r="P58" s="337">
        <v>6.9</v>
      </c>
      <c r="Q58" s="366">
        <f t="shared" si="29"/>
        <v>3.5900104058272637</v>
      </c>
      <c r="R58" s="337">
        <v>26</v>
      </c>
      <c r="S58" s="366">
        <f t="shared" si="34"/>
        <v>3.6440084092501754</v>
      </c>
      <c r="T58" s="337">
        <v>25.2</v>
      </c>
      <c r="U58" s="366">
        <f t="shared" si="30"/>
        <v>2.5893958076448826</v>
      </c>
      <c r="V58" s="337">
        <v>1.7190000000000001</v>
      </c>
      <c r="W58" s="366">
        <f t="shared" si="31"/>
        <v>0.55139806192723084</v>
      </c>
      <c r="Y58" s="366"/>
      <c r="Z58" s="337">
        <v>33.670999999999999</v>
      </c>
      <c r="AA58" s="366">
        <f t="shared" si="32"/>
        <v>1.9869738172191806</v>
      </c>
      <c r="AB58" s="337">
        <v>2.0499999999999998</v>
      </c>
      <c r="AC58" s="366">
        <f t="shared" si="15"/>
        <v>12.607626076260765</v>
      </c>
      <c r="AD58" s="338"/>
      <c r="AE58" s="587"/>
    </row>
    <row r="59" spans="1:31">
      <c r="A59" s="339" t="s">
        <v>249</v>
      </c>
      <c r="B59" s="337">
        <f>D59+F59+H59+L59+R59+N59+T59+Z59+V59+X59+AB59+J59+'Equity local2'!B59+'Equity local 3'!B59+'Equity local 4'!B59+'Equity local 5'!B59+P59</f>
        <v>2242.7899035999999</v>
      </c>
      <c r="C59" s="366">
        <f t="shared" si="33"/>
        <v>4.7755529754523938</v>
      </c>
      <c r="D59" s="337">
        <v>35.108450099999999</v>
      </c>
      <c r="E59" s="366">
        <f t="shared" si="24"/>
        <v>5.261328429835781</v>
      </c>
      <c r="F59" s="337">
        <v>4.2408990000000006</v>
      </c>
      <c r="G59" s="366">
        <f t="shared" si="25"/>
        <v>10.242105852848994</v>
      </c>
      <c r="I59" s="366"/>
      <c r="J59" s="337">
        <v>0</v>
      </c>
      <c r="K59" s="366">
        <v>0</v>
      </c>
      <c r="L59" s="337">
        <v>419.81095155000003</v>
      </c>
      <c r="M59" s="366">
        <f t="shared" si="4"/>
        <v>5.5963062644290726</v>
      </c>
      <c r="N59" s="337">
        <v>8.6999999999999993</v>
      </c>
      <c r="O59" s="366">
        <f t="shared" si="10"/>
        <v>7.6651982378854626</v>
      </c>
      <c r="P59" s="337">
        <v>6.4</v>
      </c>
      <c r="Q59" s="366">
        <f t="shared" si="29"/>
        <v>3.3298647242455779</v>
      </c>
      <c r="R59" s="337">
        <v>7</v>
      </c>
      <c r="S59" s="366">
        <f t="shared" si="34"/>
        <v>0.98107918710581643</v>
      </c>
      <c r="T59" s="337">
        <v>50.8</v>
      </c>
      <c r="U59" s="366">
        <f t="shared" si="30"/>
        <v>5.219893136046033</v>
      </c>
      <c r="V59" s="337">
        <v>17.550999999999998</v>
      </c>
      <c r="W59" s="366">
        <f t="shared" si="31"/>
        <v>5.6297774199446353</v>
      </c>
      <c r="Y59" s="366"/>
      <c r="AA59" s="366">
        <f t="shared" si="32"/>
        <v>0</v>
      </c>
      <c r="AB59" s="337">
        <v>0</v>
      </c>
      <c r="AC59" s="366">
        <f t="shared" si="15"/>
        <v>0</v>
      </c>
      <c r="AD59" s="338"/>
      <c r="AE59" s="587"/>
    </row>
    <row r="60" spans="1:31">
      <c r="A60" s="339" t="s">
        <v>250</v>
      </c>
      <c r="B60" s="337">
        <f>D60+F60+H60+L60+R60+N60+T60+Z60+V60+X60+AB60+J60+'Equity local2'!B60+'Equity local 3'!B60+'Equity local 4'!B60+'Equity local 5'!B60+P60</f>
        <v>169.67912524999997</v>
      </c>
      <c r="C60" s="366">
        <f t="shared" si="33"/>
        <v>0.36129628110021816</v>
      </c>
      <c r="D60" s="337">
        <v>6.3076978800000001</v>
      </c>
      <c r="E60" s="366">
        <f t="shared" si="24"/>
        <v>0.94526730995905994</v>
      </c>
      <c r="F60" s="337">
        <v>0</v>
      </c>
      <c r="G60" s="366">
        <f t="shared" si="25"/>
        <v>0</v>
      </c>
      <c r="I60" s="366"/>
      <c r="J60" s="337">
        <v>0</v>
      </c>
      <c r="K60" s="366">
        <v>0</v>
      </c>
      <c r="M60" s="366">
        <f t="shared" si="4"/>
        <v>0</v>
      </c>
      <c r="N60" s="337"/>
      <c r="O60" s="366">
        <f t="shared" si="10"/>
        <v>0</v>
      </c>
      <c r="P60" s="337">
        <v>0</v>
      </c>
      <c r="Q60" s="366">
        <f t="shared" si="29"/>
        <v>0</v>
      </c>
      <c r="R60" s="337">
        <v>0</v>
      </c>
      <c r="S60" s="366">
        <f t="shared" si="34"/>
        <v>0</v>
      </c>
      <c r="T60" s="337">
        <v>5</v>
      </c>
      <c r="U60" s="366">
        <f t="shared" si="30"/>
        <v>0.5137690094533498</v>
      </c>
      <c r="W60" s="366">
        <f t="shared" si="31"/>
        <v>0</v>
      </c>
      <c r="Y60" s="366"/>
      <c r="AA60" s="366">
        <f t="shared" si="32"/>
        <v>0</v>
      </c>
      <c r="AB60" s="337">
        <v>0.02</v>
      </c>
      <c r="AC60" s="366">
        <f t="shared" si="15"/>
        <v>0.12300123001230015</v>
      </c>
      <c r="AD60" s="338"/>
      <c r="AE60" s="587"/>
    </row>
    <row r="61" spans="1:31" ht="13.5" thickBot="1">
      <c r="A61" s="339" t="s">
        <v>251</v>
      </c>
      <c r="B61" s="337">
        <f>D61+F61+H61+L61+R61+N61+T61+Z61+V61+X61+AB61+J61+'Equity local2'!B61+'Equity local 3'!B61+'Equity local 4'!B61+'Equity local 5'!B61+P61</f>
        <v>4.9217817999999998</v>
      </c>
      <c r="C61" s="366">
        <f t="shared" si="33"/>
        <v>1.0479907048711863E-2</v>
      </c>
      <c r="D61" s="337">
        <v>0</v>
      </c>
      <c r="E61" s="366">
        <f t="shared" si="24"/>
        <v>0</v>
      </c>
      <c r="F61" s="337">
        <v>0</v>
      </c>
      <c r="G61" s="366">
        <f t="shared" si="25"/>
        <v>0</v>
      </c>
      <c r="I61" s="366"/>
      <c r="J61" s="337">
        <v>0</v>
      </c>
      <c r="K61" s="366">
        <v>0</v>
      </c>
      <c r="M61" s="366">
        <f t="shared" si="4"/>
        <v>0</v>
      </c>
      <c r="N61" s="337"/>
      <c r="O61" s="366">
        <f t="shared" si="10"/>
        <v>0</v>
      </c>
      <c r="P61" s="337">
        <v>0</v>
      </c>
      <c r="Q61" s="366">
        <f t="shared" si="29"/>
        <v>0</v>
      </c>
      <c r="R61" s="337">
        <v>0</v>
      </c>
      <c r="S61" s="366">
        <f t="shared" si="34"/>
        <v>0</v>
      </c>
      <c r="T61" s="337">
        <v>0</v>
      </c>
      <c r="U61" s="366">
        <f t="shared" si="30"/>
        <v>0</v>
      </c>
      <c r="W61" s="366">
        <f t="shared" si="31"/>
        <v>0</v>
      </c>
      <c r="Y61" s="366"/>
      <c r="AA61" s="366">
        <f t="shared" si="32"/>
        <v>0</v>
      </c>
      <c r="AB61" s="337">
        <v>0</v>
      </c>
      <c r="AC61" s="366">
        <f t="shared" si="15"/>
        <v>0</v>
      </c>
      <c r="AD61" s="338"/>
      <c r="AE61" s="587"/>
    </row>
    <row r="62" spans="1:31" ht="16.5" customHeight="1" thickBot="1">
      <c r="A62" s="357" t="s">
        <v>252</v>
      </c>
      <c r="B62" s="356">
        <f>SUM(B55:B61)</f>
        <v>13538.6177728</v>
      </c>
      <c r="C62" s="365">
        <f t="shared" ref="C62:C71" si="35">(B62/$B$72)*100</f>
        <v>28.827660711611074</v>
      </c>
      <c r="D62" s="356">
        <v>150.70243874000002</v>
      </c>
      <c r="E62" s="365">
        <f t="shared" si="24"/>
        <v>22.584164869993714</v>
      </c>
      <c r="F62" s="356">
        <v>13.376404999999998</v>
      </c>
      <c r="G62" s="365">
        <f t="shared" si="25"/>
        <v>32.30507398091266</v>
      </c>
      <c r="H62" s="356"/>
      <c r="I62" s="365"/>
      <c r="J62" s="356">
        <f>SUM(J55:J61)</f>
        <v>0</v>
      </c>
      <c r="K62" s="365">
        <v>0</v>
      </c>
      <c r="L62" s="356">
        <v>2320.4337852600001</v>
      </c>
      <c r="M62" s="365">
        <f>(L62/$L$72)*100</f>
        <v>31.178756066102491</v>
      </c>
      <c r="N62" s="356">
        <v>24.8</v>
      </c>
      <c r="O62" s="365">
        <f t="shared" ref="O62:AC62" si="36">SUM(O55:O61)</f>
        <v>21.85022026431718</v>
      </c>
      <c r="P62" s="356">
        <v>62.7</v>
      </c>
      <c r="Q62" s="365">
        <f t="shared" si="36"/>
        <v>32.6222684703434</v>
      </c>
      <c r="R62" s="356">
        <v>204.4</v>
      </c>
      <c r="S62" s="365">
        <f t="shared" si="36"/>
        <v>28.647512263489844</v>
      </c>
      <c r="T62" s="356">
        <v>269.5</v>
      </c>
      <c r="U62" s="365">
        <f t="shared" si="36"/>
        <v>27.692149609535548</v>
      </c>
      <c r="V62" s="356">
        <v>76.296999999999997</v>
      </c>
      <c r="W62" s="365">
        <f t="shared" si="36"/>
        <v>24.473541553730033</v>
      </c>
      <c r="X62" s="356">
        <f t="shared" si="36"/>
        <v>0</v>
      </c>
      <c r="Y62" s="365">
        <f t="shared" si="36"/>
        <v>0</v>
      </c>
      <c r="Z62" s="356">
        <v>528.84699999999998</v>
      </c>
      <c r="AA62" s="365">
        <f t="shared" si="36"/>
        <v>31.208017056663365</v>
      </c>
      <c r="AB62" s="356">
        <f t="shared" si="36"/>
        <v>7.88</v>
      </c>
      <c r="AC62" s="365">
        <f t="shared" si="36"/>
        <v>48.462484624846255</v>
      </c>
      <c r="AD62" s="338"/>
      <c r="AE62" s="587"/>
    </row>
    <row r="63" spans="1:31">
      <c r="A63" s="339" t="s">
        <v>253</v>
      </c>
      <c r="B63" s="337">
        <f>D63+F63+H63+L63+R63+N63+T63+Z63+V63+X63+AB63+J63+'Equity local2'!B63+'Equity local 3'!B63+'Equity local 4'!B63+'Equity local 5'!B63+P63</f>
        <v>88.591355000000007</v>
      </c>
      <c r="C63" s="366">
        <f t="shared" si="35"/>
        <v>0.1886367993232522</v>
      </c>
      <c r="D63" s="337">
        <v>0</v>
      </c>
      <c r="E63" s="366">
        <f t="shared" si="24"/>
        <v>0</v>
      </c>
      <c r="F63" s="337">
        <v>0</v>
      </c>
      <c r="G63" s="366">
        <f t="shared" si="25"/>
        <v>0</v>
      </c>
      <c r="I63" s="366"/>
      <c r="J63" s="337">
        <v>0</v>
      </c>
      <c r="K63" s="366">
        <v>0</v>
      </c>
      <c r="M63" s="366">
        <f t="shared" si="4"/>
        <v>0</v>
      </c>
      <c r="N63" s="337"/>
      <c r="O63" s="366">
        <f t="shared" si="10"/>
        <v>0</v>
      </c>
      <c r="P63" s="337">
        <v>0</v>
      </c>
      <c r="Q63" s="366">
        <f t="shared" ref="Q63:Q69" si="37">(P63/$P$72)*100</f>
        <v>0</v>
      </c>
      <c r="R63" s="337">
        <v>7</v>
      </c>
      <c r="S63" s="366">
        <f>(R63/$T$72)*100</f>
        <v>0.71927661323468961</v>
      </c>
      <c r="T63" s="337">
        <v>0</v>
      </c>
      <c r="U63" s="366">
        <f>(T63/$T$72)*100</f>
        <v>0</v>
      </c>
      <c r="W63" s="366">
        <f>(V63/$V$72)*100</f>
        <v>0</v>
      </c>
      <c r="Y63" s="366"/>
      <c r="AA63" s="366">
        <f>(Z63/$Z$72)*100</f>
        <v>0</v>
      </c>
      <c r="AB63" s="337">
        <v>1.08</v>
      </c>
      <c r="AC63" s="366">
        <f t="shared" si="15"/>
        <v>6.6420664206642082</v>
      </c>
      <c r="AD63" s="338"/>
      <c r="AE63" s="587"/>
    </row>
    <row r="64" spans="1:31" ht="13.5" thickBot="1">
      <c r="A64" s="339" t="s">
        <v>254</v>
      </c>
      <c r="B64" s="337">
        <f>D64+F64+H64+L64+R64+N64+T64+Z64+V64+X64+AB64+J64+'Equity local2'!B64+'Equity local 3'!B64+'Equity local 4'!B64+'Equity local 5'!B64+P64</f>
        <v>322.01585080000001</v>
      </c>
      <c r="C64" s="366">
        <f t="shared" si="35"/>
        <v>0.68566554181574402</v>
      </c>
      <c r="D64" s="337">
        <v>5.6015134000000009</v>
      </c>
      <c r="E64" s="366">
        <f t="shared" si="24"/>
        <v>0.839438984563038</v>
      </c>
      <c r="F64" s="337">
        <v>1.0212000000000001</v>
      </c>
      <c r="G64" s="366">
        <f t="shared" si="25"/>
        <v>2.4662786114287067</v>
      </c>
      <c r="I64" s="366"/>
      <c r="J64" s="337">
        <v>0</v>
      </c>
      <c r="K64" s="366">
        <v>0</v>
      </c>
      <c r="L64" s="337">
        <v>100.43020850000001</v>
      </c>
      <c r="M64" s="366">
        <f t="shared" si="4"/>
        <v>1.3387888117052336</v>
      </c>
      <c r="N64" s="337">
        <v>1.3</v>
      </c>
      <c r="O64" s="366">
        <f t="shared" si="10"/>
        <v>1.1453744493392071</v>
      </c>
      <c r="P64" s="337">
        <v>1</v>
      </c>
      <c r="Q64" s="366">
        <f t="shared" si="37"/>
        <v>0.52029136316337155</v>
      </c>
      <c r="R64" s="337">
        <v>12.4</v>
      </c>
      <c r="S64" s="366">
        <f>(R64/$T$72)*100</f>
        <v>1.2741471434443075</v>
      </c>
      <c r="T64" s="337">
        <v>2.2999999999999998</v>
      </c>
      <c r="U64" s="366">
        <f>(T64/$T$72)*100</f>
        <v>0.23633374434854088</v>
      </c>
      <c r="V64" s="337">
        <v>1.516</v>
      </c>
      <c r="W64" s="366">
        <f>(V64/$V$72)*100</f>
        <v>0.48628240947160095</v>
      </c>
      <c r="Y64" s="366"/>
      <c r="Z64" s="337">
        <v>11.026</v>
      </c>
      <c r="AA64" s="366">
        <f>(Z64/$Z$72)*100</f>
        <v>0.65066001332478063</v>
      </c>
      <c r="AB64" s="337">
        <v>0</v>
      </c>
      <c r="AC64" s="366">
        <f t="shared" si="15"/>
        <v>0</v>
      </c>
      <c r="AD64" s="338"/>
      <c r="AE64" s="587"/>
    </row>
    <row r="65" spans="1:31" ht="16.5" customHeight="1" thickBot="1">
      <c r="A65" s="357" t="s">
        <v>255</v>
      </c>
      <c r="B65" s="358">
        <f>SUM(B63:B64)</f>
        <v>410.60720580000003</v>
      </c>
      <c r="C65" s="365">
        <f t="shared" si="35"/>
        <v>0.8743023411389963</v>
      </c>
      <c r="D65" s="358">
        <v>5.6015134000000009</v>
      </c>
      <c r="E65" s="365">
        <f t="shared" si="24"/>
        <v>0.839438984563038</v>
      </c>
      <c r="F65" s="358">
        <v>1.0212000000000001</v>
      </c>
      <c r="G65" s="365">
        <f t="shared" si="25"/>
        <v>2.4662786114287067</v>
      </c>
      <c r="H65" s="356">
        <v>0</v>
      </c>
      <c r="I65" s="365">
        <f t="shared" ref="I65:I71" si="38">(H65/$D$72)*100</f>
        <v>0</v>
      </c>
      <c r="J65" s="358">
        <f>SUM(J63:J64)</f>
        <v>0</v>
      </c>
      <c r="K65" s="365">
        <f>SUM(K63:K64)</f>
        <v>0</v>
      </c>
      <c r="L65" s="358">
        <v>100.43020850000001</v>
      </c>
      <c r="M65" s="365">
        <f>(L65/$L$72)*100</f>
        <v>1.3494412089584613</v>
      </c>
      <c r="N65" s="358">
        <v>1.3</v>
      </c>
      <c r="O65" s="365">
        <f>(N65/$N$72)*100</f>
        <v>1.1453744493392071</v>
      </c>
      <c r="P65" s="358">
        <v>1</v>
      </c>
      <c r="Q65" s="365">
        <f t="shared" si="37"/>
        <v>0.52029136316337155</v>
      </c>
      <c r="R65" s="358">
        <v>19.399999999999999</v>
      </c>
      <c r="S65" s="365">
        <f>(R65/$T72)*100</f>
        <v>1.993423756678997</v>
      </c>
      <c r="T65" s="358">
        <v>2.2999999999999998</v>
      </c>
      <c r="U65" s="365">
        <f>(T65/$T72)*100</f>
        <v>0.23633374434854088</v>
      </c>
      <c r="V65" s="358">
        <v>1.516</v>
      </c>
      <c r="W65" s="365">
        <f>(V65/$V72)*100</f>
        <v>0.48628240947160095</v>
      </c>
      <c r="X65" s="356">
        <f>SUM(X63:X64)</f>
        <v>0</v>
      </c>
      <c r="Y65" s="365">
        <v>0</v>
      </c>
      <c r="Z65" s="358">
        <v>11.026</v>
      </c>
      <c r="AA65" s="365">
        <f>(Z65/$Z72)*100</f>
        <v>0.65066001332478063</v>
      </c>
      <c r="AB65" s="358">
        <f>SUM(AB63:AB64)</f>
        <v>1.08</v>
      </c>
      <c r="AC65" s="365">
        <f>(AB65/$Z72)*100</f>
        <v>6.3732343042877115E-2</v>
      </c>
      <c r="AD65" s="338"/>
      <c r="AE65" s="587"/>
    </row>
    <row r="66" spans="1:31" ht="16.5" customHeight="1" thickBot="1">
      <c r="A66" s="358" t="s">
        <v>256</v>
      </c>
      <c r="B66" s="1314">
        <f>D66+D66+H66+L66+R66+N66+T66+V66+X66+Z66+AB66+J66+'Equity local2'!B66+'Equity local 3'!B66+'Equity local 4'!B66+'Equity local 5'!B66+P66</f>
        <v>497.41987829999999</v>
      </c>
      <c r="C66" s="365">
        <f t="shared" si="35"/>
        <v>1.0591518073323705</v>
      </c>
      <c r="D66" s="361">
        <v>12.5638983</v>
      </c>
      <c r="E66" s="365">
        <f t="shared" si="24"/>
        <v>1.8828172456224563</v>
      </c>
      <c r="F66" s="361">
        <v>0</v>
      </c>
      <c r="G66" s="365">
        <f t="shared" si="25"/>
        <v>0</v>
      </c>
      <c r="H66" s="361">
        <v>0</v>
      </c>
      <c r="I66" s="365">
        <f t="shared" si="38"/>
        <v>0</v>
      </c>
      <c r="J66" s="361">
        <v>0</v>
      </c>
      <c r="K66" s="554">
        <v>0</v>
      </c>
      <c r="L66" s="361"/>
      <c r="M66" s="365">
        <f t="shared" si="4"/>
        <v>0</v>
      </c>
      <c r="N66" s="361"/>
      <c r="O66" s="365">
        <f>(N66/$N$72)*100</f>
        <v>0</v>
      </c>
      <c r="P66" s="361">
        <v>0</v>
      </c>
      <c r="Q66" s="365">
        <f t="shared" si="37"/>
        <v>0</v>
      </c>
      <c r="R66" s="361">
        <v>0</v>
      </c>
      <c r="S66" s="371">
        <f>(R66/$T72)*100</f>
        <v>0</v>
      </c>
      <c r="T66" s="361">
        <v>0</v>
      </c>
      <c r="U66" s="371">
        <f>(T66/$T72)*100</f>
        <v>0</v>
      </c>
      <c r="V66" s="361"/>
      <c r="W66" s="371">
        <f>(V66/$V72)*100</f>
        <v>0</v>
      </c>
      <c r="X66" s="361">
        <v>0</v>
      </c>
      <c r="Y66" s="371">
        <v>0</v>
      </c>
      <c r="Z66" s="361"/>
      <c r="AA66" s="371">
        <f>(Z66/$Z72)*100</f>
        <v>0</v>
      </c>
      <c r="AB66" s="361">
        <v>0</v>
      </c>
      <c r="AC66" s="366">
        <f t="shared" si="15"/>
        <v>0</v>
      </c>
      <c r="AD66" s="338"/>
      <c r="AE66" s="587"/>
    </row>
    <row r="67" spans="1:31" ht="16.5" customHeight="1" thickBot="1">
      <c r="A67" s="358" t="s">
        <v>257</v>
      </c>
      <c r="B67" s="1314">
        <f>D67+D67+H67+L67+R67+N67+T67+V67+X67+Z67+AB67+J67+'Equity local2'!B67+'Equity local 3'!B67+'Equity local 4'!B67+'Equity local 5'!B67+P67</f>
        <v>5.0000000000000001E-3</v>
      </c>
      <c r="C67" s="365">
        <f t="shared" si="35"/>
        <v>1.064645637958987E-5</v>
      </c>
      <c r="D67" s="361">
        <v>0</v>
      </c>
      <c r="E67" s="365">
        <f t="shared" si="24"/>
        <v>0</v>
      </c>
      <c r="F67" s="361">
        <v>0</v>
      </c>
      <c r="G67" s="365">
        <f t="shared" si="25"/>
        <v>0</v>
      </c>
      <c r="H67" s="361">
        <v>0</v>
      </c>
      <c r="I67" s="365">
        <f t="shared" si="38"/>
        <v>0</v>
      </c>
      <c r="J67" s="361">
        <v>0</v>
      </c>
      <c r="K67" s="554">
        <v>0</v>
      </c>
      <c r="L67" s="361"/>
      <c r="M67" s="365">
        <f t="shared" si="4"/>
        <v>0</v>
      </c>
      <c r="N67" s="361"/>
      <c r="O67" s="365">
        <f>(N67/$N$72)*100</f>
        <v>0</v>
      </c>
      <c r="P67" s="361">
        <v>0</v>
      </c>
      <c r="Q67" s="365">
        <f t="shared" si="37"/>
        <v>0</v>
      </c>
      <c r="R67" s="361">
        <v>0</v>
      </c>
      <c r="S67" s="371">
        <f>(R67/$T72)*100</f>
        <v>0</v>
      </c>
      <c r="T67" s="361">
        <v>0</v>
      </c>
      <c r="U67" s="371">
        <f>(T67/$T72)*100</f>
        <v>0</v>
      </c>
      <c r="V67" s="361"/>
      <c r="W67" s="371">
        <f>(V67/$V72)*100</f>
        <v>0</v>
      </c>
      <c r="X67" s="361">
        <v>0</v>
      </c>
      <c r="Y67" s="371">
        <v>0</v>
      </c>
      <c r="Z67" s="361"/>
      <c r="AA67" s="371">
        <f>(Z67/$Z72)*100</f>
        <v>0</v>
      </c>
      <c r="AB67" s="361">
        <v>0</v>
      </c>
      <c r="AC67" s="366">
        <f t="shared" si="15"/>
        <v>0</v>
      </c>
      <c r="AD67" s="338"/>
      <c r="AE67" s="587"/>
    </row>
    <row r="68" spans="1:31" ht="16.5" customHeight="1" thickBot="1">
      <c r="A68" s="358" t="s">
        <v>258</v>
      </c>
      <c r="B68" s="1314">
        <f>D68+D68+H68+L68+R68+N68+T68+V68+X68+Z68+AB68+J68+'Equity local2'!B68+'Equity local 3'!B68+'Equity local 4'!B68+'Equity local 5'!B68+P68</f>
        <v>0</v>
      </c>
      <c r="C68" s="365">
        <f t="shared" si="35"/>
        <v>0</v>
      </c>
      <c r="D68" s="1321">
        <v>0</v>
      </c>
      <c r="E68" s="365">
        <f t="shared" si="24"/>
        <v>0</v>
      </c>
      <c r="F68" s="1321">
        <v>0</v>
      </c>
      <c r="G68" s="365">
        <f t="shared" si="25"/>
        <v>0</v>
      </c>
      <c r="H68" s="361">
        <v>0</v>
      </c>
      <c r="I68" s="365">
        <f t="shared" si="38"/>
        <v>0</v>
      </c>
      <c r="J68" s="1321">
        <v>0</v>
      </c>
      <c r="K68" s="554">
        <v>0</v>
      </c>
      <c r="L68" s="1321"/>
      <c r="M68" s="365">
        <f t="shared" si="4"/>
        <v>0</v>
      </c>
      <c r="N68" s="1321"/>
      <c r="O68" s="365">
        <f>(N68/$N$72)*100</f>
        <v>0</v>
      </c>
      <c r="P68" s="1321">
        <v>0</v>
      </c>
      <c r="Q68" s="365">
        <f t="shared" si="37"/>
        <v>0</v>
      </c>
      <c r="R68" s="1321">
        <v>0</v>
      </c>
      <c r="S68" s="365">
        <f>(R68/$T72)*100</f>
        <v>0</v>
      </c>
      <c r="T68" s="1321">
        <v>0</v>
      </c>
      <c r="U68" s="365">
        <f>(T68/$T72)*100</f>
        <v>0</v>
      </c>
      <c r="V68" s="1321"/>
      <c r="W68" s="365">
        <f>(V68/$V72)*100</f>
        <v>0</v>
      </c>
      <c r="X68" s="361">
        <v>0</v>
      </c>
      <c r="Y68" s="371">
        <v>0</v>
      </c>
      <c r="Z68" s="1321"/>
      <c r="AA68" s="371">
        <f>(Z68/$Z72)*100</f>
        <v>0</v>
      </c>
      <c r="AB68" s="1321">
        <v>0</v>
      </c>
      <c r="AC68" s="366">
        <f t="shared" si="15"/>
        <v>0</v>
      </c>
      <c r="AD68" s="338"/>
      <c r="AE68" s="587"/>
    </row>
    <row r="69" spans="1:31" ht="16.5" customHeight="1" thickBot="1">
      <c r="A69" s="358" t="s">
        <v>259</v>
      </c>
      <c r="B69" s="1314">
        <f>D69+D69+H69+L69+R69+N69+T69+V69+X69+Z69+AB69+J69+'Equity local2'!B69+'Equity local 3'!B69+'Equity local 4'!B69+'Equity local 5'!B69+P69</f>
        <v>495.54984673000001</v>
      </c>
      <c r="C69" s="365">
        <f t="shared" si="35"/>
        <v>1.0551699654246782</v>
      </c>
      <c r="D69" s="1321">
        <v>15.218412000000001</v>
      </c>
      <c r="E69" s="365">
        <f t="shared" si="24"/>
        <v>2.2806208614875314</v>
      </c>
      <c r="F69" s="1321">
        <v>0</v>
      </c>
      <c r="G69" s="365">
        <f t="shared" si="25"/>
        <v>0</v>
      </c>
      <c r="H69" s="361">
        <v>0</v>
      </c>
      <c r="I69" s="365">
        <f t="shared" si="38"/>
        <v>0</v>
      </c>
      <c r="J69" s="1321">
        <v>0</v>
      </c>
      <c r="K69" s="554">
        <v>0</v>
      </c>
      <c r="L69" s="1321">
        <v>56.834022729999994</v>
      </c>
      <c r="M69" s="554">
        <f>(L69/L72)*100</f>
        <v>0.76365640864664597</v>
      </c>
      <c r="N69" s="1321"/>
      <c r="O69" s="554">
        <f>(N69/$N$72)*100</f>
        <v>0</v>
      </c>
      <c r="P69" s="1321">
        <v>0</v>
      </c>
      <c r="Q69" s="554">
        <f t="shared" si="37"/>
        <v>0</v>
      </c>
      <c r="R69" s="1321">
        <v>0</v>
      </c>
      <c r="S69" s="366">
        <f>(R69/$T79)*100</f>
        <v>0</v>
      </c>
      <c r="T69" s="1321">
        <v>0</v>
      </c>
      <c r="U69" s="366">
        <f>(T69/$T79)*100</f>
        <v>0</v>
      </c>
      <c r="V69" s="1321"/>
      <c r="W69" s="366">
        <f>(V69/$V79)*100</f>
        <v>0</v>
      </c>
      <c r="X69" s="361">
        <v>0</v>
      </c>
      <c r="Y69" s="371">
        <v>0</v>
      </c>
      <c r="Z69" s="1321"/>
      <c r="AA69" s="371">
        <f>(Z69/$Z72)*100</f>
        <v>0</v>
      </c>
      <c r="AB69" s="1321">
        <v>0</v>
      </c>
      <c r="AC69" s="366">
        <f t="shared" si="15"/>
        <v>0</v>
      </c>
      <c r="AD69" s="338"/>
      <c r="AE69" s="587"/>
    </row>
    <row r="70" spans="1:31" ht="16.5" customHeight="1" thickBot="1">
      <c r="A70" s="362" t="s">
        <v>152</v>
      </c>
      <c r="B70" s="1425">
        <f>SUM(B21+B26+B31+B62+B65+B54+B50+B34+B67+B68+B69+B66+B41+B47)</f>
        <v>46952.802336139997</v>
      </c>
      <c r="C70" s="365">
        <f t="shared" si="35"/>
        <v>99.976192394243967</v>
      </c>
      <c r="D70" s="1425">
        <v>667.29250166000031</v>
      </c>
      <c r="E70" s="365">
        <f t="shared" si="24"/>
        <v>100</v>
      </c>
      <c r="F70" s="1425">
        <v>41.406514059999992</v>
      </c>
      <c r="G70" s="365">
        <f t="shared" si="25"/>
        <v>100</v>
      </c>
      <c r="H70" s="356">
        <f>SUM(H21+H26+H31+H62+H65+H66)</f>
        <v>0</v>
      </c>
      <c r="I70" s="365">
        <f t="shared" si="38"/>
        <v>0</v>
      </c>
      <c r="J70" s="1425">
        <f>SUM(J21+J26+J31+J62+J65+J54+J50+J34+J67+J68+J69+J66+J41+J47)</f>
        <v>0</v>
      </c>
      <c r="K70" s="554">
        <v>0</v>
      </c>
      <c r="L70" s="1425">
        <v>7442.3552381</v>
      </c>
      <c r="M70" s="366">
        <f>(L70/$L$72)*100</f>
        <v>100</v>
      </c>
      <c r="N70" s="1425">
        <v>113.5</v>
      </c>
      <c r="O70" s="365">
        <f>(N70/N72)*100</f>
        <v>100</v>
      </c>
      <c r="P70" s="1425">
        <v>192.2</v>
      </c>
      <c r="Q70" s="365">
        <f>(P70/P72)*100</f>
        <v>100</v>
      </c>
      <c r="R70" s="1425">
        <v>713.5</v>
      </c>
      <c r="S70" s="365">
        <f>(R70/R72)*100</f>
        <v>100</v>
      </c>
      <c r="T70" s="1425">
        <v>973.2</v>
      </c>
      <c r="U70" s="365">
        <f>(T70/T72)*100</f>
        <v>100</v>
      </c>
      <c r="V70" s="1425">
        <v>311.75299999999999</v>
      </c>
      <c r="W70" s="365">
        <f>(V70/V72)*100</f>
        <v>100</v>
      </c>
      <c r="X70" s="356">
        <f>SUM(X21+X26+X31+X62+X65+X54+X50+X34+X67+X68+X69+X66+X41+X47)</f>
        <v>0</v>
      </c>
      <c r="Y70" s="365">
        <v>0</v>
      </c>
      <c r="Z70" s="1425">
        <v>1694.587</v>
      </c>
      <c r="AA70" s="365">
        <f>(Z70/Z72)*100</f>
        <v>100</v>
      </c>
      <c r="AB70" s="1425">
        <f>SUM(AB21+AB26+AB31+AB62+AB65+AB54+AB50+AB34+AB67+AB68+AB69+AB66+AB41+AB47)</f>
        <v>16.259999999999998</v>
      </c>
      <c r="AC70" s="365">
        <f>(AB70/AB72)*100</f>
        <v>100</v>
      </c>
      <c r="AD70" s="338"/>
      <c r="AE70" s="587"/>
    </row>
    <row r="71" spans="1:31" ht="16.5" customHeight="1" thickBot="1">
      <c r="A71" s="362" t="s">
        <v>154</v>
      </c>
      <c r="B71" s="1314">
        <f>D71+D71+H71+L71+R71+N71+T71+V71+X71+Z71+AB71+J71+'Equity local2'!B71+'Equity local 3'!B71+'Equity local 4'!B71+'Equity local 5'!B71+P71</f>
        <v>11.180999999999999</v>
      </c>
      <c r="C71" s="365">
        <f t="shared" si="35"/>
        <v>2.3807605756038866E-2</v>
      </c>
      <c r="D71" s="356">
        <v>0</v>
      </c>
      <c r="E71" s="365">
        <f t="shared" si="24"/>
        <v>0</v>
      </c>
      <c r="F71" s="356">
        <v>0</v>
      </c>
      <c r="G71" s="365">
        <f t="shared" si="25"/>
        <v>0</v>
      </c>
      <c r="H71" s="356">
        <v>0</v>
      </c>
      <c r="I71" s="365">
        <f t="shared" si="38"/>
        <v>0</v>
      </c>
      <c r="J71" s="356">
        <v>0</v>
      </c>
      <c r="K71" s="366">
        <v>0</v>
      </c>
      <c r="L71" s="356"/>
      <c r="M71" s="365">
        <f>(L71/L72)*100</f>
        <v>0</v>
      </c>
      <c r="N71" s="356"/>
      <c r="O71" s="365">
        <f>(N71/$N$72)*100</f>
        <v>0</v>
      </c>
      <c r="P71" s="356">
        <v>0</v>
      </c>
      <c r="Q71" s="365">
        <f>(P71/$P72)*100</f>
        <v>0</v>
      </c>
      <c r="R71" s="356">
        <v>0</v>
      </c>
      <c r="S71" s="365">
        <f>(R71/$T72)*100</f>
        <v>0</v>
      </c>
      <c r="T71" s="356">
        <v>0</v>
      </c>
      <c r="U71" s="365">
        <f>(T71/$T72)*100</f>
        <v>0</v>
      </c>
      <c r="V71" s="356"/>
      <c r="W71" s="365">
        <f>(V71/$V72)*100</f>
        <v>0</v>
      </c>
      <c r="X71" s="356">
        <v>0</v>
      </c>
      <c r="Y71" s="365">
        <v>0</v>
      </c>
      <c r="Z71" s="356"/>
      <c r="AA71" s="365">
        <f>(Z71/$Z72)*100</f>
        <v>0</v>
      </c>
      <c r="AB71" s="356">
        <v>0</v>
      </c>
      <c r="AC71" s="366">
        <f t="shared" si="15"/>
        <v>0</v>
      </c>
      <c r="AD71" s="338"/>
      <c r="AE71" s="587"/>
    </row>
    <row r="72" spans="1:31" ht="16.5" customHeight="1" thickBot="1">
      <c r="A72" s="354" t="s">
        <v>156</v>
      </c>
      <c r="B72" s="358">
        <f>B70+B71</f>
        <v>46963.983336139994</v>
      </c>
      <c r="C72" s="365">
        <f t="shared" ref="C72:K72" si="39">SUM(C70:C71)</f>
        <v>100</v>
      </c>
      <c r="D72" s="358">
        <v>667.29250166000031</v>
      </c>
      <c r="E72" s="365">
        <f t="shared" si="39"/>
        <v>100</v>
      </c>
      <c r="F72" s="358">
        <v>41.406514059999992</v>
      </c>
      <c r="G72" s="365">
        <f>SUM(G70:G71)</f>
        <v>100</v>
      </c>
      <c r="H72" s="356">
        <f t="shared" si="39"/>
        <v>0</v>
      </c>
      <c r="I72" s="365">
        <f t="shared" si="39"/>
        <v>0</v>
      </c>
      <c r="J72" s="358">
        <f>SUM(J70:J71)</f>
        <v>0</v>
      </c>
      <c r="K72" s="365">
        <f t="shared" si="39"/>
        <v>0</v>
      </c>
      <c r="L72" s="358">
        <v>7442.3552381</v>
      </c>
      <c r="M72" s="365">
        <f>(L72/$L$72)*100</f>
        <v>100</v>
      </c>
      <c r="N72" s="358">
        <v>113.5</v>
      </c>
      <c r="O72" s="365">
        <f t="shared" ref="O72:AA72" si="40">SUM(O70:O71)</f>
        <v>100</v>
      </c>
      <c r="P72" s="358">
        <v>192.2</v>
      </c>
      <c r="Q72" s="365">
        <f t="shared" si="40"/>
        <v>100</v>
      </c>
      <c r="R72" s="358">
        <v>713.5</v>
      </c>
      <c r="S72" s="365">
        <f t="shared" si="40"/>
        <v>100</v>
      </c>
      <c r="T72" s="358">
        <v>973.2</v>
      </c>
      <c r="U72" s="365">
        <f t="shared" si="40"/>
        <v>100</v>
      </c>
      <c r="V72" s="358">
        <v>311.75299999999999</v>
      </c>
      <c r="W72" s="365">
        <f t="shared" si="40"/>
        <v>100</v>
      </c>
      <c r="X72" s="358">
        <f>X70+X71</f>
        <v>0</v>
      </c>
      <c r="Y72" s="365">
        <v>0</v>
      </c>
      <c r="Z72" s="358">
        <v>1694.587</v>
      </c>
      <c r="AA72" s="365">
        <f t="shared" si="40"/>
        <v>100</v>
      </c>
      <c r="AB72" s="358">
        <f>SUM(AB70:AB71)</f>
        <v>16.259999999999998</v>
      </c>
      <c r="AC72" s="365">
        <f>SUM(AC70:AC71)</f>
        <v>100</v>
      </c>
      <c r="AD72" s="338"/>
      <c r="AE72" s="587"/>
    </row>
    <row r="73" spans="1:31" ht="16.5" customHeight="1">
      <c r="A73" s="339" t="s">
        <v>440</v>
      </c>
      <c r="B73" s="337">
        <f>D73+F73+H73+L73+R73+N73+T73+Z73+V73+X73+AB73+J73+'Equity local2'!B73+'Equity local 3'!B73+'Equity local 4'!B73+'Equity local 5'!B73+P73</f>
        <v>434.84861594000006</v>
      </c>
      <c r="C73" s="366">
        <f>B73/$B$76*100</f>
        <v>63.183286295319533</v>
      </c>
      <c r="D73" s="337">
        <v>0</v>
      </c>
      <c r="E73" s="366">
        <v>0</v>
      </c>
      <c r="F73" s="337">
        <v>0</v>
      </c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L73" s="337">
        <v>0</v>
      </c>
      <c r="M73" s="366">
        <v>0</v>
      </c>
      <c r="N73" s="337">
        <v>0</v>
      </c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V73" s="337">
        <v>0</v>
      </c>
      <c r="W73" s="366">
        <v>0</v>
      </c>
      <c r="X73" s="339">
        <v>0</v>
      </c>
      <c r="Y73" s="339">
        <v>0</v>
      </c>
      <c r="Z73" s="337">
        <v>0</v>
      </c>
      <c r="AA73" s="360">
        <v>0</v>
      </c>
      <c r="AB73" s="337">
        <v>0</v>
      </c>
      <c r="AC73" s="360">
        <v>0</v>
      </c>
      <c r="AD73" s="338"/>
      <c r="AE73" s="587"/>
    </row>
    <row r="74" spans="1:31" ht="16.5" customHeight="1">
      <c r="A74" s="339" t="s">
        <v>441</v>
      </c>
      <c r="B74" s="337">
        <f>D74+F74+H74+L74+R74+N74+T74+Z74+V74+X74+AB74+J74+'Equity local2'!B74+'Equity local 3'!B74+'Equity local 4'!B74+'Equity local 5'!B74+P74</f>
        <v>253.32600000000002</v>
      </c>
      <c r="C74" s="366">
        <f>B74/$B$76*100</f>
        <v>36.808141034204425</v>
      </c>
      <c r="D74" s="337">
        <v>0</v>
      </c>
      <c r="E74" s="366">
        <v>0</v>
      </c>
      <c r="F74" s="337">
        <v>0</v>
      </c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L74" s="337">
        <v>0</v>
      </c>
      <c r="M74" s="366">
        <v>0</v>
      </c>
      <c r="N74" s="337">
        <v>0</v>
      </c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  <c r="V74" s="337">
        <v>0</v>
      </c>
      <c r="W74" s="366">
        <v>0</v>
      </c>
      <c r="X74" s="339">
        <v>0</v>
      </c>
      <c r="Y74" s="339">
        <v>0</v>
      </c>
      <c r="Z74" s="337">
        <v>0</v>
      </c>
      <c r="AA74" s="349">
        <v>0</v>
      </c>
      <c r="AB74" s="337">
        <v>0</v>
      </c>
      <c r="AC74" s="349">
        <v>0</v>
      </c>
      <c r="AD74" s="338"/>
      <c r="AE74" s="587"/>
    </row>
    <row r="75" spans="1:31" ht="16.5" customHeight="1" thickBot="1">
      <c r="A75" s="339" t="s">
        <v>442</v>
      </c>
      <c r="B75" s="337">
        <f>D75+F75+H75+L75+R75+N75+T75+Z75+V75+X75+AB75+J75+'Equity local2'!B75+'Equity local 3'!B75+'Equity local 4'!B75+'Equity local 5'!B75+P75</f>
        <v>5.8999999999999997E-2</v>
      </c>
      <c r="C75" s="366">
        <f>B75/$B$76*100</f>
        <v>8.5726704760587559E-3</v>
      </c>
      <c r="D75" s="337">
        <v>0</v>
      </c>
      <c r="E75" s="366">
        <v>0</v>
      </c>
      <c r="F75" s="337">
        <v>0</v>
      </c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L75" s="337">
        <v>0</v>
      </c>
      <c r="M75" s="366">
        <v>0</v>
      </c>
      <c r="N75" s="337">
        <v>0</v>
      </c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V75" s="337">
        <v>0</v>
      </c>
      <c r="W75" s="366">
        <v>0</v>
      </c>
      <c r="X75" s="339">
        <v>0</v>
      </c>
      <c r="Y75" s="339">
        <v>0</v>
      </c>
      <c r="Z75" s="337">
        <v>0</v>
      </c>
      <c r="AA75" s="349">
        <v>0</v>
      </c>
      <c r="AB75" s="337">
        <v>0</v>
      </c>
      <c r="AC75" s="349">
        <v>0</v>
      </c>
      <c r="AD75" s="338"/>
      <c r="AE75" s="587"/>
    </row>
    <row r="76" spans="1:31" ht="16.5" customHeight="1" thickBot="1">
      <c r="A76" s="362" t="s">
        <v>443</v>
      </c>
      <c r="B76" s="356">
        <f>SUM(B73:B75)</f>
        <v>688.23361594000005</v>
      </c>
      <c r="C76" s="365">
        <f>SUM(C73:C75)</f>
        <v>100.00000000000001</v>
      </c>
      <c r="D76" s="356">
        <v>0</v>
      </c>
      <c r="E76" s="365">
        <f>SUM(E73:E75)</f>
        <v>0</v>
      </c>
      <c r="F76" s="356">
        <v>0</v>
      </c>
      <c r="G76" s="365">
        <v>0</v>
      </c>
      <c r="H76" s="356">
        <f>SUM(H73:H75)</f>
        <v>0</v>
      </c>
      <c r="I76" s="365">
        <v>0</v>
      </c>
      <c r="J76" s="356">
        <f>SUM(J73:J75)</f>
        <v>0</v>
      </c>
      <c r="K76" s="365">
        <v>0</v>
      </c>
      <c r="L76" s="356">
        <f>SUM(L73:L75)</f>
        <v>0</v>
      </c>
      <c r="M76" s="365">
        <v>0</v>
      </c>
      <c r="N76" s="356">
        <f>SUM(N73:N75)</f>
        <v>0</v>
      </c>
      <c r="O76" s="365">
        <v>0</v>
      </c>
      <c r="P76" s="356">
        <f>SUM(P73:P75)</f>
        <v>0</v>
      </c>
      <c r="Q76" s="365">
        <v>0</v>
      </c>
      <c r="R76" s="356">
        <v>0</v>
      </c>
      <c r="S76" s="365">
        <v>0</v>
      </c>
      <c r="T76" s="356">
        <v>0</v>
      </c>
      <c r="U76" s="365">
        <v>0</v>
      </c>
      <c r="V76" s="356">
        <f>SUM(V73:V75)</f>
        <v>0</v>
      </c>
      <c r="W76" s="365">
        <v>0</v>
      </c>
      <c r="X76" s="357">
        <v>0</v>
      </c>
      <c r="Y76" s="357">
        <v>0</v>
      </c>
      <c r="Z76" s="356">
        <f>SUM(Z73:Z75)</f>
        <v>0</v>
      </c>
      <c r="AA76" s="1321">
        <f>SUM(AA73:AA75)</f>
        <v>0</v>
      </c>
      <c r="AB76" s="356">
        <f>SUM(AB73:AB75)</f>
        <v>0</v>
      </c>
      <c r="AC76" s="1321">
        <f>SUM(AC73:AC75)</f>
        <v>0</v>
      </c>
      <c r="AD76" s="338"/>
      <c r="AE76" s="587"/>
    </row>
    <row r="77" spans="1:31" ht="13.5" thickBot="1">
      <c r="B77" s="356"/>
      <c r="F77" s="337"/>
      <c r="N77" s="337"/>
      <c r="R77" s="337"/>
      <c r="U77" s="367"/>
      <c r="W77" s="367"/>
      <c r="AB77" s="337"/>
      <c r="AC77" s="367"/>
      <c r="AD77" s="338"/>
      <c r="AE77" s="587"/>
    </row>
    <row r="78" spans="1:31" s="385" customFormat="1" ht="14.25" customHeight="1">
      <c r="A78" s="1415" t="s">
        <v>181</v>
      </c>
      <c r="B78" s="337">
        <f>D78+F78+H78+L78+R78+N78+T78+Z78+V78+X78+AB78+J78+'Equity local2'!B78+'Equity local 3'!B78+'Equity local 4'!B78+'Equity local 5'!B78+P78</f>
        <v>834386</v>
      </c>
      <c r="C78" s="386"/>
      <c r="D78" s="412">
        <v>41986</v>
      </c>
      <c r="E78" s="386"/>
      <c r="F78" s="412">
        <v>225</v>
      </c>
      <c r="G78" s="386"/>
      <c r="H78" s="412">
        <v>0</v>
      </c>
      <c r="I78" s="386"/>
      <c r="J78" s="412">
        <v>0</v>
      </c>
      <c r="K78" s="386"/>
      <c r="L78" s="412">
        <v>10132</v>
      </c>
      <c r="M78" s="386"/>
      <c r="N78" s="412">
        <v>265</v>
      </c>
      <c r="O78" s="386"/>
      <c r="P78" s="412">
        <v>3</v>
      </c>
      <c r="Q78" s="386"/>
      <c r="R78" s="412">
        <v>104</v>
      </c>
      <c r="S78" s="386"/>
      <c r="T78" s="412">
        <v>4</v>
      </c>
      <c r="U78" s="386"/>
      <c r="V78" s="412">
        <v>263</v>
      </c>
      <c r="W78" s="386"/>
      <c r="X78" s="412">
        <v>0</v>
      </c>
      <c r="Y78" s="412"/>
      <c r="Z78" s="412">
        <v>140</v>
      </c>
      <c r="AA78" s="386"/>
      <c r="AB78" s="412">
        <v>54</v>
      </c>
      <c r="AC78" s="386"/>
      <c r="AD78" s="512"/>
      <c r="AE78" s="512"/>
    </row>
    <row r="79" spans="1:31" s="385" customFormat="1" ht="14.25" customHeight="1" thickBot="1">
      <c r="A79" s="413" t="s">
        <v>182</v>
      </c>
      <c r="B79" s="413">
        <f>B12/B78*1000000</f>
        <v>60293.649820851482</v>
      </c>
      <c r="C79" s="387"/>
      <c r="D79" s="414">
        <f>(D12/D78)*1000000</f>
        <v>17587.318329919504</v>
      </c>
      <c r="E79" s="387"/>
      <c r="F79" s="414">
        <f>(F12/F78)*1000000</f>
        <v>194328.68933333331</v>
      </c>
      <c r="G79" s="387"/>
      <c r="H79" s="414" t="e">
        <f>(H12/H78)*1000000</f>
        <v>#DIV/0!</v>
      </c>
      <c r="I79" s="387"/>
      <c r="J79" s="414" t="e">
        <f>(J12/J78)*1000000</f>
        <v>#DIV/0!</v>
      </c>
      <c r="K79" s="387"/>
      <c r="L79" s="414">
        <f>(L12/L78)*1000000</f>
        <v>740384.1432175287</v>
      </c>
      <c r="M79" s="387"/>
      <c r="N79" s="414">
        <f>(N12/N78)*1000000</f>
        <v>442596.75879245286</v>
      </c>
      <c r="O79" s="387"/>
      <c r="P79" s="414">
        <f>(P12/P78)*1000000</f>
        <v>65600000.000000007</v>
      </c>
      <c r="Q79" s="387"/>
      <c r="R79" s="414">
        <f>(R12/R78)*1000000</f>
        <v>7074038.461538462</v>
      </c>
      <c r="S79" s="387"/>
      <c r="T79" s="414">
        <f>(T12/T78)*1000000</f>
        <v>263450000</v>
      </c>
      <c r="U79" s="387"/>
      <c r="V79" s="414">
        <f>(V12/V78)*1000000</f>
        <v>1230368.8212927757</v>
      </c>
      <c r="W79" s="387"/>
      <c r="X79" s="414" t="e">
        <f>(X12/X78)*1000000</f>
        <v>#DIV/0!</v>
      </c>
      <c r="Y79" s="414"/>
      <c r="Z79" s="414">
        <f>(Z12/Z78)*1000000</f>
        <v>12731078.571428571</v>
      </c>
      <c r="AA79" s="387"/>
      <c r="AB79" s="414">
        <f>(AB12/AB78)*1000000</f>
        <v>315740.74074074079</v>
      </c>
      <c r="AC79" s="387"/>
      <c r="AD79" s="512"/>
      <c r="AE79" s="512"/>
    </row>
    <row r="84" spans="1:4" ht="11.25" customHeight="1"/>
    <row r="85" spans="1:4" hidden="1">
      <c r="A85" s="337" t="s">
        <v>444</v>
      </c>
      <c r="B85" s="337">
        <f>T12+'Equity local 3'!K12+'Equity local 3'!M12+'Equity local 3'!O12+'Equity local 4'!O12+'Equity local 4'!Q12+'Equity local 4'!U12+'Equity local 4'!Y12+'Equity local 5'!C12+'Equity local 5'!E12+'Equity local 5'!I12+'Equity local 5'!Q12+'Equity local 5'!S12+'Equity local 5'!AE12+'Equity local 5'!AG12+'Equity local 5'!AI12+'Growth local'!H12+'Growth local'!J12++'Growth local'!T12+'Value local'!F12+'Value local'!H12+'Value local'!T12+'L Cap local'!H12+'L Cap local'!J12+'L Cap local'!L12+'Small Co local'!L12+'Small Co local'!N12+'Small Co local'!P12+'Small Co local'!R12+'VARIED SPECIALIST2'!C12+'VARIED SPECIALIST2'!I12</f>
        <v>17457.214543834787</v>
      </c>
      <c r="D85" s="337">
        <f>J12+T12+'Equity local 3'!K12+'Equity local 3'!M12+'Equity local 3'!O12+'Equity local 4'!O12+'Equity local 4'!Q12+'Equity local 4'!U12+'Equity local 4'!Y12+'Equity local 5'!C12+'Equity local 5'!E12+'Equity local 5'!I12+'Equity local 5'!Q12+'Equity local 5'!S12+'Equity local 5'!U12+'Growth local'!H12+'Growth local'!J12+'Growth local'!T12+'Value local'!F12+'Value local'!H12+'Value local'!T12+'L Cap local'!H12+'L Cap local'!J12+'L Cap local'!L12+'Small Co local'!L12+'Small Co local'!N12+'Small Co local'!P12+'Small Co local'!R12+'VARIED SPECIALIST2'!C12+'VARIED SPECIALIST2'!E12+'VARIED SPECIALIST2'!I12+'VARIED SPECIALIST2'!K12+'VARIED SPECIALIST2'!M12</f>
        <v>18071.506229168324</v>
      </c>
    </row>
    <row r="86" spans="1:4" hidden="1"/>
    <row r="87" spans="1:4" hidden="1">
      <c r="A87" s="337" t="s">
        <v>445</v>
      </c>
      <c r="B87" s="337">
        <f>P12+V12+X12+'Equity local2'!G12+'Equity local2'!M12++'Equity local2'!S12+'Equity local2'!Y12+'Equity local 3'!C12+'Equity local 3'!G12+'Equity local 3'!I12+'Equity local 4'!S12+'Equity local 4'!AC12+'Equity local 5'!AK12+'L Cap local'!D12+'Small Co local'!F12+'VARIED SPECIALIST2'!G12</f>
        <v>2740.4529674299993</v>
      </c>
    </row>
  </sheetData>
  <sheetProtection password="DFA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5" orientation="landscape" horizontalDpi="300" r:id="rId1"/>
  <headerFooter alignWithMargins="0">
    <oddHeader>&amp;CASSOCIATION OF COLLECTIVE INVESTMENTS
QUARTERLY REPORT</oddHeader>
    <oddFooter>&amp;RPage 13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30"/>
  <sheetViews>
    <sheetView workbookViewId="0" xr3:uid="{CF366857-BBDD-5199-9BC9-FF52903B0715}">
      <pane xSplit="2" ySplit="6" topLeftCell="C7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1.5703125" style="337" customWidth="1"/>
    <col min="2" max="2" width="12.7109375" style="337" hidden="1" customWidth="1"/>
    <col min="3" max="3" width="12.7109375" style="337" customWidth="1"/>
    <col min="4" max="4" width="5.7109375" style="367" customWidth="1"/>
    <col min="5" max="5" width="12.7109375" style="337" customWidth="1"/>
    <col min="6" max="6" width="4.5703125" style="367" customWidth="1"/>
    <col min="7" max="7" width="11.7109375" style="337" customWidth="1"/>
    <col min="8" max="8" width="4.140625" style="367" customWidth="1"/>
    <col min="9" max="9" width="12.7109375" style="337" customWidth="1"/>
    <col min="10" max="10" width="4.7109375" style="337" customWidth="1"/>
    <col min="11" max="11" width="12.7109375" customWidth="1"/>
    <col min="12" max="12" width="4.7109375" customWidth="1"/>
    <col min="13" max="13" width="12.7109375" style="337" customWidth="1"/>
    <col min="14" max="14" width="5.5703125" style="367" bestFit="1" customWidth="1"/>
    <col min="15" max="15" width="12.7109375" style="337" customWidth="1"/>
    <col min="16" max="16" width="6.7109375" style="367" bestFit="1" customWidth="1"/>
    <col min="17" max="17" width="10.85546875" style="337" customWidth="1"/>
    <col min="18" max="18" width="6" style="367" customWidth="1"/>
    <col min="19" max="19" width="11.5703125" style="367" customWidth="1"/>
    <col min="20" max="20" width="5.140625" style="367" customWidth="1"/>
    <col min="21" max="21" width="12.7109375" customWidth="1"/>
    <col min="22" max="22" width="5.5703125" style="367" bestFit="1" customWidth="1"/>
    <col min="23" max="23" width="12.7109375" style="337" customWidth="1"/>
    <col min="24" max="24" width="4.7109375" customWidth="1"/>
    <col min="25" max="25" width="12.7109375" style="337" customWidth="1"/>
    <col min="26" max="26" width="5.5703125" style="337" bestFit="1" customWidth="1"/>
    <col min="27" max="27" width="12.7109375" style="337" customWidth="1"/>
    <col min="28" max="28" width="5.5703125" style="367" bestFit="1" customWidth="1"/>
    <col min="29" max="29" width="12.7109375" style="337" hidden="1" customWidth="1"/>
    <col min="30" max="30" width="4.7109375" style="367" hidden="1" customWidth="1"/>
    <col min="31" max="31" width="12.7109375" style="338" customWidth="1"/>
    <col min="32" max="32" width="4.7109375" style="338" customWidth="1"/>
    <col min="33" max="16384" width="9.140625" style="337"/>
  </cols>
  <sheetData>
    <row r="1" spans="1:32">
      <c r="A1" s="336" t="s">
        <v>409</v>
      </c>
      <c r="Y1" s="337" t="str">
        <f>Summary!V1</f>
        <v>QUARTER ENDED 31 MARCH 2005</v>
      </c>
    </row>
    <row r="2" spans="1:32">
      <c r="A2" s="338"/>
    </row>
    <row r="3" spans="1:32" s="516" customFormat="1" ht="12">
      <c r="A3" s="513" t="s">
        <v>332</v>
      </c>
      <c r="B3" s="439" t="s">
        <v>78</v>
      </c>
      <c r="C3" s="440" t="s">
        <v>446</v>
      </c>
      <c r="D3" s="515"/>
      <c r="E3" s="440" t="s">
        <v>447</v>
      </c>
      <c r="F3" s="515"/>
      <c r="G3" s="1266" t="s">
        <v>448</v>
      </c>
      <c r="H3" s="515"/>
      <c r="I3" s="440" t="s">
        <v>449</v>
      </c>
      <c r="J3" s="514"/>
      <c r="K3" s="325" t="s">
        <v>449</v>
      </c>
      <c r="L3" s="506"/>
      <c r="M3" s="1266" t="s">
        <v>450</v>
      </c>
      <c r="N3" s="515"/>
      <c r="O3" s="440" t="s">
        <v>451</v>
      </c>
      <c r="P3" s="515"/>
      <c r="Q3" s="440" t="s">
        <v>452</v>
      </c>
      <c r="R3" s="515"/>
      <c r="S3" s="1266" t="s">
        <v>453</v>
      </c>
      <c r="T3" s="515"/>
      <c r="U3" s="325" t="s">
        <v>454</v>
      </c>
      <c r="V3" s="515"/>
      <c r="W3" s="440" t="s">
        <v>454</v>
      </c>
      <c r="X3" s="506"/>
      <c r="Y3" s="1266" t="s">
        <v>455</v>
      </c>
      <c r="Z3" s="514"/>
      <c r="AA3" s="440" t="s">
        <v>456</v>
      </c>
      <c r="AB3" s="515"/>
      <c r="AC3" s="440"/>
      <c r="AD3" s="515"/>
      <c r="AE3" s="520"/>
      <c r="AF3" s="520"/>
    </row>
    <row r="4" spans="1:32" s="516" customFormat="1" ht="12">
      <c r="A4" s="513"/>
      <c r="B4" s="485"/>
      <c r="C4" s="383" t="s">
        <v>425</v>
      </c>
      <c r="D4" s="518"/>
      <c r="E4" s="383" t="s">
        <v>264</v>
      </c>
      <c r="F4" s="518"/>
      <c r="G4" s="1267" t="s">
        <v>457</v>
      </c>
      <c r="H4" s="518"/>
      <c r="I4" s="383" t="s">
        <v>458</v>
      </c>
      <c r="J4" s="517"/>
      <c r="K4" s="169" t="s">
        <v>459</v>
      </c>
      <c r="L4" s="508"/>
      <c r="M4" s="1267" t="s">
        <v>425</v>
      </c>
      <c r="N4" s="518"/>
      <c r="O4" s="383" t="s">
        <v>460</v>
      </c>
      <c r="P4" s="518"/>
      <c r="Q4" s="383" t="s">
        <v>461</v>
      </c>
      <c r="R4" s="518"/>
      <c r="S4" s="1267" t="s">
        <v>462</v>
      </c>
      <c r="T4" s="518"/>
      <c r="U4" s="169" t="s">
        <v>425</v>
      </c>
      <c r="V4" s="518"/>
      <c r="W4" s="383" t="s">
        <v>463</v>
      </c>
      <c r="X4" s="508"/>
      <c r="Y4" s="1267" t="s">
        <v>464</v>
      </c>
      <c r="Z4" s="517"/>
      <c r="AA4" s="383" t="s">
        <v>465</v>
      </c>
      <c r="AB4" s="518"/>
      <c r="AC4" s="383"/>
      <c r="AD4" s="518"/>
      <c r="AE4" s="520"/>
      <c r="AF4" s="520"/>
    </row>
    <row r="5" spans="1:32">
      <c r="A5" s="339"/>
      <c r="B5" s="345" t="s">
        <v>116</v>
      </c>
      <c r="C5" s="347" t="s">
        <v>116</v>
      </c>
      <c r="D5" s="370" t="s">
        <v>22</v>
      </c>
      <c r="E5" s="347" t="s">
        <v>116</v>
      </c>
      <c r="F5" s="370" t="s">
        <v>22</v>
      </c>
      <c r="G5" s="347" t="s">
        <v>116</v>
      </c>
      <c r="H5" s="370" t="s">
        <v>22</v>
      </c>
      <c r="I5" s="347" t="s">
        <v>116</v>
      </c>
      <c r="J5" s="346" t="s">
        <v>22</v>
      </c>
      <c r="K5" s="156" t="s">
        <v>116</v>
      </c>
      <c r="L5" s="157" t="s">
        <v>22</v>
      </c>
      <c r="M5" s="347" t="s">
        <v>116</v>
      </c>
      <c r="N5" s="370" t="s">
        <v>22</v>
      </c>
      <c r="O5" s="347" t="s">
        <v>116</v>
      </c>
      <c r="P5" s="370" t="s">
        <v>22</v>
      </c>
      <c r="Q5" s="347" t="s">
        <v>116</v>
      </c>
      <c r="R5" s="370" t="s">
        <v>22</v>
      </c>
      <c r="S5" s="347" t="s">
        <v>116</v>
      </c>
      <c r="T5" s="370" t="s">
        <v>22</v>
      </c>
      <c r="U5" s="156" t="s">
        <v>116</v>
      </c>
      <c r="V5" s="370" t="s">
        <v>22</v>
      </c>
      <c r="W5" s="347" t="s">
        <v>116</v>
      </c>
      <c r="X5" s="157" t="s">
        <v>22</v>
      </c>
      <c r="Y5" s="347" t="s">
        <v>116</v>
      </c>
      <c r="Z5" s="346" t="s">
        <v>22</v>
      </c>
      <c r="AA5" s="347" t="s">
        <v>116</v>
      </c>
      <c r="AB5" s="370" t="s">
        <v>22</v>
      </c>
      <c r="AC5" s="347" t="s">
        <v>116</v>
      </c>
      <c r="AD5" s="370" t="s">
        <v>22</v>
      </c>
      <c r="AE5" s="419"/>
      <c r="AF5" s="419"/>
    </row>
    <row r="6" spans="1:32">
      <c r="A6" s="348" t="s">
        <v>117</v>
      </c>
      <c r="D6" s="366"/>
      <c r="F6" s="366"/>
      <c r="H6" s="366"/>
      <c r="J6" s="349"/>
      <c r="L6" s="158"/>
      <c r="N6" s="366"/>
      <c r="P6" s="366"/>
      <c r="R6" s="366"/>
      <c r="S6" s="337"/>
      <c r="T6" s="366"/>
      <c r="V6" s="366"/>
      <c r="X6" s="158"/>
      <c r="Z6" s="349"/>
      <c r="AB6" s="366"/>
      <c r="AD6" s="366"/>
    </row>
    <row r="7" spans="1:32">
      <c r="A7" s="348" t="s">
        <v>431</v>
      </c>
      <c r="B7" s="337">
        <f>C7+E7+G7+I7+M7+O7+Q7+S7+U7+W7+Y7+AA7+K7</f>
        <v>7284.0277177000007</v>
      </c>
      <c r="C7" s="337">
        <v>870.14008769999998</v>
      </c>
      <c r="D7" s="366">
        <f>(C7/$C$12)*100</f>
        <v>99.734038972571511</v>
      </c>
      <c r="E7" s="337">
        <v>108.8</v>
      </c>
      <c r="F7" s="366">
        <f>(E7/$E$12)*100</f>
        <v>98.909090909090907</v>
      </c>
      <c r="G7" s="337">
        <v>317</v>
      </c>
      <c r="H7" s="366">
        <f>(G7/$G$12)*100</f>
        <v>95.481927710843379</v>
      </c>
      <c r="I7" s="337">
        <v>181.05799999999999</v>
      </c>
      <c r="J7" s="366">
        <f>(I7/$I$12)*100</f>
        <v>75.254265466863401</v>
      </c>
      <c r="K7" s="337">
        <v>373.714</v>
      </c>
      <c r="L7" s="366">
        <f>(K7/$K$12)*100</f>
        <v>96.431870610153226</v>
      </c>
      <c r="M7" s="337">
        <v>73.655000000000001</v>
      </c>
      <c r="N7" s="366">
        <f>(M7/$M$12)*100</f>
        <v>78.079781200640284</v>
      </c>
      <c r="O7" s="337">
        <v>112.56875905000001</v>
      </c>
      <c r="P7" s="366">
        <f>(O7/$O$12)*100</f>
        <v>81.326291846434287</v>
      </c>
      <c r="Q7" s="337">
        <v>18.889499200000003</v>
      </c>
      <c r="R7" s="366">
        <f>(Q7/$Q$12)*100</f>
        <v>98.852206956872024</v>
      </c>
      <c r="S7" s="337">
        <v>10.56</v>
      </c>
      <c r="T7" s="366">
        <f>(S7/$S$12)*100</f>
        <v>88.739495798319339</v>
      </c>
      <c r="U7" s="337">
        <v>1885.3324376600001</v>
      </c>
      <c r="V7" s="366">
        <f>(U7/$U$12)*100</f>
        <v>93.571827800560172</v>
      </c>
      <c r="W7" s="337">
        <v>148.47165009</v>
      </c>
      <c r="X7" s="366">
        <f>(W7/$W$12)*100</f>
        <v>97.412099594197898</v>
      </c>
      <c r="Y7" s="337">
        <v>758.00614899999994</v>
      </c>
      <c r="Z7" s="366">
        <f>(Y7/$Y$12)*100</f>
        <v>83.581564504765922</v>
      </c>
      <c r="AA7" s="337">
        <v>2425.8321350000006</v>
      </c>
      <c r="AB7" s="366">
        <f>(AA7/$AA$12)*100</f>
        <v>95.076287458179351</v>
      </c>
      <c r="AD7" s="366"/>
      <c r="AF7" s="587"/>
    </row>
    <row r="8" spans="1:32">
      <c r="A8" s="350" t="s">
        <v>205</v>
      </c>
      <c r="B8" s="337">
        <f>C8+E8+G8+I8+M8+O8+Q8+S8+U8+W8+Y8+AA8+K8</f>
        <v>384.08415656140983</v>
      </c>
      <c r="C8" s="337">
        <v>2.3204048900000003</v>
      </c>
      <c r="D8" s="1411">
        <f>(C8/$C$12)*100</f>
        <v>0.26596102742848676</v>
      </c>
      <c r="E8" s="337">
        <v>1.2</v>
      </c>
      <c r="F8" s="366">
        <f>(E8/$E$12)*100</f>
        <v>1.0909090909090908</v>
      </c>
      <c r="G8" s="337">
        <v>15</v>
      </c>
      <c r="H8" s="366">
        <f>(G8/$G$12)*100</f>
        <v>4.5180722891566267</v>
      </c>
      <c r="I8" s="337">
        <v>59.536999999999999</v>
      </c>
      <c r="J8" s="366">
        <f>(I8/$I$12)*100</f>
        <v>24.745734533136599</v>
      </c>
      <c r="K8" s="337">
        <v>13.827999999999999</v>
      </c>
      <c r="L8" s="366">
        <f>(K8/$K$12)*100</f>
        <v>3.5681293898467783</v>
      </c>
      <c r="M8" s="337">
        <v>0.97799999999999998</v>
      </c>
      <c r="N8" s="366">
        <f>(M8/$M$12)*100</f>
        <v>1.0367527800451593</v>
      </c>
      <c r="O8" s="337">
        <v>2.9668001800000003</v>
      </c>
      <c r="P8" s="366">
        <f>(O8/$O$12)*100</f>
        <v>2.1433909312402051</v>
      </c>
      <c r="Q8" s="337">
        <v>0.21932981000000001</v>
      </c>
      <c r="R8" s="366">
        <f>(Q8/$Q$12)*100</f>
        <v>1.1477930431279733</v>
      </c>
      <c r="S8" s="337">
        <v>1.34</v>
      </c>
      <c r="T8" s="366">
        <f>(S8/$S$12)*100</f>
        <v>11.260504201680673</v>
      </c>
      <c r="U8" s="337">
        <v>129.51805952000001</v>
      </c>
      <c r="V8" s="366">
        <f>(U8/$U$12)*100</f>
        <v>6.4281721994398326</v>
      </c>
      <c r="W8" s="337">
        <v>3.9443749299999999</v>
      </c>
      <c r="X8" s="366">
        <f>(W8/$W$12)*100</f>
        <v>2.5879004058020931</v>
      </c>
      <c r="Y8" s="337">
        <v>28.266067</v>
      </c>
      <c r="Z8" s="366">
        <f>(Y8/$Y$12)*100</f>
        <v>3.1167584924915106</v>
      </c>
      <c r="AA8" s="337">
        <v>124.9661202314098</v>
      </c>
      <c r="AB8" s="366">
        <f>(AA8/$AA$12)*100</f>
        <v>4.8978305622350566</v>
      </c>
      <c r="AD8" s="366"/>
      <c r="AF8" s="587"/>
    </row>
    <row r="9" spans="1:32">
      <c r="A9" s="351" t="s">
        <v>432</v>
      </c>
      <c r="B9" s="337">
        <f>C9+E9+G9+I9+M9+O9+Q9+S9+U9+W9+Y9+AA9+K9</f>
        <v>0.66036799999999996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>
        <v>0</v>
      </c>
      <c r="H9" s="366">
        <f>(G9/$G$12)*100</f>
        <v>0</v>
      </c>
      <c r="J9" s="366">
        <f>(I9/$I$12)*100</f>
        <v>0</v>
      </c>
      <c r="K9" s="337"/>
      <c r="L9" s="366">
        <f>(K9/$K$12)*100</f>
        <v>0</v>
      </c>
      <c r="N9" s="366">
        <f>(M9/$M$12)*100</f>
        <v>0</v>
      </c>
      <c r="P9" s="366">
        <f>(O9/$O$12)*100</f>
        <v>0</v>
      </c>
      <c r="R9" s="366">
        <f>(Q9/$Q$12)*100</f>
        <v>0</v>
      </c>
      <c r="S9" s="337">
        <v>0</v>
      </c>
      <c r="T9" s="366">
        <f>(S9/$S$12)*100</f>
        <v>0</v>
      </c>
      <c r="U9" s="337"/>
      <c r="V9" s="366">
        <f>(U9/$U$12)*100</f>
        <v>0</v>
      </c>
      <c r="X9" s="366">
        <f>(W9/$W$12)*100</f>
        <v>0</v>
      </c>
      <c r="Z9" s="366">
        <f>(Y9/$Y$12)*100</f>
        <v>0</v>
      </c>
      <c r="AA9" s="337">
        <v>0.66036799999999996</v>
      </c>
      <c r="AB9" s="366">
        <f>(AA9/$AA$12)*100</f>
        <v>2.588197958560845E-2</v>
      </c>
      <c r="AD9" s="366"/>
      <c r="AF9" s="587"/>
    </row>
    <row r="10" spans="1:32">
      <c r="A10" s="352" t="s">
        <v>207</v>
      </c>
      <c r="B10" s="337">
        <f>C10+E10+G10+I10+M10+O10+Q10+S10+U10+W10+Y10+AA10+K10</f>
        <v>163.11433119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>
        <v>0</v>
      </c>
      <c r="H10" s="366">
        <f>(G10/$G$12)*100</f>
        <v>0</v>
      </c>
      <c r="J10" s="366">
        <f>(I10/$I$12)*100</f>
        <v>0</v>
      </c>
      <c r="K10" s="337"/>
      <c r="L10" s="366">
        <f>(K10/$K$12)*100</f>
        <v>0</v>
      </c>
      <c r="M10" s="337">
        <v>19.600000000000001</v>
      </c>
      <c r="N10" s="366">
        <f>(M10/$M$12)*100</f>
        <v>20.777458577592149</v>
      </c>
      <c r="O10" s="337">
        <v>22.880636190000001</v>
      </c>
      <c r="P10" s="366">
        <f>(O10/$O$12)*100</f>
        <v>16.530317222325515</v>
      </c>
      <c r="R10" s="366">
        <f>(Q10/$Q$12)*100</f>
        <v>0</v>
      </c>
      <c r="S10" s="337">
        <v>0</v>
      </c>
      <c r="T10" s="366">
        <f>(S10/$S$12)*100</f>
        <v>0</v>
      </c>
      <c r="U10" s="337"/>
      <c r="V10" s="366">
        <f>(U10/$U$12)*100</f>
        <v>0</v>
      </c>
      <c r="X10" s="366">
        <f>(W10/$W$12)*100</f>
        <v>0</v>
      </c>
      <c r="Y10" s="337">
        <v>120.633695</v>
      </c>
      <c r="Z10" s="366">
        <f>(Y10/$Y$12)*100</f>
        <v>13.30167700274257</v>
      </c>
      <c r="AA10" s="337">
        <v>0</v>
      </c>
      <c r="AB10" s="366">
        <f>(AA10/$AA$12)*100</f>
        <v>0</v>
      </c>
      <c r="AD10" s="366"/>
      <c r="AF10" s="587"/>
    </row>
    <row r="11" spans="1:32" ht="13.5" thickBot="1">
      <c r="A11" s="353" t="s">
        <v>433</v>
      </c>
      <c r="B11" s="337">
        <f>C11+E11+G11+I11+M11+O11+Q11+S11+U11+W11+Y11+AA11+K11</f>
        <v>0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</v>
      </c>
      <c r="H11" s="366">
        <f>(G11/$G$12)*100</f>
        <v>0</v>
      </c>
      <c r="J11" s="366">
        <f>(I11/$I$12)*100</f>
        <v>0</v>
      </c>
      <c r="K11" s="337"/>
      <c r="L11" s="366">
        <f>(K11/$K$12)*100</f>
        <v>0</v>
      </c>
      <c r="N11" s="366">
        <f>(M11/$M$12)*100</f>
        <v>0</v>
      </c>
      <c r="P11" s="366">
        <f>(O11/$O$12)*100</f>
        <v>0</v>
      </c>
      <c r="R11" s="366">
        <f>(Q11/$Q$12)*100</f>
        <v>0</v>
      </c>
      <c r="S11" s="337">
        <v>0</v>
      </c>
      <c r="T11" s="554">
        <f>(S11/$S$12)*100</f>
        <v>0</v>
      </c>
      <c r="U11" s="337"/>
      <c r="V11" s="366">
        <f>(U11/$U$12)*100</f>
        <v>0</v>
      </c>
      <c r="X11" s="366">
        <f>(W11/$W$12)*100</f>
        <v>0</v>
      </c>
      <c r="Z11" s="366">
        <f>(Y11/$Y$12)*100</f>
        <v>0</v>
      </c>
      <c r="AA11" s="337">
        <v>0</v>
      </c>
      <c r="AB11" s="366">
        <f>(AA11/$AA$12)*100</f>
        <v>0</v>
      </c>
      <c r="AD11" s="366"/>
      <c r="AF11" s="587"/>
    </row>
    <row r="12" spans="1:32" ht="16.5" customHeight="1" thickBot="1">
      <c r="A12" s="354" t="s">
        <v>123</v>
      </c>
      <c r="B12" s="355">
        <f t="shared" ref="B12:H12" si="0">SUM(B7:B11)</f>
        <v>7831.8865734514102</v>
      </c>
      <c r="C12" s="356">
        <v>872.46049258999994</v>
      </c>
      <c r="D12" s="365">
        <f t="shared" si="0"/>
        <v>100</v>
      </c>
      <c r="E12" s="356">
        <v>110</v>
      </c>
      <c r="F12" s="365">
        <f t="shared" si="0"/>
        <v>100</v>
      </c>
      <c r="G12" s="356">
        <v>332</v>
      </c>
      <c r="H12" s="365">
        <f t="shared" si="0"/>
        <v>100</v>
      </c>
      <c r="I12" s="356">
        <v>240.595</v>
      </c>
      <c r="J12" s="365">
        <f t="shared" ref="J12:P12" si="1">SUM(J7:J11)</f>
        <v>100</v>
      </c>
      <c r="K12" s="356">
        <v>387.54199999999997</v>
      </c>
      <c r="L12" s="365">
        <f t="shared" si="1"/>
        <v>100</v>
      </c>
      <c r="M12" s="356">
        <v>94.332999999999998</v>
      </c>
      <c r="N12" s="536">
        <f t="shared" si="1"/>
        <v>99.893992558277603</v>
      </c>
      <c r="O12" s="356">
        <v>138.41619542000001</v>
      </c>
      <c r="P12" s="365">
        <f t="shared" si="1"/>
        <v>100</v>
      </c>
      <c r="Q12" s="356">
        <v>19.108829010000004</v>
      </c>
      <c r="R12" s="380">
        <f>SUM(R7:R11)</f>
        <v>100</v>
      </c>
      <c r="S12" s="356">
        <f>SUM(S7:S11)</f>
        <v>11.9</v>
      </c>
      <c r="T12" s="554">
        <f>SUM(T7:T11)</f>
        <v>100.00000000000001</v>
      </c>
      <c r="U12" s="356">
        <v>2014.85049718</v>
      </c>
      <c r="V12" s="365">
        <f t="shared" ref="V12:AB12" si="2">SUM(V7:V11)</f>
        <v>100</v>
      </c>
      <c r="W12" s="356">
        <v>152.41602502000001</v>
      </c>
      <c r="X12" s="365">
        <f t="shared" si="2"/>
        <v>99.999999999999986</v>
      </c>
      <c r="Y12" s="356">
        <v>906.90591099999995</v>
      </c>
      <c r="Z12" s="365">
        <f t="shared" si="2"/>
        <v>100</v>
      </c>
      <c r="AA12" s="356">
        <v>2551.45862323141</v>
      </c>
      <c r="AB12" s="365">
        <f t="shared" si="2"/>
        <v>100.00000000000001</v>
      </c>
      <c r="AC12" s="356"/>
      <c r="AD12" s="365"/>
      <c r="AF12" s="587"/>
    </row>
    <row r="13" spans="1:32">
      <c r="A13" s="348" t="s">
        <v>209</v>
      </c>
      <c r="D13" s="366"/>
      <c r="F13" s="366"/>
      <c r="H13" s="366"/>
      <c r="J13" s="366"/>
      <c r="K13" s="337"/>
      <c r="L13" s="366"/>
      <c r="N13" s="366"/>
      <c r="P13" s="1368"/>
      <c r="R13" s="349"/>
      <c r="S13" s="337"/>
      <c r="T13" s="349"/>
      <c r="U13" s="337"/>
      <c r="V13" s="366"/>
      <c r="X13" s="366"/>
      <c r="Z13" s="366"/>
      <c r="AB13" s="366"/>
      <c r="AD13" s="366"/>
      <c r="AF13" s="587"/>
    </row>
    <row r="14" spans="1:32">
      <c r="A14" s="339" t="s">
        <v>137</v>
      </c>
      <c r="B14" s="337">
        <f t="shared" ref="B14:B20" si="3">C14+E14+G14+I14+M14+O14+Q14+S14+U14+W14+Y14+AA14+K14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>
        <v>0</v>
      </c>
      <c r="H14" s="366">
        <f t="shared" ref="H14:H45" si="5">(G14/$G$72)*100</f>
        <v>0</v>
      </c>
      <c r="I14" s="337">
        <v>0</v>
      </c>
      <c r="J14" s="366">
        <f t="shared" ref="J14:J45" si="6">(I14/$I$72)*100</f>
        <v>0</v>
      </c>
      <c r="K14" s="337">
        <v>0</v>
      </c>
      <c r="L14" s="366">
        <f t="shared" ref="L14:L45" si="7">(K14/$K$72)*100</f>
        <v>0</v>
      </c>
      <c r="N14" s="366">
        <f>(M14/$M$72)*100</f>
        <v>0</v>
      </c>
      <c r="P14" s="366">
        <f>(O14/$O$72)*100</f>
        <v>0</v>
      </c>
      <c r="R14" s="366">
        <f t="shared" ref="R14:R20" si="8">(Q14/$Q$72)*100</f>
        <v>0</v>
      </c>
      <c r="S14" s="337">
        <v>0</v>
      </c>
      <c r="T14" s="366">
        <f t="shared" ref="T14:T20" si="9">(S14/$S$72)*100</f>
        <v>0</v>
      </c>
      <c r="U14" s="337"/>
      <c r="V14" s="366">
        <f t="shared" ref="V14:V20" si="10">(U14/$U$72)*100</f>
        <v>0</v>
      </c>
      <c r="X14" s="366">
        <f t="shared" ref="X14:X20" si="11">(W14/$W$72)*100</f>
        <v>0</v>
      </c>
      <c r="Z14" s="366">
        <f t="shared" ref="Z14:Z20" si="12">(Y14/$Y$72)*100</f>
        <v>0</v>
      </c>
      <c r="AA14" s="337">
        <v>0</v>
      </c>
      <c r="AB14" s="366">
        <f t="shared" ref="AB14:AB20" si="13">(AA14/$AA$72)*100</f>
        <v>0</v>
      </c>
      <c r="AD14" s="366"/>
      <c r="AF14" s="587"/>
    </row>
    <row r="15" spans="1:32">
      <c r="A15" s="339" t="s">
        <v>139</v>
      </c>
      <c r="B15" s="337">
        <f t="shared" si="3"/>
        <v>104.8242595</v>
      </c>
      <c r="C15" s="337">
        <v>9.7848000000000006</v>
      </c>
      <c r="D15" s="366">
        <f t="shared" si="4"/>
        <v>1.1244412357047595</v>
      </c>
      <c r="E15" s="337">
        <v>0.2</v>
      </c>
      <c r="F15" s="366">
        <f t="shared" ref="F15:F20" si="14">(E15/$E$72)*100</f>
        <v>0.18382352941176472</v>
      </c>
      <c r="G15" s="337">
        <v>15.3</v>
      </c>
      <c r="H15" s="366">
        <f t="shared" si="5"/>
        <v>4.8264984227129339</v>
      </c>
      <c r="I15" s="337">
        <v>12.032999999999999</v>
      </c>
      <c r="J15" s="366">
        <f t="shared" si="6"/>
        <v>6.6459366611803947</v>
      </c>
      <c r="K15" s="337">
        <v>5.6808000000000005</v>
      </c>
      <c r="L15" s="366">
        <f t="shared" si="7"/>
        <v>1.5200929052698053</v>
      </c>
      <c r="M15" s="337">
        <v>12.667999999999999</v>
      </c>
      <c r="N15" s="366">
        <f t="shared" ref="N15:N21" si="15">(M15/$M$72)*100</f>
        <v>13.574650936016544</v>
      </c>
      <c r="O15" s="337">
        <v>3.4371258</v>
      </c>
      <c r="P15" s="366">
        <f t="shared" ref="P15:P64" si="16">(O15/$O$72)*100</f>
        <v>3.0533567474731789</v>
      </c>
      <c r="Q15" s="337">
        <v>0.72958000000000001</v>
      </c>
      <c r="R15" s="366">
        <f t="shared" si="8"/>
        <v>3.8623575578965048</v>
      </c>
      <c r="S15" s="337">
        <v>0.35</v>
      </c>
      <c r="T15" s="366">
        <f t="shared" si="9"/>
        <v>3.3143939393939386</v>
      </c>
      <c r="U15" s="337">
        <v>0</v>
      </c>
      <c r="V15" s="366">
        <f t="shared" si="10"/>
        <v>0</v>
      </c>
      <c r="W15" s="337">
        <v>4.7770537000000006</v>
      </c>
      <c r="X15" s="366">
        <f t="shared" si="11"/>
        <v>3.2174854237184429</v>
      </c>
      <c r="Y15" s="337">
        <v>11.203671</v>
      </c>
      <c r="Z15" s="366">
        <f t="shared" si="12"/>
        <v>1.4780448700555331</v>
      </c>
      <c r="AA15" s="337">
        <v>28.660229000000001</v>
      </c>
      <c r="AB15" s="366">
        <f t="shared" si="13"/>
        <v>1.1814596973339209</v>
      </c>
      <c r="AD15" s="366"/>
      <c r="AF15" s="587"/>
    </row>
    <row r="16" spans="1:32">
      <c r="A16" s="339" t="s">
        <v>141</v>
      </c>
      <c r="B16" s="337">
        <f t="shared" si="3"/>
        <v>210.09331300000002</v>
      </c>
      <c r="C16" s="337">
        <v>37.213574999999999</v>
      </c>
      <c r="D16" s="366">
        <f t="shared" si="4"/>
        <v>4.2764776242735403</v>
      </c>
      <c r="E16" s="337">
        <v>0</v>
      </c>
      <c r="F16" s="366">
        <f t="shared" si="14"/>
        <v>0</v>
      </c>
      <c r="G16" s="337">
        <v>4.9000000000000004</v>
      </c>
      <c r="H16" s="366">
        <f t="shared" si="5"/>
        <v>1.5457413249211358</v>
      </c>
      <c r="I16" s="337">
        <v>6.3525</v>
      </c>
      <c r="J16" s="366">
        <f t="shared" si="6"/>
        <v>3.5085442233980273</v>
      </c>
      <c r="K16" s="337">
        <v>4.0965600000000002</v>
      </c>
      <c r="L16" s="366">
        <f t="shared" si="7"/>
        <v>1.0961751499810015</v>
      </c>
      <c r="N16" s="366">
        <f t="shared" si="15"/>
        <v>0</v>
      </c>
      <c r="O16" s="337">
        <v>5.7386809999999997</v>
      </c>
      <c r="P16" s="366">
        <f t="shared" si="16"/>
        <v>5.097933963588452</v>
      </c>
      <c r="Q16" s="337">
        <v>0.55469999999999997</v>
      </c>
      <c r="R16" s="366">
        <f t="shared" si="8"/>
        <v>2.9365521770953031</v>
      </c>
      <c r="S16" s="337">
        <v>0</v>
      </c>
      <c r="T16" s="366">
        <f t="shared" si="9"/>
        <v>0</v>
      </c>
      <c r="U16" s="337">
        <v>69.037499999999994</v>
      </c>
      <c r="V16" s="366">
        <f t="shared" si="10"/>
        <v>3.6618210465676073</v>
      </c>
      <c r="W16" s="337">
        <v>0.53100000000000003</v>
      </c>
      <c r="X16" s="366">
        <f t="shared" si="11"/>
        <v>0.35764403485656715</v>
      </c>
      <c r="Y16" s="337">
        <v>31.084990999999999</v>
      </c>
      <c r="Z16" s="366">
        <f t="shared" si="12"/>
        <v>4.1008890285400579</v>
      </c>
      <c r="AA16" s="337">
        <v>50.583806000000003</v>
      </c>
      <c r="AB16" s="366">
        <f t="shared" si="13"/>
        <v>2.0852146061623507</v>
      </c>
      <c r="AD16" s="366"/>
      <c r="AF16" s="587"/>
    </row>
    <row r="17" spans="1:32">
      <c r="A17" s="339" t="s">
        <v>143</v>
      </c>
      <c r="B17" s="337">
        <f t="shared" si="3"/>
        <v>43.64045496</v>
      </c>
      <c r="C17" s="337">
        <v>0</v>
      </c>
      <c r="D17" s="366">
        <f t="shared" si="4"/>
        <v>0</v>
      </c>
      <c r="E17" s="337">
        <v>0</v>
      </c>
      <c r="F17" s="366">
        <f t="shared" si="14"/>
        <v>0</v>
      </c>
      <c r="G17" s="337">
        <v>0</v>
      </c>
      <c r="H17" s="366">
        <f t="shared" si="5"/>
        <v>0</v>
      </c>
      <c r="I17" s="337">
        <v>22.766393600000001</v>
      </c>
      <c r="J17" s="366">
        <f t="shared" si="6"/>
        <v>12.574088745043024</v>
      </c>
      <c r="K17" s="337">
        <v>20.678656</v>
      </c>
      <c r="L17" s="366">
        <f t="shared" si="7"/>
        <v>5.5332837410426157</v>
      </c>
      <c r="N17" s="366">
        <f t="shared" si="15"/>
        <v>0</v>
      </c>
      <c r="O17" s="337">
        <v>0.15767735999999999</v>
      </c>
      <c r="P17" s="366">
        <f t="shared" si="16"/>
        <v>0.14007204248379779</v>
      </c>
      <c r="R17" s="366">
        <f t="shared" si="8"/>
        <v>0</v>
      </c>
      <c r="S17" s="337">
        <v>0</v>
      </c>
      <c r="T17" s="366">
        <f t="shared" si="9"/>
        <v>0</v>
      </c>
      <c r="U17" s="337"/>
      <c r="V17" s="366">
        <f t="shared" si="10"/>
        <v>0</v>
      </c>
      <c r="X17" s="366">
        <f t="shared" si="11"/>
        <v>0</v>
      </c>
      <c r="Z17" s="366">
        <f t="shared" si="12"/>
        <v>0</v>
      </c>
      <c r="AA17" s="337">
        <v>3.7727999999999998E-2</v>
      </c>
      <c r="AB17" s="366">
        <f t="shared" si="13"/>
        <v>1.5552601293246529E-3</v>
      </c>
      <c r="AD17" s="366"/>
      <c r="AF17" s="587"/>
    </row>
    <row r="18" spans="1:32">
      <c r="A18" s="339" t="s">
        <v>145</v>
      </c>
      <c r="B18" s="337">
        <f t="shared" si="3"/>
        <v>1.8047709999999999</v>
      </c>
      <c r="C18" s="337">
        <v>0</v>
      </c>
      <c r="D18" s="366">
        <f t="shared" si="4"/>
        <v>0</v>
      </c>
      <c r="E18" s="337">
        <v>0</v>
      </c>
      <c r="F18" s="366">
        <f t="shared" si="14"/>
        <v>0</v>
      </c>
      <c r="G18" s="337">
        <v>0</v>
      </c>
      <c r="H18" s="366">
        <f t="shared" si="5"/>
        <v>0</v>
      </c>
      <c r="I18" s="337">
        <v>0</v>
      </c>
      <c r="J18" s="366">
        <f t="shared" si="6"/>
        <v>0</v>
      </c>
      <c r="K18" s="337">
        <v>0</v>
      </c>
      <c r="L18" s="366">
        <f t="shared" si="7"/>
        <v>0</v>
      </c>
      <c r="N18" s="366">
        <f t="shared" si="15"/>
        <v>0</v>
      </c>
      <c r="P18" s="366">
        <f t="shared" si="16"/>
        <v>0</v>
      </c>
      <c r="Q18" s="337">
        <v>2.6249999999999999E-2</v>
      </c>
      <c r="R18" s="366">
        <f t="shared" si="8"/>
        <v>0.13896609815891781</v>
      </c>
      <c r="S18" s="337">
        <v>0</v>
      </c>
      <c r="T18" s="366">
        <f t="shared" si="9"/>
        <v>0</v>
      </c>
      <c r="U18" s="337"/>
      <c r="V18" s="366">
        <f t="shared" si="10"/>
        <v>0</v>
      </c>
      <c r="X18" s="366">
        <f t="shared" si="11"/>
        <v>0</v>
      </c>
      <c r="Y18" s="337">
        <v>0.40775</v>
      </c>
      <c r="Z18" s="366">
        <f t="shared" si="12"/>
        <v>5.3792439617795236E-2</v>
      </c>
      <c r="AA18" s="337">
        <v>1.370771</v>
      </c>
      <c r="AB18" s="366">
        <f t="shared" si="13"/>
        <v>5.6507248800214273E-2</v>
      </c>
      <c r="AD18" s="366"/>
      <c r="AF18" s="587"/>
    </row>
    <row r="19" spans="1:32">
      <c r="A19" s="339" t="s">
        <v>434</v>
      </c>
      <c r="B19" s="337">
        <f t="shared" si="3"/>
        <v>655.03542794999998</v>
      </c>
      <c r="C19" s="337">
        <v>30.325320000000001</v>
      </c>
      <c r="D19" s="366">
        <f t="shared" si="4"/>
        <v>3.4848990571030836</v>
      </c>
      <c r="E19" s="337">
        <v>3.9</v>
      </c>
      <c r="F19" s="366">
        <f t="shared" si="14"/>
        <v>3.5845588235294117</v>
      </c>
      <c r="G19" s="337">
        <v>28.5</v>
      </c>
      <c r="H19" s="366">
        <f t="shared" si="5"/>
        <v>8.9905362776025228</v>
      </c>
      <c r="I19" s="337">
        <v>6.75</v>
      </c>
      <c r="J19" s="366">
        <f t="shared" si="6"/>
        <v>3.7280871323001472</v>
      </c>
      <c r="K19" s="337">
        <v>15.34534215</v>
      </c>
      <c r="L19" s="366">
        <f t="shared" si="7"/>
        <v>4.1061726748262046</v>
      </c>
      <c r="N19" s="366">
        <f t="shared" si="15"/>
        <v>0</v>
      </c>
      <c r="O19" s="337">
        <v>18.833023899999997</v>
      </c>
      <c r="P19" s="366">
        <f t="shared" si="16"/>
        <v>16.730240307290654</v>
      </c>
      <c r="Q19" s="337">
        <v>4.46732</v>
      </c>
      <c r="R19" s="366">
        <f t="shared" si="8"/>
        <v>23.649753509611305</v>
      </c>
      <c r="S19" s="337">
        <v>1.1399999999999999</v>
      </c>
      <c r="T19" s="366">
        <f t="shared" si="9"/>
        <v>10.795454545454543</v>
      </c>
      <c r="U19" s="337">
        <v>182.01032799999999</v>
      </c>
      <c r="V19" s="366">
        <f t="shared" si="10"/>
        <v>9.654017740547868</v>
      </c>
      <c r="W19" s="337">
        <v>16.446174899999999</v>
      </c>
      <c r="X19" s="366">
        <f t="shared" si="11"/>
        <v>11.076979941982673</v>
      </c>
      <c r="Y19" s="337">
        <v>156.13289900000001</v>
      </c>
      <c r="Z19" s="366">
        <f t="shared" si="12"/>
        <v>20.597840691131388</v>
      </c>
      <c r="AA19" s="337">
        <v>191.18502000000001</v>
      </c>
      <c r="AB19" s="366">
        <f t="shared" si="13"/>
        <v>7.881213924144836</v>
      </c>
      <c r="AD19" s="366"/>
      <c r="AF19" s="587"/>
    </row>
    <row r="20" spans="1:32" ht="13.5" thickBot="1">
      <c r="A20" s="339" t="s">
        <v>435</v>
      </c>
      <c r="B20" s="337">
        <f t="shared" si="3"/>
        <v>365.64462088000005</v>
      </c>
      <c r="C20" s="337">
        <v>56.541932000000003</v>
      </c>
      <c r="D20" s="366">
        <f t="shared" si="4"/>
        <v>6.4976371399736816</v>
      </c>
      <c r="E20" s="337">
        <v>0</v>
      </c>
      <c r="F20" s="366">
        <f t="shared" si="14"/>
        <v>0</v>
      </c>
      <c r="G20" s="337">
        <v>25.5</v>
      </c>
      <c r="H20" s="366">
        <f t="shared" si="5"/>
        <v>8.0441640378548893</v>
      </c>
      <c r="I20" s="337">
        <v>25.053900000000002</v>
      </c>
      <c r="J20" s="366">
        <f t="shared" si="6"/>
        <v>13.837499585768098</v>
      </c>
      <c r="K20" s="337">
        <v>15.773064</v>
      </c>
      <c r="L20" s="366">
        <f t="shared" si="7"/>
        <v>4.2206243276944404</v>
      </c>
      <c r="M20" s="337">
        <v>5.3</v>
      </c>
      <c r="N20" s="366">
        <f t="shared" si="15"/>
        <v>5.6793219103953021</v>
      </c>
      <c r="O20" s="337">
        <v>8.6544158800000002</v>
      </c>
      <c r="P20" s="366">
        <f t="shared" si="16"/>
        <v>7.6881152044644478</v>
      </c>
      <c r="Q20" s="337">
        <v>0.98763199999999995</v>
      </c>
      <c r="R20" s="366">
        <f t="shared" si="8"/>
        <v>5.2284710650243174</v>
      </c>
      <c r="S20" s="337">
        <v>0.59</v>
      </c>
      <c r="T20" s="366">
        <f t="shared" si="9"/>
        <v>5.587121212121211</v>
      </c>
      <c r="U20" s="337">
        <v>105.22638000000001</v>
      </c>
      <c r="V20" s="366">
        <f t="shared" si="10"/>
        <v>5.5813170079756764</v>
      </c>
      <c r="X20" s="366">
        <f t="shared" si="11"/>
        <v>0</v>
      </c>
      <c r="Y20" s="337">
        <v>35.90363</v>
      </c>
      <c r="Z20" s="366">
        <f t="shared" si="12"/>
        <v>4.7365882252229596</v>
      </c>
      <c r="AA20" s="337">
        <v>86.113667000000007</v>
      </c>
      <c r="AB20" s="366">
        <f t="shared" si="13"/>
        <v>3.5498609222603927</v>
      </c>
      <c r="AD20" s="366"/>
      <c r="AF20" s="587"/>
    </row>
    <row r="21" spans="1:32" ht="16.5" customHeight="1" thickBot="1">
      <c r="A21" s="357" t="s">
        <v>211</v>
      </c>
      <c r="B21" s="355">
        <f>SUM(B14:B20)</f>
        <v>1381.0428472900001</v>
      </c>
      <c r="C21" s="355">
        <v>133.86562699999999</v>
      </c>
      <c r="D21" s="365">
        <f t="shared" si="4"/>
        <v>15.383455057055064</v>
      </c>
      <c r="E21" s="355">
        <v>4.0999999999999996</v>
      </c>
      <c r="F21" s="365">
        <f>SUM(F14:F20)</f>
        <v>3.7683823529411766</v>
      </c>
      <c r="G21" s="355">
        <v>74.2</v>
      </c>
      <c r="H21" s="365">
        <f t="shared" si="5"/>
        <v>23.406940063091483</v>
      </c>
      <c r="I21" s="355">
        <v>72.955793600000007</v>
      </c>
      <c r="J21" s="365">
        <f t="shared" si="6"/>
        <v>40.2941563476897</v>
      </c>
      <c r="K21" s="355">
        <v>61.574422149999997</v>
      </c>
      <c r="L21" s="365">
        <f t="shared" si="7"/>
        <v>16.476348798814065</v>
      </c>
      <c r="M21" s="355">
        <v>17.968</v>
      </c>
      <c r="N21" s="1297">
        <f t="shared" si="15"/>
        <v>19.253972846411848</v>
      </c>
      <c r="O21" s="355">
        <v>36.82092394</v>
      </c>
      <c r="P21" s="1369">
        <f>SUM(P16:P20)</f>
        <v>29.656361517827353</v>
      </c>
      <c r="Q21" s="355">
        <v>6.7654819999999996</v>
      </c>
      <c r="R21" s="1371">
        <f>SUM(R16:R20)</f>
        <v>31.953742849889842</v>
      </c>
      <c r="S21" s="355">
        <f>SUM(S14:S20)</f>
        <v>2.0799999999999996</v>
      </c>
      <c r="T21" s="1371">
        <f>SUM(T14:T20)</f>
        <v>19.696969696969692</v>
      </c>
      <c r="U21" s="355">
        <v>356.27420799999999</v>
      </c>
      <c r="V21" s="365">
        <f t="shared" ref="V21:AB21" si="17">SUM(V14:V20)</f>
        <v>18.897155795091152</v>
      </c>
      <c r="W21" s="355">
        <v>21.754228599999998</v>
      </c>
      <c r="X21" s="365">
        <f t="shared" si="17"/>
        <v>14.652109400557682</v>
      </c>
      <c r="Y21" s="355">
        <v>234.73294100000001</v>
      </c>
      <c r="Z21" s="365">
        <f t="shared" si="17"/>
        <v>30.967155254567736</v>
      </c>
      <c r="AA21" s="355">
        <v>357.95122100000003</v>
      </c>
      <c r="AB21" s="365">
        <f t="shared" si="17"/>
        <v>14.755811658831039</v>
      </c>
      <c r="AC21" s="356"/>
      <c r="AD21" s="365"/>
      <c r="AF21" s="587"/>
    </row>
    <row r="22" spans="1:32">
      <c r="A22" s="339" t="s">
        <v>212</v>
      </c>
      <c r="B22" s="337">
        <f>C22+E22+G22+I22+M22+O22+Q22+S22+U22+W22+Y22+AA22+K22</f>
        <v>119.63620029999998</v>
      </c>
      <c r="C22" s="337">
        <v>34.330862500000002</v>
      </c>
      <c r="D22" s="366">
        <f t="shared" si="4"/>
        <v>3.9452045470842725</v>
      </c>
      <c r="E22" s="337">
        <v>2.5</v>
      </c>
      <c r="F22" s="366">
        <f>(E22/$E$72)*100</f>
        <v>2.2977941176470589</v>
      </c>
      <c r="G22" s="337">
        <v>8.4</v>
      </c>
      <c r="H22" s="366">
        <f t="shared" si="5"/>
        <v>2.6498422712933754</v>
      </c>
      <c r="I22" s="337">
        <v>18.213767800000003</v>
      </c>
      <c r="J22" s="366">
        <f t="shared" si="6"/>
        <v>10.059631609760409</v>
      </c>
      <c r="K22" s="337">
        <v>0</v>
      </c>
      <c r="L22" s="366">
        <f t="shared" si="7"/>
        <v>0</v>
      </c>
      <c r="M22" s="337">
        <v>1.9159999999999999</v>
      </c>
      <c r="N22" s="366">
        <f t="shared" ref="N22:N34" si="18">(M22/$M$72)*100</f>
        <v>2.0531284491164903</v>
      </c>
      <c r="P22" s="366">
        <f t="shared" si="16"/>
        <v>0</v>
      </c>
      <c r="Q22" s="337">
        <v>0.14854999999999999</v>
      </c>
      <c r="R22" s="366">
        <f>(Q22/$Q$72)*100</f>
        <v>0.78641576691456161</v>
      </c>
      <c r="S22" s="337">
        <v>0.21</v>
      </c>
      <c r="T22" s="366">
        <f>(S22/$S$72)*100</f>
        <v>1.9886363636363633</v>
      </c>
      <c r="U22" s="337"/>
      <c r="V22" s="366">
        <f>(U22/$U$72)*100</f>
        <v>0</v>
      </c>
      <c r="X22" s="366">
        <f>(W22/$W$72)*100</f>
        <v>0</v>
      </c>
      <c r="Y22" s="337">
        <v>5.4558249999999999</v>
      </c>
      <c r="Z22" s="366">
        <f>(Y22/$Y$72)*100</f>
        <v>0.71975999234275345</v>
      </c>
      <c r="AA22" s="337">
        <v>48.461194999999996</v>
      </c>
      <c r="AB22" s="366">
        <f>(AA22/$AA$72)*100</f>
        <v>1.997714281248071</v>
      </c>
      <c r="AD22" s="366"/>
      <c r="AF22" s="587"/>
    </row>
    <row r="23" spans="1:32">
      <c r="A23" s="339" t="s">
        <v>213</v>
      </c>
      <c r="B23" s="337">
        <f>C23+E23+G23+I23+M23+O23+Q23+S23+U23+W23+Y23+AA23+K23</f>
        <v>181.31686232999999</v>
      </c>
      <c r="C23" s="337">
        <v>0</v>
      </c>
      <c r="D23" s="366">
        <f t="shared" si="4"/>
        <v>0</v>
      </c>
      <c r="E23" s="337">
        <v>8.3000000000000007</v>
      </c>
      <c r="F23" s="366">
        <f>(E23/$E$72)*100</f>
        <v>7.6286764705882355</v>
      </c>
      <c r="G23" s="337">
        <v>11.3</v>
      </c>
      <c r="H23" s="366">
        <f t="shared" si="5"/>
        <v>3.5646687697160888</v>
      </c>
      <c r="I23" s="337">
        <v>20.86635223</v>
      </c>
      <c r="J23" s="366">
        <f t="shared" si="6"/>
        <v>11.524678406919332</v>
      </c>
      <c r="K23" s="337">
        <v>14.4007428</v>
      </c>
      <c r="L23" s="366">
        <f t="shared" si="7"/>
        <v>3.853412716676389</v>
      </c>
      <c r="M23" s="337">
        <v>2.4740000000000002</v>
      </c>
      <c r="N23" s="366">
        <f t="shared" si="18"/>
        <v>2.6510646049656565</v>
      </c>
      <c r="O23" s="337">
        <v>0.87855300000000003</v>
      </c>
      <c r="P23" s="366">
        <f t="shared" si="16"/>
        <v>0.78045899005582042</v>
      </c>
      <c r="Q23" s="337">
        <v>0.17635999999999999</v>
      </c>
      <c r="R23" s="366">
        <f>(Q23/$Q$72)*100</f>
        <v>0.93364042176406659</v>
      </c>
      <c r="S23" s="337">
        <v>0.09</v>
      </c>
      <c r="T23" s="366">
        <f>(S23/$S$72)*100</f>
        <v>0.85227272727272707</v>
      </c>
      <c r="U23" s="337">
        <v>54.6952353</v>
      </c>
      <c r="V23" s="366">
        <f>(U23/$U$72)*100</f>
        <v>2.9010923594931382</v>
      </c>
      <c r="X23" s="366">
        <f>(W23/$W$72)*100</f>
        <v>0</v>
      </c>
      <c r="Y23" s="337">
        <v>3.7193749999999999</v>
      </c>
      <c r="Z23" s="366">
        <f>(Y23/$Y$72)*100</f>
        <v>0.49067873722486122</v>
      </c>
      <c r="AA23" s="337">
        <v>64.416244000000006</v>
      </c>
      <c r="AB23" s="366">
        <f>(AA23/$AA$72)*100</f>
        <v>2.6554287524928015</v>
      </c>
      <c r="AD23" s="366"/>
      <c r="AF23" s="587"/>
    </row>
    <row r="24" spans="1:32">
      <c r="A24" s="339" t="s">
        <v>436</v>
      </c>
      <c r="B24" s="337">
        <f>C24+E24+G24+I24+M24+O24+Q24+S24+U24+W24+Y24+AA24+K24</f>
        <v>35.346141600000003</v>
      </c>
      <c r="C24" s="337">
        <v>0</v>
      </c>
      <c r="D24" s="366">
        <f t="shared" si="4"/>
        <v>0</v>
      </c>
      <c r="E24" s="337">
        <v>1.3</v>
      </c>
      <c r="F24" s="366">
        <f>(E24/$E$72)*100</f>
        <v>1.1948529411764708</v>
      </c>
      <c r="G24" s="337">
        <v>6</v>
      </c>
      <c r="H24" s="366">
        <f t="shared" si="5"/>
        <v>1.8927444794952681</v>
      </c>
      <c r="I24" s="337">
        <v>0</v>
      </c>
      <c r="J24" s="366">
        <f t="shared" si="6"/>
        <v>0</v>
      </c>
      <c r="K24" s="337">
        <v>0</v>
      </c>
      <c r="L24" s="366">
        <f t="shared" si="7"/>
        <v>0</v>
      </c>
      <c r="M24" s="337">
        <v>1.0680000000000001</v>
      </c>
      <c r="N24" s="366">
        <f t="shared" si="18"/>
        <v>1.1444369434532422</v>
      </c>
      <c r="P24" s="366">
        <f t="shared" si="16"/>
        <v>0</v>
      </c>
      <c r="Q24" s="337">
        <v>0.191</v>
      </c>
      <c r="R24" s="366">
        <f>(Q24/$Q$72)*100</f>
        <v>1.0111437999372686</v>
      </c>
      <c r="S24" s="337">
        <v>0</v>
      </c>
      <c r="T24" s="366">
        <f>(S24/$S$72)*100</f>
        <v>0</v>
      </c>
      <c r="U24" s="337">
        <v>0</v>
      </c>
      <c r="V24" s="366">
        <f>(U24/$U$72)*100</f>
        <v>0</v>
      </c>
      <c r="W24" s="337">
        <v>0.2264496</v>
      </c>
      <c r="X24" s="366">
        <f>(W24/$W$72)*100</f>
        <v>0.15252043057562276</v>
      </c>
      <c r="Y24" s="337">
        <v>1.3191250000000001</v>
      </c>
      <c r="Z24" s="366">
        <f>(Y24/$Y$72)*100</f>
        <v>0.17402563313506844</v>
      </c>
      <c r="AA24" s="337">
        <v>25.241567</v>
      </c>
      <c r="AB24" s="366">
        <f>(AA24/$AA$72)*100</f>
        <v>1.0405323037737726</v>
      </c>
      <c r="AD24" s="366"/>
      <c r="AF24" s="587"/>
    </row>
    <row r="25" spans="1:32" ht="13.5" thickBot="1">
      <c r="A25" s="339" t="s">
        <v>437</v>
      </c>
      <c r="B25" s="337">
        <f>C25+E25+G25+I25+M25+O25+Q25+S25+U25+W25+Y25+AA25+K25</f>
        <v>126.46051300000001</v>
      </c>
      <c r="C25" s="337">
        <v>0</v>
      </c>
      <c r="D25" s="366">
        <f t="shared" si="4"/>
        <v>0</v>
      </c>
      <c r="E25" s="337">
        <v>0</v>
      </c>
      <c r="F25" s="366">
        <f>(E25/$E$72)*100</f>
        <v>0</v>
      </c>
      <c r="G25" s="337">
        <v>0</v>
      </c>
      <c r="H25" s="366">
        <f t="shared" si="5"/>
        <v>0</v>
      </c>
      <c r="I25" s="337">
        <v>0</v>
      </c>
      <c r="J25" s="366">
        <f t="shared" si="6"/>
        <v>0</v>
      </c>
      <c r="K25" s="337">
        <v>5.3668294999999997</v>
      </c>
      <c r="L25" s="366">
        <f t="shared" si="7"/>
        <v>1.4360793280422997</v>
      </c>
      <c r="M25" s="337">
        <v>1.83</v>
      </c>
      <c r="N25" s="366">
        <f t="shared" si="18"/>
        <v>1.9609734143440385</v>
      </c>
      <c r="O25" s="337">
        <v>1.480693</v>
      </c>
      <c r="P25" s="366">
        <f t="shared" si="16"/>
        <v>1.3153676139774413</v>
      </c>
      <c r="Q25" s="337">
        <v>0.22807549999999999</v>
      </c>
      <c r="R25" s="366">
        <f>(Q25/$Q$72)*100</f>
        <v>1.2074195169769242</v>
      </c>
      <c r="S25" s="337">
        <v>0.34</v>
      </c>
      <c r="T25" s="366">
        <f>(S25/$S$72)*100</f>
        <v>3.2196969696969688</v>
      </c>
      <c r="U25" s="337">
        <v>68.516436499999998</v>
      </c>
      <c r="V25" s="366">
        <f>(U25/$U$72)*100</f>
        <v>3.6341832947530399</v>
      </c>
      <c r="W25" s="337">
        <v>5.3594635000000004</v>
      </c>
      <c r="X25" s="366">
        <f>(W25/$W$72)*100</f>
        <v>3.6097554629124282</v>
      </c>
      <c r="Y25" s="337">
        <v>13.268651999999999</v>
      </c>
      <c r="Z25" s="366">
        <f>(Y25/$Y$72)*100</f>
        <v>1.7504675941619572</v>
      </c>
      <c r="AA25" s="337">
        <v>30.070363</v>
      </c>
      <c r="AB25" s="366">
        <f>(AA25/$AA$72)*100</f>
        <v>1.23958960581582</v>
      </c>
      <c r="AD25" s="366"/>
      <c r="AF25" s="587"/>
    </row>
    <row r="26" spans="1:32" ht="16.5" customHeight="1" thickBot="1">
      <c r="A26" s="357" t="s">
        <v>216</v>
      </c>
      <c r="B26" s="355">
        <f>SUM(B22:B25)</f>
        <v>462.75971722999998</v>
      </c>
      <c r="C26" s="355">
        <v>34.330862500000002</v>
      </c>
      <c r="D26" s="365">
        <f t="shared" si="4"/>
        <v>3.9452045470842725</v>
      </c>
      <c r="E26" s="355">
        <v>12.1</v>
      </c>
      <c r="F26" s="365">
        <f>SUM(F22:F25)</f>
        <v>11.121323529411764</v>
      </c>
      <c r="G26" s="355">
        <v>25.7</v>
      </c>
      <c r="H26" s="365">
        <f t="shared" si="5"/>
        <v>8.1072555205047312</v>
      </c>
      <c r="I26" s="355">
        <v>39.080120030000003</v>
      </c>
      <c r="J26" s="365">
        <f t="shared" si="6"/>
        <v>21.584310016679741</v>
      </c>
      <c r="K26" s="355">
        <v>19.767572299999998</v>
      </c>
      <c r="L26" s="365">
        <f t="shared" si="7"/>
        <v>5.2894920447186884</v>
      </c>
      <c r="M26" s="355">
        <v>7.2880000000000003</v>
      </c>
      <c r="N26" s="1297">
        <f t="shared" si="18"/>
        <v>7.8096034118794275</v>
      </c>
      <c r="O26" s="355">
        <v>2.3592460000000002</v>
      </c>
      <c r="P26" s="1369">
        <f>SUM(P23:P25)</f>
        <v>2.0958266040332618</v>
      </c>
      <c r="Q26" s="355">
        <v>0.74398549999999997</v>
      </c>
      <c r="R26" s="1371">
        <f>SUM(R23:R25)</f>
        <v>3.1522037386782591</v>
      </c>
      <c r="S26" s="355">
        <f>SUM(S22:S25)</f>
        <v>0.64</v>
      </c>
      <c r="T26" s="1371">
        <f>SUM(T23:T25)</f>
        <v>4.0719696969696955</v>
      </c>
      <c r="U26" s="355">
        <v>123.2116718</v>
      </c>
      <c r="V26" s="365">
        <f>SUM(V22:V24)</f>
        <v>2.9010923594931382</v>
      </c>
      <c r="W26" s="355">
        <v>5.5859131</v>
      </c>
      <c r="X26" s="365">
        <f>SUM(X22:X24)</f>
        <v>0.15252043057562276</v>
      </c>
      <c r="Y26" s="355">
        <v>23.762976999999999</v>
      </c>
      <c r="Z26" s="365">
        <f>SUM(Z22:Z24)</f>
        <v>1.3844643627026831</v>
      </c>
      <c r="AA26" s="355">
        <v>168.189369</v>
      </c>
      <c r="AB26" s="365">
        <f>SUM(AB22:AB24)</f>
        <v>5.6936753375146445</v>
      </c>
      <c r="AC26" s="356"/>
      <c r="AD26" s="365"/>
      <c r="AF26" s="587"/>
    </row>
    <row r="27" spans="1:32">
      <c r="A27" s="339" t="s">
        <v>217</v>
      </c>
      <c r="B27" s="337">
        <f>C27+E27+G27+I27+M27+O27+Q27+S27+U27+W27+Y27+AA27+K27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f t="shared" si="5"/>
        <v>0</v>
      </c>
      <c r="I27" s="337">
        <v>0</v>
      </c>
      <c r="J27" s="366">
        <f t="shared" si="6"/>
        <v>0</v>
      </c>
      <c r="K27" s="337">
        <v>0</v>
      </c>
      <c r="L27" s="366">
        <f t="shared" si="7"/>
        <v>0</v>
      </c>
      <c r="N27" s="366">
        <f t="shared" si="18"/>
        <v>0</v>
      </c>
      <c r="P27" s="366">
        <f t="shared" si="16"/>
        <v>0</v>
      </c>
      <c r="R27" s="366">
        <f>(Q27/$Q$72)*100</f>
        <v>0</v>
      </c>
      <c r="S27" s="337">
        <v>0</v>
      </c>
      <c r="T27" s="366">
        <f>(S27/$S$72)*100</f>
        <v>0</v>
      </c>
      <c r="U27" s="337"/>
      <c r="V27" s="366">
        <f>(U27/$U$72)*100</f>
        <v>0</v>
      </c>
      <c r="X27" s="366">
        <f>(W27/$W$72)*100</f>
        <v>0</v>
      </c>
      <c r="Z27" s="366">
        <f>(Y27/$Y$72)*100</f>
        <v>0</v>
      </c>
      <c r="AA27" s="337">
        <v>0</v>
      </c>
      <c r="AB27" s="366">
        <f>(AA27/$AA$72)*100</f>
        <v>0</v>
      </c>
      <c r="AD27" s="366"/>
      <c r="AF27" s="587"/>
    </row>
    <row r="28" spans="1:32">
      <c r="A28" s="339" t="s">
        <v>218</v>
      </c>
      <c r="B28" s="337">
        <f>C28+E28+G28+I28+M28+O28+Q28+S28+U28+W28+Y28+AA28+K28</f>
        <v>4.2965949999999999</v>
      </c>
      <c r="C28" s="337">
        <v>0</v>
      </c>
      <c r="D28" s="366">
        <f t="shared" si="4"/>
        <v>0</v>
      </c>
      <c r="E28" s="337">
        <v>0</v>
      </c>
      <c r="F28" s="366">
        <f>(E28/$E$72)*100</f>
        <v>0</v>
      </c>
      <c r="G28" s="337">
        <v>0</v>
      </c>
      <c r="H28" s="366">
        <f t="shared" si="5"/>
        <v>0</v>
      </c>
      <c r="I28" s="337">
        <v>0</v>
      </c>
      <c r="J28" s="366">
        <f t="shared" si="6"/>
        <v>0</v>
      </c>
      <c r="K28" s="337">
        <v>0</v>
      </c>
      <c r="L28" s="366">
        <f t="shared" si="7"/>
        <v>0</v>
      </c>
      <c r="N28" s="366">
        <f t="shared" si="18"/>
        <v>0</v>
      </c>
      <c r="P28" s="366">
        <f t="shared" si="16"/>
        <v>0</v>
      </c>
      <c r="R28" s="366">
        <f>(Q28/$Q$72)*100</f>
        <v>0</v>
      </c>
      <c r="S28" s="337">
        <v>0</v>
      </c>
      <c r="T28" s="366">
        <f>(S28/$S$72)*100</f>
        <v>0</v>
      </c>
      <c r="U28" s="337"/>
      <c r="V28" s="366">
        <f>(U28/$U$72)*100</f>
        <v>0</v>
      </c>
      <c r="X28" s="366">
        <f>(W28/$W$72)*100</f>
        <v>0</v>
      </c>
      <c r="Y28" s="337">
        <v>0.49680000000000002</v>
      </c>
      <c r="Z28" s="366">
        <f>(Y28/$Y$72)*100</f>
        <v>6.5540365425188665E-2</v>
      </c>
      <c r="AA28" s="337">
        <v>3.799795</v>
      </c>
      <c r="AB28" s="366">
        <f>(AA28/$AA$72)*100</f>
        <v>0.15663882694834527</v>
      </c>
      <c r="AD28" s="366"/>
      <c r="AF28" s="587"/>
    </row>
    <row r="29" spans="1:32">
      <c r="A29" s="339" t="s">
        <v>219</v>
      </c>
      <c r="B29" s="337">
        <f>C29+E29+G29+I29+M29+O29+Q29+S29+U29+W29+Y29+AA29+K29</f>
        <v>280.10826116999999</v>
      </c>
      <c r="C29" s="337">
        <v>0</v>
      </c>
      <c r="D29" s="366">
        <f t="shared" si="4"/>
        <v>0</v>
      </c>
      <c r="E29" s="337">
        <v>1.4</v>
      </c>
      <c r="F29" s="366">
        <f>(E29/$E$72)*100</f>
        <v>1.2867647058823528</v>
      </c>
      <c r="G29" s="337">
        <v>15.9</v>
      </c>
      <c r="H29" s="366">
        <f t="shared" si="5"/>
        <v>5.0157728706624605</v>
      </c>
      <c r="I29" s="337">
        <v>9.6</v>
      </c>
      <c r="J29" s="366">
        <f t="shared" si="6"/>
        <v>5.3021683659379875</v>
      </c>
      <c r="K29" s="337">
        <v>21.51725909</v>
      </c>
      <c r="L29" s="366">
        <f t="shared" si="7"/>
        <v>5.7576807638996659</v>
      </c>
      <c r="M29" s="337">
        <v>3.0680000000000001</v>
      </c>
      <c r="N29" s="366">
        <f t="shared" si="18"/>
        <v>3.2875772869986393</v>
      </c>
      <c r="O29" s="337">
        <v>2.11703961</v>
      </c>
      <c r="P29" s="366">
        <f t="shared" si="16"/>
        <v>1.8806635409915711</v>
      </c>
      <c r="Q29" s="337">
        <v>0.43973983</v>
      </c>
      <c r="R29" s="366">
        <f>(Q29/$Q$72)*100</f>
        <v>2.32795917638727</v>
      </c>
      <c r="S29" s="337">
        <v>0</v>
      </c>
      <c r="T29" s="366">
        <f>(S29/$S$72)*100</f>
        <v>0</v>
      </c>
      <c r="U29" s="337">
        <v>96.829979769999994</v>
      </c>
      <c r="V29" s="366">
        <f>(U29/$U$72)*100</f>
        <v>5.1359631774108507</v>
      </c>
      <c r="W29" s="337">
        <v>3.9729848699999999</v>
      </c>
      <c r="X29" s="366">
        <f>(W29/$W$72)*100</f>
        <v>2.6759215429960337</v>
      </c>
      <c r="Y29" s="337">
        <v>15.398759999999999</v>
      </c>
      <c r="Z29" s="366">
        <f>(Y29/$Y$72)*100</f>
        <v>2.0314822010764457</v>
      </c>
      <c r="AA29" s="337">
        <v>109.864498</v>
      </c>
      <c r="AB29" s="366">
        <f>(AA29/$AA$72)*100</f>
        <v>4.5289406639012961</v>
      </c>
      <c r="AD29" s="366"/>
      <c r="AF29" s="587"/>
    </row>
    <row r="30" spans="1:32" ht="13.5" thickBot="1">
      <c r="A30" s="339" t="s">
        <v>220</v>
      </c>
      <c r="B30" s="337">
        <f>C30+E30+G30+I30+M30+O30+Q30+S30+U30+W30+Y30+AA30+K30</f>
        <v>169.50236405000001</v>
      </c>
      <c r="C30" s="337">
        <v>13.7598</v>
      </c>
      <c r="D30" s="366">
        <f t="shared" si="4"/>
        <v>1.5812368689242855</v>
      </c>
      <c r="E30" s="337">
        <v>0</v>
      </c>
      <c r="F30" s="366">
        <f>(E30/$E$72)*100</f>
        <v>0</v>
      </c>
      <c r="G30" s="337">
        <v>17.2</v>
      </c>
      <c r="H30" s="366">
        <f t="shared" si="5"/>
        <v>5.4258675078864353</v>
      </c>
      <c r="I30" s="337">
        <v>15.076398900000001</v>
      </c>
      <c r="J30" s="366">
        <f t="shared" si="6"/>
        <v>8.3268338874835699</v>
      </c>
      <c r="K30" s="337">
        <v>3.2794899999999996</v>
      </c>
      <c r="L30" s="366">
        <f t="shared" si="7"/>
        <v>0.87754004399085916</v>
      </c>
      <c r="M30" s="337">
        <v>1.631</v>
      </c>
      <c r="N30" s="366">
        <f t="shared" si="18"/>
        <v>1.7477309501612712</v>
      </c>
      <c r="O30" s="337">
        <v>0.68337864999999998</v>
      </c>
      <c r="P30" s="366">
        <f t="shared" si="16"/>
        <v>0.60707664876758716</v>
      </c>
      <c r="Q30" s="337">
        <v>0.1013</v>
      </c>
      <c r="R30" s="366">
        <f>(Q30/$Q$72)*100</f>
        <v>0.5362767902285096</v>
      </c>
      <c r="S30" s="337">
        <v>0</v>
      </c>
      <c r="T30" s="366">
        <f>(S30/$S$72)*100</f>
        <v>0</v>
      </c>
      <c r="U30" s="337">
        <v>64.334981499999998</v>
      </c>
      <c r="V30" s="366">
        <f>(U30/$U$72)*100</f>
        <v>3.4123945578451949</v>
      </c>
      <c r="W30" s="337">
        <v>2.871353</v>
      </c>
      <c r="X30" s="366">
        <f>(W30/$W$72)*100</f>
        <v>1.9339402493738393</v>
      </c>
      <c r="Y30" s="337">
        <v>5.0051019999999999</v>
      </c>
      <c r="Z30" s="366">
        <f>(Y30/$Y$72)*100</f>
        <v>0.66029833750068956</v>
      </c>
      <c r="AA30" s="337">
        <v>45.559559999999998</v>
      </c>
      <c r="AB30" s="366">
        <f>(AA30/$AA$72)*100</f>
        <v>1.8781002750629316</v>
      </c>
      <c r="AD30" s="366"/>
      <c r="AF30" s="587"/>
    </row>
    <row r="31" spans="1:32" ht="16.5" customHeight="1" thickBot="1">
      <c r="A31" s="357" t="s">
        <v>221</v>
      </c>
      <c r="B31" s="355">
        <f>SUM(B27:B30)</f>
        <v>453.90722022</v>
      </c>
      <c r="C31" s="355">
        <v>13.7598</v>
      </c>
      <c r="D31" s="365">
        <f t="shared" si="4"/>
        <v>1.5812368689242855</v>
      </c>
      <c r="E31" s="355">
        <v>1.4</v>
      </c>
      <c r="F31" s="365">
        <f>SUM(F27:F30)</f>
        <v>1.2867647058823528</v>
      </c>
      <c r="G31" s="355">
        <v>33.1</v>
      </c>
      <c r="H31" s="365">
        <f t="shared" si="5"/>
        <v>10.441640378548897</v>
      </c>
      <c r="I31" s="355">
        <v>24.676398900000002</v>
      </c>
      <c r="J31" s="365">
        <f t="shared" si="6"/>
        <v>13.629002253421557</v>
      </c>
      <c r="K31" s="355">
        <v>24.796749089999999</v>
      </c>
      <c r="L31" s="365">
        <f t="shared" si="7"/>
        <v>6.6352208078905255</v>
      </c>
      <c r="M31" s="355">
        <v>4.6989999999999998</v>
      </c>
      <c r="N31" s="1297">
        <f t="shared" si="18"/>
        <v>5.0353082371599109</v>
      </c>
      <c r="O31" s="355">
        <v>2.8004182599999998</v>
      </c>
      <c r="P31" s="1369">
        <f>SUM(P29:P30)</f>
        <v>2.4877401897591582</v>
      </c>
      <c r="Q31" s="355">
        <v>0.54103983</v>
      </c>
      <c r="R31" s="1371">
        <f>SUM(R29:R30)</f>
        <v>2.8642359666157797</v>
      </c>
      <c r="S31" s="355">
        <f>SUM(S27:S30)</f>
        <v>0</v>
      </c>
      <c r="T31" s="1371">
        <f>SUM(T29:T30)</f>
        <v>0</v>
      </c>
      <c r="U31" s="355">
        <v>161.16496126999999</v>
      </c>
      <c r="V31" s="365">
        <f t="shared" ref="V31:AB31" si="19">SUM(V27:V30)</f>
        <v>8.5483577352560456</v>
      </c>
      <c r="W31" s="355">
        <v>6.8443378700000004</v>
      </c>
      <c r="X31" s="365">
        <f t="shared" si="19"/>
        <v>4.6098617923698733</v>
      </c>
      <c r="Y31" s="355">
        <v>20.900662000000001</v>
      </c>
      <c r="Z31" s="365">
        <f t="shared" si="19"/>
        <v>2.7573209040023241</v>
      </c>
      <c r="AA31" s="355">
        <v>159.22385299999999</v>
      </c>
      <c r="AB31" s="365">
        <f t="shared" si="19"/>
        <v>6.563679765912573</v>
      </c>
      <c r="AC31" s="356"/>
      <c r="AD31" s="365"/>
      <c r="AF31" s="587"/>
    </row>
    <row r="32" spans="1:32">
      <c r="A32" s="339" t="s">
        <v>222</v>
      </c>
      <c r="B32" s="337">
        <f>C32+E32+G32+I32+M32+O32+Q32+S32+U32+W32+Y32+AA32+K32</f>
        <v>123.64502887</v>
      </c>
      <c r="C32" s="337">
        <v>0</v>
      </c>
      <c r="D32" s="366">
        <f t="shared" si="4"/>
        <v>0</v>
      </c>
      <c r="E32" s="337">
        <v>6.3</v>
      </c>
      <c r="F32" s="366">
        <f>(E32/$E$72)*100</f>
        <v>5.7904411764705888</v>
      </c>
      <c r="G32" s="337">
        <v>18.2</v>
      </c>
      <c r="H32" s="366">
        <f t="shared" si="5"/>
        <v>5.7413249211356465</v>
      </c>
      <c r="I32" s="337">
        <v>0</v>
      </c>
      <c r="J32" s="366">
        <f t="shared" si="6"/>
        <v>0</v>
      </c>
      <c r="K32" s="337">
        <v>11.2860184</v>
      </c>
      <c r="L32" s="366">
        <f t="shared" si="7"/>
        <v>3.0199613608267284</v>
      </c>
      <c r="M32" s="337">
        <v>2.0720000000000001</v>
      </c>
      <c r="N32" s="366">
        <f t="shared" si="18"/>
        <v>2.2202933959130315</v>
      </c>
      <c r="O32" s="337">
        <v>2.1526358500000002</v>
      </c>
      <c r="P32" s="366">
        <f t="shared" si="16"/>
        <v>1.9122853162517828</v>
      </c>
      <c r="Q32" s="337">
        <v>1.268113</v>
      </c>
      <c r="R32" s="366">
        <f>(Q32/$Q$72)*100</f>
        <v>6.7133225003657051</v>
      </c>
      <c r="S32" s="337">
        <v>0.24</v>
      </c>
      <c r="T32" s="366">
        <f>(S32/$S$72)*100</f>
        <v>2.272727272727272</v>
      </c>
      <c r="U32" s="337"/>
      <c r="V32" s="366">
        <f>(U32/$U$72)*100</f>
        <v>0</v>
      </c>
      <c r="W32" s="337">
        <v>10.06383662</v>
      </c>
      <c r="X32" s="366">
        <f>(W32/$W$72)*100</f>
        <v>6.7782883896686945</v>
      </c>
      <c r="Y32" s="337">
        <v>29.295207999999999</v>
      </c>
      <c r="Z32" s="366">
        <f>(Y32/$Y$72)*100</f>
        <v>3.8647718146676939</v>
      </c>
      <c r="AA32" s="337">
        <v>42.767217000000002</v>
      </c>
      <c r="AB32" s="366">
        <f>(AA32/$AA$72)*100</f>
        <v>1.7629916094750717</v>
      </c>
      <c r="AD32" s="366"/>
      <c r="AF32" s="587"/>
    </row>
    <row r="33" spans="1:32" ht="13.5" thickBot="1">
      <c r="A33" s="339" t="s">
        <v>223</v>
      </c>
      <c r="B33" s="337">
        <f>C33+E33+G33+I33+M33+O33+Q33+S33+U33+W33+Y33+AA33+K33</f>
        <v>20.624975000000003</v>
      </c>
      <c r="C33" s="337">
        <v>0</v>
      </c>
      <c r="D33" s="366">
        <f t="shared" si="4"/>
        <v>0</v>
      </c>
      <c r="E33" s="337">
        <v>2.1</v>
      </c>
      <c r="F33" s="366">
        <f>(E33/$E$72)*100</f>
        <v>1.9301470588235294</v>
      </c>
      <c r="G33" s="337">
        <v>0</v>
      </c>
      <c r="H33" s="366">
        <f t="shared" si="5"/>
        <v>0</v>
      </c>
      <c r="I33" s="337">
        <v>0</v>
      </c>
      <c r="J33" s="366">
        <f t="shared" si="6"/>
        <v>0</v>
      </c>
      <c r="K33" s="337">
        <v>0</v>
      </c>
      <c r="L33" s="366">
        <f t="shared" si="7"/>
        <v>0</v>
      </c>
      <c r="N33" s="366">
        <f t="shared" si="18"/>
        <v>0</v>
      </c>
      <c r="P33" s="366">
        <f t="shared" si="16"/>
        <v>0</v>
      </c>
      <c r="R33" s="366">
        <f>(Q33/$Q$72)*100</f>
        <v>0</v>
      </c>
      <c r="S33" s="337">
        <v>0</v>
      </c>
      <c r="T33" s="366">
        <f>(S33/$S$72)*100</f>
        <v>0</v>
      </c>
      <c r="U33" s="337"/>
      <c r="V33" s="366">
        <f>(U33/$U$72)*100</f>
        <v>0</v>
      </c>
      <c r="X33" s="366">
        <f>(W33/$W$72)*100</f>
        <v>0</v>
      </c>
      <c r="Z33" s="366">
        <f>(Y33/$Y$72)*100</f>
        <v>0</v>
      </c>
      <c r="AA33" s="337">
        <v>18.524975000000001</v>
      </c>
      <c r="AB33" s="366">
        <f>(AA33/$AA$72)*100</f>
        <v>0.76365444800243765</v>
      </c>
      <c r="AD33" s="366"/>
      <c r="AF33" s="587"/>
    </row>
    <row r="34" spans="1:32" ht="16.5" customHeight="1" thickBot="1">
      <c r="A34" s="357" t="s">
        <v>224</v>
      </c>
      <c r="B34" s="355">
        <f>SUM(B32:B33)</f>
        <v>144.27000387000001</v>
      </c>
      <c r="C34" s="355">
        <v>0</v>
      </c>
      <c r="D34" s="365">
        <f t="shared" si="4"/>
        <v>0</v>
      </c>
      <c r="E34" s="355">
        <v>8.4</v>
      </c>
      <c r="F34" s="365">
        <f>SUM(F32:F33)</f>
        <v>7.7205882352941178</v>
      </c>
      <c r="G34" s="355">
        <v>18.2</v>
      </c>
      <c r="H34" s="365">
        <f t="shared" si="5"/>
        <v>5.7413249211356465</v>
      </c>
      <c r="I34" s="355">
        <v>0</v>
      </c>
      <c r="J34" s="365">
        <f t="shared" si="6"/>
        <v>0</v>
      </c>
      <c r="K34" s="355">
        <v>11.2860184</v>
      </c>
      <c r="L34" s="365">
        <f t="shared" si="7"/>
        <v>3.0199613608267284</v>
      </c>
      <c r="M34" s="355">
        <v>2.0720000000000001</v>
      </c>
      <c r="N34" s="1297">
        <f t="shared" si="18"/>
        <v>2.2202933959130315</v>
      </c>
      <c r="O34" s="355">
        <v>2.1526358500000002</v>
      </c>
      <c r="P34" s="1369">
        <f t="shared" ref="P34:AB34" si="20">SUM(P32:P33)</f>
        <v>1.9122853162517828</v>
      </c>
      <c r="Q34" s="355">
        <v>1.268113</v>
      </c>
      <c r="R34" s="1371">
        <f t="shared" si="20"/>
        <v>6.7133225003657051</v>
      </c>
      <c r="S34" s="355">
        <f>SUM(S32:S33)</f>
        <v>0.24</v>
      </c>
      <c r="T34" s="1371">
        <f>SUM(T32:T33)</f>
        <v>2.272727272727272</v>
      </c>
      <c r="U34" s="355">
        <v>0</v>
      </c>
      <c r="V34" s="365">
        <f t="shared" si="20"/>
        <v>0</v>
      </c>
      <c r="W34" s="355">
        <v>10.06383662</v>
      </c>
      <c r="X34" s="365">
        <f t="shared" si="20"/>
        <v>6.7782883896686945</v>
      </c>
      <c r="Y34" s="355">
        <v>29.295207999999999</v>
      </c>
      <c r="Z34" s="365">
        <f t="shared" si="20"/>
        <v>3.8647718146676939</v>
      </c>
      <c r="AA34" s="355">
        <v>61.292192</v>
      </c>
      <c r="AB34" s="365">
        <f t="shared" si="20"/>
        <v>2.5266460574775094</v>
      </c>
      <c r="AC34" s="356"/>
      <c r="AD34" s="365"/>
      <c r="AF34" s="587"/>
    </row>
    <row r="35" spans="1:32">
      <c r="A35" s="339" t="s">
        <v>225</v>
      </c>
      <c r="B35" s="337">
        <f t="shared" ref="B35:B40" si="21">C35+E35+G35+I35+M35+O35+Q35+S35+U35+W35+Y35+AA35+K35</f>
        <v>264.98796299999998</v>
      </c>
      <c r="C35" s="337">
        <v>53.155200000000001</v>
      </c>
      <c r="D35" s="366">
        <f t="shared" si="4"/>
        <v>6.1084435831221517</v>
      </c>
      <c r="E35" s="337">
        <v>4.3</v>
      </c>
      <c r="F35" s="366">
        <f t="shared" ref="F35:F40" si="22">(E35/$E$72)*100</f>
        <v>3.9522058823529411</v>
      </c>
      <c r="G35" s="337">
        <v>16.399999999999999</v>
      </c>
      <c r="H35" s="366">
        <f t="shared" si="5"/>
        <v>5.1735015772870661</v>
      </c>
      <c r="I35" s="337">
        <v>0</v>
      </c>
      <c r="J35" s="366">
        <f t="shared" si="6"/>
        <v>0</v>
      </c>
      <c r="K35" s="337">
        <v>4.4403800000000002</v>
      </c>
      <c r="L35" s="366">
        <f t="shared" si="7"/>
        <v>1.1881759848440252</v>
      </c>
      <c r="M35" s="337">
        <v>1.9419999999999999</v>
      </c>
      <c r="N35" s="366">
        <f t="shared" ref="N35:N41" si="23">(M35/$M$72)*100</f>
        <v>2.0809892735825808</v>
      </c>
      <c r="O35" s="337">
        <v>2.1881439999999999</v>
      </c>
      <c r="P35" s="366">
        <f t="shared" si="16"/>
        <v>1.9438288371181964</v>
      </c>
      <c r="Q35" s="337">
        <v>1.0780000000000001</v>
      </c>
      <c r="R35" s="366">
        <f t="shared" ref="R35:R40" si="24">(Q35/$Q$72)*100</f>
        <v>5.7068744310595587</v>
      </c>
      <c r="S35" s="337">
        <v>0</v>
      </c>
      <c r="T35" s="366">
        <f t="shared" ref="T35:T40" si="25">(S35/$S$72)*100</f>
        <v>0</v>
      </c>
      <c r="U35" s="337">
        <v>73.453142</v>
      </c>
      <c r="V35" s="366">
        <f t="shared" ref="V35:V40" si="26">(U35/$U$72)*100</f>
        <v>3.8960313063497241</v>
      </c>
      <c r="W35" s="337">
        <v>8.00807</v>
      </c>
      <c r="X35" s="366">
        <f t="shared" ref="X35:X40" si="27">(W35/$W$72)*100</f>
        <v>5.3936694278979846</v>
      </c>
      <c r="Y35" s="337">
        <v>40.143149999999999</v>
      </c>
      <c r="Z35" s="366">
        <f t="shared" ref="Z35:Z40" si="28">(Y35/$Y$72)*100</f>
        <v>5.2958871181927574</v>
      </c>
      <c r="AA35" s="337">
        <v>59.879877</v>
      </c>
      <c r="AB35" s="366">
        <f t="shared" ref="AB35:AB40" si="29">(AA35/$AA$72)*100</f>
        <v>2.4684262417028284</v>
      </c>
      <c r="AD35" s="366"/>
      <c r="AF35" s="587"/>
    </row>
    <row r="36" spans="1:32">
      <c r="A36" s="339" t="s">
        <v>226</v>
      </c>
      <c r="B36" s="337">
        <f t="shared" si="21"/>
        <v>70.437322170000002</v>
      </c>
      <c r="C36" s="337">
        <v>11.089959</v>
      </c>
      <c r="D36" s="366">
        <f t="shared" si="4"/>
        <v>1.2744263757946117</v>
      </c>
      <c r="E36" s="337">
        <v>4.7</v>
      </c>
      <c r="F36" s="366">
        <f t="shared" si="22"/>
        <v>4.319852941176471</v>
      </c>
      <c r="G36" s="337">
        <v>7.2</v>
      </c>
      <c r="H36" s="366">
        <f t="shared" si="5"/>
        <v>2.2712933753943219</v>
      </c>
      <c r="I36" s="337">
        <v>11.834126740000002</v>
      </c>
      <c r="J36" s="366">
        <f t="shared" si="6"/>
        <v>6.5360971290967544</v>
      </c>
      <c r="K36" s="337">
        <v>3.0228249999999997</v>
      </c>
      <c r="L36" s="366">
        <f t="shared" si="7"/>
        <v>0.8088605190065129</v>
      </c>
      <c r="M36" s="337">
        <v>0.95</v>
      </c>
      <c r="N36" s="366">
        <f t="shared" si="23"/>
        <v>1.0179916631840635</v>
      </c>
      <c r="O36" s="337">
        <v>0.25561709999999999</v>
      </c>
      <c r="P36" s="366">
        <f t="shared" si="16"/>
        <v>0.22707641281402216</v>
      </c>
      <c r="Q36" s="337">
        <v>0.146509</v>
      </c>
      <c r="R36" s="366">
        <f t="shared" si="24"/>
        <v>0.77561082191104336</v>
      </c>
      <c r="S36" s="337">
        <v>0</v>
      </c>
      <c r="T36" s="366">
        <f t="shared" si="25"/>
        <v>0</v>
      </c>
      <c r="U36" s="337"/>
      <c r="V36" s="366">
        <f t="shared" si="26"/>
        <v>0</v>
      </c>
      <c r="W36" s="337">
        <v>0.8294233299999999</v>
      </c>
      <c r="X36" s="366">
        <f t="shared" si="27"/>
        <v>0.55864087823986808</v>
      </c>
      <c r="Y36" s="337">
        <v>4.4932530000000002</v>
      </c>
      <c r="Z36" s="366">
        <f t="shared" si="28"/>
        <v>0.59277263198032459</v>
      </c>
      <c r="AA36" s="337">
        <v>25.915609</v>
      </c>
      <c r="AB36" s="366">
        <f t="shared" si="29"/>
        <v>1.0683183154385905</v>
      </c>
      <c r="AD36" s="366"/>
      <c r="AF36" s="587"/>
    </row>
    <row r="37" spans="1:32">
      <c r="A37" s="339" t="s">
        <v>227</v>
      </c>
      <c r="B37" s="337">
        <f t="shared" si="21"/>
        <v>241.02233100000001</v>
      </c>
      <c r="C37" s="337">
        <v>0</v>
      </c>
      <c r="D37" s="366">
        <f t="shared" si="4"/>
        <v>0</v>
      </c>
      <c r="E37" s="337">
        <v>12.3</v>
      </c>
      <c r="F37" s="366">
        <f t="shared" si="22"/>
        <v>11.305147058823531</v>
      </c>
      <c r="G37" s="337">
        <v>32.799999999999997</v>
      </c>
      <c r="H37" s="366">
        <f t="shared" si="5"/>
        <v>10.347003154574132</v>
      </c>
      <c r="I37" s="337">
        <v>19.081462500000001</v>
      </c>
      <c r="J37" s="366">
        <f t="shared" si="6"/>
        <v>10.538867379513746</v>
      </c>
      <c r="K37" s="337">
        <v>15.653388000000003</v>
      </c>
      <c r="L37" s="366">
        <f t="shared" si="7"/>
        <v>4.1886009087162916</v>
      </c>
      <c r="M37" s="337">
        <v>4.3890000000000002</v>
      </c>
      <c r="N37" s="366">
        <f t="shared" si="23"/>
        <v>4.7031214839103743</v>
      </c>
      <c r="O37" s="337">
        <v>2.6002749999999999</v>
      </c>
      <c r="P37" s="366">
        <f t="shared" si="16"/>
        <v>2.3099437374494176</v>
      </c>
      <c r="Q37" s="337">
        <v>0.28453499999999998</v>
      </c>
      <c r="R37" s="366">
        <f t="shared" si="24"/>
        <v>1.5063130948437211</v>
      </c>
      <c r="S37" s="337">
        <v>0.68</v>
      </c>
      <c r="T37" s="366">
        <f t="shared" si="25"/>
        <v>6.4393939393939377</v>
      </c>
      <c r="U37" s="337">
        <v>41.436588100000002</v>
      </c>
      <c r="V37" s="366">
        <f t="shared" si="26"/>
        <v>2.1978398754667081</v>
      </c>
      <c r="W37" s="337">
        <v>1.7986873999999999</v>
      </c>
      <c r="X37" s="366">
        <f t="shared" si="27"/>
        <v>1.2114685860295067</v>
      </c>
      <c r="Y37" s="337">
        <v>11.58581</v>
      </c>
      <c r="Z37" s="366">
        <f t="shared" si="28"/>
        <v>1.5284585771876107</v>
      </c>
      <c r="AA37" s="337">
        <v>98.412585000000007</v>
      </c>
      <c r="AB37" s="366">
        <f t="shared" si="29"/>
        <v>4.0568588230034299</v>
      </c>
      <c r="AD37" s="366"/>
      <c r="AF37" s="587"/>
    </row>
    <row r="38" spans="1:32">
      <c r="A38" s="339" t="s">
        <v>228</v>
      </c>
      <c r="B38" s="337">
        <f t="shared" si="21"/>
        <v>0</v>
      </c>
      <c r="C38" s="337">
        <v>0</v>
      </c>
      <c r="D38" s="366">
        <f t="shared" si="4"/>
        <v>0</v>
      </c>
      <c r="E38" s="337">
        <v>0</v>
      </c>
      <c r="F38" s="366">
        <f t="shared" si="22"/>
        <v>0</v>
      </c>
      <c r="G38" s="337">
        <v>0</v>
      </c>
      <c r="H38" s="366">
        <f t="shared" si="5"/>
        <v>0</v>
      </c>
      <c r="I38" s="337">
        <v>0</v>
      </c>
      <c r="J38" s="366">
        <f t="shared" si="6"/>
        <v>0</v>
      </c>
      <c r="K38" s="337">
        <v>0</v>
      </c>
      <c r="L38" s="366">
        <f t="shared" si="7"/>
        <v>0</v>
      </c>
      <c r="N38" s="366">
        <f t="shared" si="23"/>
        <v>0</v>
      </c>
      <c r="P38" s="366">
        <f t="shared" si="16"/>
        <v>0</v>
      </c>
      <c r="R38" s="366">
        <f t="shared" si="24"/>
        <v>0</v>
      </c>
      <c r="S38" s="337">
        <v>0</v>
      </c>
      <c r="T38" s="366">
        <f t="shared" si="25"/>
        <v>0</v>
      </c>
      <c r="U38" s="337"/>
      <c r="V38" s="366">
        <f t="shared" si="26"/>
        <v>0</v>
      </c>
      <c r="X38" s="366">
        <f t="shared" si="27"/>
        <v>0</v>
      </c>
      <c r="Z38" s="366">
        <f t="shared" si="28"/>
        <v>0</v>
      </c>
      <c r="AA38" s="337">
        <v>0</v>
      </c>
      <c r="AB38" s="366">
        <f t="shared" si="29"/>
        <v>0</v>
      </c>
      <c r="AD38" s="366"/>
      <c r="AF38" s="587"/>
    </row>
    <row r="39" spans="1:32">
      <c r="A39" s="339" t="s">
        <v>229</v>
      </c>
      <c r="B39" s="337">
        <f t="shared" si="21"/>
        <v>69.911374000000009</v>
      </c>
      <c r="C39" s="337">
        <v>3.4358</v>
      </c>
      <c r="D39" s="366">
        <f t="shared" si="4"/>
        <v>0.3948323110982761</v>
      </c>
      <c r="E39" s="337">
        <v>0</v>
      </c>
      <c r="F39" s="366">
        <f t="shared" si="22"/>
        <v>0</v>
      </c>
      <c r="G39" s="337">
        <v>0</v>
      </c>
      <c r="H39" s="366">
        <f t="shared" si="5"/>
        <v>0</v>
      </c>
      <c r="I39" s="337">
        <v>0</v>
      </c>
      <c r="J39" s="366">
        <f t="shared" si="6"/>
        <v>0</v>
      </c>
      <c r="K39" s="337">
        <v>2.1320000000000001</v>
      </c>
      <c r="L39" s="366">
        <f t="shared" si="7"/>
        <v>0.57048973279031567</v>
      </c>
      <c r="N39" s="366">
        <f t="shared" si="23"/>
        <v>0</v>
      </c>
      <c r="O39" s="337">
        <v>0.93967900000000004</v>
      </c>
      <c r="P39" s="366">
        <f t="shared" si="16"/>
        <v>0.83476002394467175</v>
      </c>
      <c r="Q39" s="337">
        <v>7.7899999999999997E-2</v>
      </c>
      <c r="R39" s="366">
        <f t="shared" si="24"/>
        <v>0.41239843986970276</v>
      </c>
      <c r="S39" s="337">
        <v>0.21</v>
      </c>
      <c r="T39" s="366">
        <f t="shared" si="25"/>
        <v>1.9886363636363633</v>
      </c>
      <c r="U39" s="337">
        <v>44.525303000000001</v>
      </c>
      <c r="V39" s="366">
        <f t="shared" si="26"/>
        <v>2.3616685371022972</v>
      </c>
      <c r="X39" s="366">
        <f t="shared" si="27"/>
        <v>0</v>
      </c>
      <c r="Z39" s="366">
        <f t="shared" si="28"/>
        <v>0</v>
      </c>
      <c r="AA39" s="337">
        <v>18.590692000000001</v>
      </c>
      <c r="AB39" s="366">
        <f t="shared" si="29"/>
        <v>0.76636349777763979</v>
      </c>
      <c r="AD39" s="366"/>
      <c r="AF39" s="587"/>
    </row>
    <row r="40" spans="1:32" ht="13.5" thickBot="1">
      <c r="A40" s="339" t="s">
        <v>230</v>
      </c>
      <c r="B40" s="337">
        <f t="shared" si="21"/>
        <v>0</v>
      </c>
      <c r="C40" s="337">
        <v>0</v>
      </c>
      <c r="D40" s="366">
        <f t="shared" si="4"/>
        <v>0</v>
      </c>
      <c r="E40" s="337">
        <v>0</v>
      </c>
      <c r="F40" s="366">
        <f t="shared" si="22"/>
        <v>0</v>
      </c>
      <c r="G40" s="337">
        <v>0</v>
      </c>
      <c r="H40" s="366">
        <f t="shared" si="5"/>
        <v>0</v>
      </c>
      <c r="I40" s="337">
        <v>0</v>
      </c>
      <c r="J40" s="366">
        <f t="shared" si="6"/>
        <v>0</v>
      </c>
      <c r="K40" s="337">
        <v>0</v>
      </c>
      <c r="L40" s="366">
        <f t="shared" si="7"/>
        <v>0</v>
      </c>
      <c r="N40" s="366">
        <f t="shared" si="23"/>
        <v>0</v>
      </c>
      <c r="P40" s="366">
        <f t="shared" si="16"/>
        <v>0</v>
      </c>
      <c r="R40" s="366">
        <f t="shared" si="24"/>
        <v>0</v>
      </c>
      <c r="S40" s="337">
        <v>0</v>
      </c>
      <c r="T40" s="366">
        <f t="shared" si="25"/>
        <v>0</v>
      </c>
      <c r="U40" s="337"/>
      <c r="V40" s="366">
        <f t="shared" si="26"/>
        <v>0</v>
      </c>
      <c r="X40" s="366">
        <f t="shared" si="27"/>
        <v>0</v>
      </c>
      <c r="Z40" s="366">
        <f t="shared" si="28"/>
        <v>0</v>
      </c>
      <c r="AA40" s="337">
        <v>0</v>
      </c>
      <c r="AB40" s="366">
        <f t="shared" si="29"/>
        <v>0</v>
      </c>
      <c r="AD40" s="366"/>
      <c r="AF40" s="587"/>
    </row>
    <row r="41" spans="1:32" ht="16.5" customHeight="1" thickBot="1">
      <c r="A41" s="357" t="s">
        <v>438</v>
      </c>
      <c r="B41" s="355">
        <f>SUM(B35:B40)</f>
        <v>646.35899016999997</v>
      </c>
      <c r="C41" s="355">
        <v>121.47025670000002</v>
      </c>
      <c r="D41" s="365">
        <f t="shared" si="4"/>
        <v>13.959014547576073</v>
      </c>
      <c r="E41" s="355">
        <v>21.3</v>
      </c>
      <c r="F41" s="365">
        <f>SUM(F35:F40)</f>
        <v>19.577205882352942</v>
      </c>
      <c r="G41" s="355">
        <v>56.4</v>
      </c>
      <c r="H41" s="365">
        <f t="shared" si="5"/>
        <v>17.79179810725552</v>
      </c>
      <c r="I41" s="355">
        <v>30.915589240000003</v>
      </c>
      <c r="J41" s="365">
        <f t="shared" si="6"/>
        <v>17.074964508610503</v>
      </c>
      <c r="K41" s="355">
        <v>25.248593000000003</v>
      </c>
      <c r="L41" s="365">
        <f t="shared" si="7"/>
        <v>6.7561271453571452</v>
      </c>
      <c r="M41" s="355">
        <v>7.2810000000000006</v>
      </c>
      <c r="N41" s="1297">
        <f t="shared" si="23"/>
        <v>7.8021024206770191</v>
      </c>
      <c r="O41" s="355">
        <v>5.9837150999999995</v>
      </c>
      <c r="P41" s="1369">
        <f t="shared" ref="P41:AB41" si="30">SUM(P35:P40)</f>
        <v>5.3156090113263073</v>
      </c>
      <c r="Q41" s="355">
        <v>1.5869440000000001</v>
      </c>
      <c r="R41" s="1371">
        <f t="shared" si="30"/>
        <v>8.4011967876840252</v>
      </c>
      <c r="S41" s="355">
        <f>SUM(S35:S40)</f>
        <v>0.89</v>
      </c>
      <c r="T41" s="1371">
        <f>SUM(T35:T40)</f>
        <v>8.428030303030301</v>
      </c>
      <c r="U41" s="355">
        <v>159.41503310000002</v>
      </c>
      <c r="V41" s="365">
        <f t="shared" si="30"/>
        <v>8.4555397189187289</v>
      </c>
      <c r="W41" s="355">
        <v>10.63618073</v>
      </c>
      <c r="X41" s="365">
        <f t="shared" si="30"/>
        <v>7.1637788921673593</v>
      </c>
      <c r="Y41" s="355">
        <v>56.222213000000004</v>
      </c>
      <c r="Z41" s="365">
        <f t="shared" si="30"/>
        <v>7.4171183273606918</v>
      </c>
      <c r="AA41" s="355">
        <v>202.79876300000001</v>
      </c>
      <c r="AB41" s="365">
        <f t="shared" si="30"/>
        <v>8.3599668779224885</v>
      </c>
      <c r="AC41" s="356"/>
      <c r="AD41" s="365"/>
      <c r="AF41" s="587"/>
    </row>
    <row r="42" spans="1:32">
      <c r="A42" s="339" t="s">
        <v>232</v>
      </c>
      <c r="B42" s="337">
        <f>C42+E42+G42+I42+M42+O42+Q42+S42+U42+W42+Y42+AA42+K42</f>
        <v>596.11376317999998</v>
      </c>
      <c r="C42" s="337">
        <v>74.461547120000006</v>
      </c>
      <c r="D42" s="366">
        <f t="shared" si="4"/>
        <v>8.5569080672165985</v>
      </c>
      <c r="E42" s="337">
        <v>7.1</v>
      </c>
      <c r="F42" s="366">
        <f>(E42/$E$72)*100</f>
        <v>6.5257352941176476</v>
      </c>
      <c r="G42" s="337">
        <v>5.6</v>
      </c>
      <c r="H42" s="366">
        <f t="shared" si="5"/>
        <v>1.7665615141955835</v>
      </c>
      <c r="I42" s="337">
        <v>0</v>
      </c>
      <c r="J42" s="366">
        <f t="shared" si="6"/>
        <v>0</v>
      </c>
      <c r="K42" s="337">
        <v>38.79422297</v>
      </c>
      <c r="L42" s="366">
        <f t="shared" si="7"/>
        <v>10.380725091915208</v>
      </c>
      <c r="M42" s="337">
        <v>5.3840000000000003</v>
      </c>
      <c r="N42" s="366">
        <f t="shared" ref="N42:N54" si="31">(M42/$M$72)*100</f>
        <v>5.7693338048242095</v>
      </c>
      <c r="O42" s="337">
        <v>6.0211309200000001</v>
      </c>
      <c r="P42" s="366">
        <f t="shared" si="16"/>
        <v>5.3488472030908465</v>
      </c>
      <c r="Q42" s="337">
        <v>0.78989874999999998</v>
      </c>
      <c r="R42" s="366">
        <f>(Q42/$Q$72)*100</f>
        <v>4.1816817991659612</v>
      </c>
      <c r="S42" s="337">
        <v>0</v>
      </c>
      <c r="T42" s="366">
        <f>(S42/$S$72)*100</f>
        <v>0</v>
      </c>
      <c r="U42" s="337">
        <v>233.7043716</v>
      </c>
      <c r="V42" s="366">
        <f>(U42/$U$72)*100</f>
        <v>12.395923760271403</v>
      </c>
      <c r="W42" s="337">
        <v>14.97507882</v>
      </c>
      <c r="X42" s="366">
        <f>(W42/$W$72)*100</f>
        <v>10.08615369393582</v>
      </c>
      <c r="Y42" s="337">
        <v>46.465184000000001</v>
      </c>
      <c r="Z42" s="366">
        <f>(Y42/$Y$72)*100</f>
        <v>6.1299217771912833</v>
      </c>
      <c r="AA42" s="337">
        <v>162.81832900000001</v>
      </c>
      <c r="AB42" s="366">
        <f>(AA42/$AA$72)*100</f>
        <v>6.7118547343342856</v>
      </c>
      <c r="AD42" s="366"/>
      <c r="AF42" s="587"/>
    </row>
    <row r="43" spans="1:32">
      <c r="A43" s="339" t="s">
        <v>233</v>
      </c>
      <c r="B43" s="337">
        <f>C43+E43+G43+I43+M43+O43+Q43+S43+U43+W43+Y43+AA43+K43</f>
        <v>249.94186454999999</v>
      </c>
      <c r="C43" s="337">
        <v>37.429697299999994</v>
      </c>
      <c r="D43" s="366">
        <f t="shared" si="4"/>
        <v>4.3013137809732527</v>
      </c>
      <c r="E43" s="337">
        <v>6.5</v>
      </c>
      <c r="F43" s="366">
        <f>(E43/$E$72)*100</f>
        <v>5.9742647058823533</v>
      </c>
      <c r="G43" s="337">
        <v>18.100000000000001</v>
      </c>
      <c r="H43" s="366">
        <f t="shared" si="5"/>
        <v>5.7097791798107265</v>
      </c>
      <c r="I43" s="337">
        <v>13.43</v>
      </c>
      <c r="J43" s="366">
        <f t="shared" si="6"/>
        <v>7.4175126202653292</v>
      </c>
      <c r="K43" s="337">
        <v>12.363157150000001</v>
      </c>
      <c r="L43" s="366">
        <f t="shared" si="7"/>
        <v>3.3081867818706283</v>
      </c>
      <c r="M43" s="337">
        <v>1.792</v>
      </c>
      <c r="N43" s="366">
        <f t="shared" si="31"/>
        <v>1.9202537478166759</v>
      </c>
      <c r="O43" s="337">
        <v>4.6923542999999999</v>
      </c>
      <c r="P43" s="366">
        <f t="shared" si="16"/>
        <v>4.1684338884075132</v>
      </c>
      <c r="Q43" s="337">
        <v>0.42402499999999999</v>
      </c>
      <c r="R43" s="366">
        <f>(Q43/$Q$72)*100</f>
        <v>2.2447657055937191</v>
      </c>
      <c r="S43" s="337">
        <v>0.28999999999999998</v>
      </c>
      <c r="T43" s="366">
        <f>(S43/$S$72)*100</f>
        <v>2.7462121212121207</v>
      </c>
      <c r="U43" s="337">
        <v>31.6965352</v>
      </c>
      <c r="V43" s="366">
        <f>(U43/$U$72)*100</f>
        <v>1.6812173050679848</v>
      </c>
      <c r="W43" s="337">
        <v>2.7903696</v>
      </c>
      <c r="X43" s="366">
        <f>(W43/$W$72)*100</f>
        <v>1.8793955602356034</v>
      </c>
      <c r="Y43" s="337">
        <v>24.530961000000001</v>
      </c>
      <c r="Z43" s="366">
        <f>(Y43/$Y$72)*100</f>
        <v>3.2362482853684615</v>
      </c>
      <c r="AA43" s="337">
        <v>95.902765000000002</v>
      </c>
      <c r="AB43" s="366">
        <f>(AA43/$AA$72)*100</f>
        <v>3.9533965939485745</v>
      </c>
      <c r="AD43" s="366"/>
      <c r="AF43" s="587"/>
    </row>
    <row r="44" spans="1:32">
      <c r="A44" s="339" t="s">
        <v>234</v>
      </c>
      <c r="B44" s="337">
        <f>C44+E44+G44+I44+M44+O44+Q44+S44+U44+W44+Y44+AA44+K44</f>
        <v>79.604183999999989</v>
      </c>
      <c r="C44" s="337">
        <v>43.420215999999996</v>
      </c>
      <c r="D44" s="366">
        <f t="shared" si="4"/>
        <v>4.9897270596851815</v>
      </c>
      <c r="E44" s="337">
        <v>6.4</v>
      </c>
      <c r="F44" s="366">
        <f>(E44/$E$72)*100</f>
        <v>5.882352941176471</v>
      </c>
      <c r="G44" s="337">
        <v>0</v>
      </c>
      <c r="H44" s="366">
        <f t="shared" si="5"/>
        <v>0</v>
      </c>
      <c r="I44" s="337">
        <v>0</v>
      </c>
      <c r="J44" s="366">
        <f t="shared" si="6"/>
        <v>0</v>
      </c>
      <c r="K44" s="337">
        <v>8.5389999999999997</v>
      </c>
      <c r="L44" s="366">
        <f t="shared" si="7"/>
        <v>2.2849023584880412</v>
      </c>
      <c r="N44" s="366">
        <f t="shared" si="31"/>
        <v>0</v>
      </c>
      <c r="O44" s="337">
        <v>2.5035569999999998</v>
      </c>
      <c r="P44" s="366">
        <f t="shared" si="16"/>
        <v>2.2240246948871376</v>
      </c>
      <c r="Q44" s="337">
        <v>0.33749299999999999</v>
      </c>
      <c r="R44" s="366">
        <f>(Q44/$Q$72)*100</f>
        <v>1.7866699187027675</v>
      </c>
      <c r="S44" s="337">
        <v>0</v>
      </c>
      <c r="T44" s="366">
        <f>(S44/$S$72)*100</f>
        <v>0</v>
      </c>
      <c r="U44" s="337"/>
      <c r="V44" s="366">
        <f>(U44/$U$72)*100</f>
        <v>0</v>
      </c>
      <c r="X44" s="366">
        <f>(W44/$W$72)*100</f>
        <v>0</v>
      </c>
      <c r="Y44" s="337">
        <v>3.8680330000000001</v>
      </c>
      <c r="Z44" s="366">
        <f>(Y44/$Y$72)*100</f>
        <v>0.51029045148286789</v>
      </c>
      <c r="AA44" s="337">
        <v>14.535885</v>
      </c>
      <c r="AB44" s="366">
        <f>(AA44/$AA$72)*100</f>
        <v>0.59921231936355712</v>
      </c>
      <c r="AD44" s="366"/>
      <c r="AF44" s="587"/>
    </row>
    <row r="45" spans="1:32">
      <c r="A45" s="339" t="s">
        <v>235</v>
      </c>
      <c r="B45" s="337">
        <f>C45+E45+G45+I45+M45+O45+Q45+S45+U45+W45+Y45+AA45+K45</f>
        <v>38.810567389999996</v>
      </c>
      <c r="C45" s="337">
        <v>0</v>
      </c>
      <c r="D45" s="366">
        <f t="shared" si="4"/>
        <v>0</v>
      </c>
      <c r="E45" s="337">
        <v>2.2999999999999998</v>
      </c>
      <c r="F45" s="366">
        <f>(E45/$E$72)*100</f>
        <v>2.1139705882352939</v>
      </c>
      <c r="G45" s="337">
        <v>0</v>
      </c>
      <c r="H45" s="366">
        <f t="shared" si="5"/>
        <v>0</v>
      </c>
      <c r="I45" s="337">
        <v>0</v>
      </c>
      <c r="J45" s="366">
        <f t="shared" si="6"/>
        <v>0</v>
      </c>
      <c r="K45" s="337">
        <v>4.62</v>
      </c>
      <c r="L45" s="366">
        <f t="shared" si="7"/>
        <v>1.2362394772473069</v>
      </c>
      <c r="M45" s="337">
        <v>0.34599999999999997</v>
      </c>
      <c r="N45" s="366">
        <f t="shared" si="31"/>
        <v>0.37076327943335369</v>
      </c>
      <c r="O45" s="337">
        <v>0.14582339000000002</v>
      </c>
      <c r="P45" s="366">
        <f t="shared" si="16"/>
        <v>0.12954161636909331</v>
      </c>
      <c r="Q45" s="337">
        <v>4.3999999999999997E-2</v>
      </c>
      <c r="R45" s="366">
        <f>(Q45/$Q$72)*100</f>
        <v>0.2329336502473289</v>
      </c>
      <c r="S45" s="337">
        <v>0</v>
      </c>
      <c r="T45" s="366">
        <f>(S45/$S$72)*100</f>
        <v>0</v>
      </c>
      <c r="U45" s="337"/>
      <c r="V45" s="366">
        <f>(U45/$U$72)*100</f>
        <v>0</v>
      </c>
      <c r="W45" s="337">
        <v>8.4171999999999993</v>
      </c>
      <c r="X45" s="366">
        <f>(W45/$W$72)*100</f>
        <v>5.6692304523440615</v>
      </c>
      <c r="Y45" s="337">
        <v>3.85866</v>
      </c>
      <c r="Z45" s="366">
        <f>(Y45/$Y$72)*100</f>
        <v>0.50905391797817723</v>
      </c>
      <c r="AA45" s="337">
        <v>19.078883999999999</v>
      </c>
      <c r="AB45" s="366">
        <f>(AA45/$AA$72)*100</f>
        <v>0.78648822087600856</v>
      </c>
      <c r="AD45" s="366"/>
      <c r="AF45" s="587"/>
    </row>
    <row r="46" spans="1:32" ht="13.5" thickBot="1">
      <c r="A46" s="339" t="s">
        <v>236</v>
      </c>
      <c r="B46" s="337">
        <f>C46+E46+G46+I46+M46+O46+Q46+S46+U46+W46+Y46+AA46+K46</f>
        <v>250.96445142000005</v>
      </c>
      <c r="C46" s="337">
        <v>72.639487900000006</v>
      </c>
      <c r="D46" s="366">
        <f t="shared" ref="D46:D71" si="32">(C46/$C$72)*100</f>
        <v>8.3475222319553719</v>
      </c>
      <c r="E46" s="337">
        <v>0</v>
      </c>
      <c r="F46" s="366">
        <f>(E46/$E$72)*100</f>
        <v>0</v>
      </c>
      <c r="G46" s="337">
        <v>10</v>
      </c>
      <c r="H46" s="366">
        <f t="shared" ref="H46:H71" si="33">(G46/$G$72)*100</f>
        <v>3.1545741324921135</v>
      </c>
      <c r="I46" s="337">
        <v>0</v>
      </c>
      <c r="J46" s="366">
        <f t="shared" ref="J46:J71" si="34">(I46/$I$72)*100</f>
        <v>0</v>
      </c>
      <c r="K46" s="337">
        <v>9.0960338000000007</v>
      </c>
      <c r="L46" s="366">
        <f t="shared" ref="L46:L71" si="35">(K46/$K$72)*100</f>
        <v>2.4339558592934707</v>
      </c>
      <c r="M46" s="337">
        <v>2.0310000000000001</v>
      </c>
      <c r="N46" s="366">
        <f t="shared" si="31"/>
        <v>2.1763590188703512</v>
      </c>
      <c r="O46" s="337">
        <v>4.6179445599999998</v>
      </c>
      <c r="P46" s="366">
        <f t="shared" si="16"/>
        <v>4.102332298030249</v>
      </c>
      <c r="Q46" s="337">
        <v>0.280393</v>
      </c>
      <c r="R46" s="366">
        <f>(Q46/$Q$72)*100</f>
        <v>1.4843855680408933</v>
      </c>
      <c r="S46" s="337">
        <v>0.34</v>
      </c>
      <c r="T46" s="366">
        <f>(S46/$S$72)*100</f>
        <v>3.2196969696969688</v>
      </c>
      <c r="U46" s="337">
        <v>68.063319000000007</v>
      </c>
      <c r="V46" s="366">
        <f>(U46/$U$72)*100</f>
        <v>3.6101494696859673</v>
      </c>
      <c r="W46" s="337">
        <v>11.71376016</v>
      </c>
      <c r="X46" s="366">
        <f>(W46/$W$72)*100</f>
        <v>7.8895601637749664</v>
      </c>
      <c r="Y46" s="337">
        <v>25.741619</v>
      </c>
      <c r="Z46" s="366">
        <f>(Y46/$Y$72)*100</f>
        <v>3.3959644039774148</v>
      </c>
      <c r="AA46" s="337">
        <v>46.440894</v>
      </c>
      <c r="AB46" s="366">
        <f>(AA46/$AA$72)*100</f>
        <v>1.9144314781698608</v>
      </c>
      <c r="AD46" s="366"/>
      <c r="AF46" s="587"/>
    </row>
    <row r="47" spans="1:32" ht="16.5" customHeight="1" thickBot="1">
      <c r="A47" s="357" t="s">
        <v>237</v>
      </c>
      <c r="B47" s="355">
        <f>SUM(B42:B46)</f>
        <v>1215.4348305399999</v>
      </c>
      <c r="C47" s="355">
        <v>232.31894831999989</v>
      </c>
      <c r="D47" s="365">
        <f t="shared" si="32"/>
        <v>26.697429209239925</v>
      </c>
      <c r="E47" s="355">
        <v>22.3</v>
      </c>
      <c r="F47" s="365">
        <f>SUM(F42:F46)</f>
        <v>20.496323529411764</v>
      </c>
      <c r="G47" s="355">
        <v>33.700000000000003</v>
      </c>
      <c r="H47" s="365">
        <f t="shared" si="33"/>
        <v>10.630914826498424</v>
      </c>
      <c r="I47" s="355">
        <v>13.43</v>
      </c>
      <c r="J47" s="365">
        <f t="shared" si="34"/>
        <v>7.4175126202653292</v>
      </c>
      <c r="K47" s="355">
        <v>73.412413920000006</v>
      </c>
      <c r="L47" s="365">
        <f t="shared" si="35"/>
        <v>19.644009568814656</v>
      </c>
      <c r="M47" s="355">
        <v>9.543000000000001</v>
      </c>
      <c r="N47" s="1297">
        <f t="shared" si="31"/>
        <v>10.225994149226864</v>
      </c>
      <c r="O47" s="355">
        <v>17.980810169999998</v>
      </c>
      <c r="P47" s="1369">
        <f t="shared" ref="P47:AB47" si="36">SUM(P42:P46)</f>
        <v>15.97317970078484</v>
      </c>
      <c r="Q47" s="355">
        <v>1.8758097500000002</v>
      </c>
      <c r="R47" s="1371">
        <f t="shared" si="36"/>
        <v>9.9304366417506706</v>
      </c>
      <c r="S47" s="355">
        <f>SUM(S42:S46)</f>
        <v>0.63</v>
      </c>
      <c r="T47" s="1371">
        <f>SUM(T42:T46)</f>
        <v>5.9659090909090899</v>
      </c>
      <c r="U47" s="355">
        <v>333.46422580000001</v>
      </c>
      <c r="V47" s="365">
        <f t="shared" si="36"/>
        <v>17.687290535025355</v>
      </c>
      <c r="W47" s="355">
        <v>37.896408579999999</v>
      </c>
      <c r="X47" s="365">
        <f t="shared" si="36"/>
        <v>25.524339870290454</v>
      </c>
      <c r="Y47" s="355">
        <v>104.464457</v>
      </c>
      <c r="Z47" s="365">
        <f t="shared" si="36"/>
        <v>13.781478835998204</v>
      </c>
      <c r="AA47" s="355">
        <v>338.77675700000003</v>
      </c>
      <c r="AB47" s="365">
        <f t="shared" si="36"/>
        <v>13.965383346692288</v>
      </c>
      <c r="AC47" s="356"/>
      <c r="AD47" s="365"/>
      <c r="AF47" s="587"/>
    </row>
    <row r="48" spans="1:32" ht="14.25" customHeight="1">
      <c r="A48" s="339" t="s">
        <v>238</v>
      </c>
      <c r="B48" s="337">
        <f>C48+E48+G48+I48+M48+O48+Q48+S48+U48+W48+Y48+AA48+K48</f>
        <v>147.61102009999999</v>
      </c>
      <c r="C48" s="337">
        <v>32.912832000000002</v>
      </c>
      <c r="D48" s="366">
        <f t="shared" si="32"/>
        <v>3.7822485369780834</v>
      </c>
      <c r="E48" s="337">
        <v>0</v>
      </c>
      <c r="F48" s="366">
        <f>(E48/$E$72)*100</f>
        <v>0</v>
      </c>
      <c r="G48" s="337">
        <v>0</v>
      </c>
      <c r="H48" s="366">
        <f t="shared" si="33"/>
        <v>0</v>
      </c>
      <c r="I48" s="337">
        <v>0</v>
      </c>
      <c r="J48" s="366">
        <f t="shared" si="34"/>
        <v>0</v>
      </c>
      <c r="K48" s="337">
        <v>2.4</v>
      </c>
      <c r="L48" s="366">
        <f t="shared" si="35"/>
        <v>0.64220232584275672</v>
      </c>
      <c r="N48" s="366">
        <f t="shared" si="31"/>
        <v>0</v>
      </c>
      <c r="O48" s="337">
        <v>2.5516160499999998</v>
      </c>
      <c r="P48" s="366">
        <f t="shared" si="16"/>
        <v>2.2667177568037689</v>
      </c>
      <c r="Q48" s="337">
        <v>0.101975</v>
      </c>
      <c r="R48" s="366">
        <f>(Q48/$Q$72)*100</f>
        <v>0.53985020418116747</v>
      </c>
      <c r="S48" s="337">
        <v>0.46</v>
      </c>
      <c r="T48" s="366">
        <f>(S48/$S$72)*100</f>
        <v>4.3560606060606046</v>
      </c>
      <c r="U48" s="337">
        <v>68.062619400000003</v>
      </c>
      <c r="V48" s="366">
        <f>(U48/$U$72)*100</f>
        <v>3.6101123621718738</v>
      </c>
      <c r="W48" s="337">
        <v>0.65384465000000003</v>
      </c>
      <c r="X48" s="366">
        <f>(W48/$W$72)*100</f>
        <v>0.44038350055627107</v>
      </c>
      <c r="Y48" s="337">
        <v>9.525995</v>
      </c>
      <c r="Z48" s="366">
        <f>(Y48/$Y$72)*100</f>
        <v>1.2567173778955716</v>
      </c>
      <c r="AA48" s="337">
        <v>30.942138</v>
      </c>
      <c r="AB48" s="366">
        <f>(AA48/$AA$72)*100</f>
        <v>1.2755267585735066</v>
      </c>
      <c r="AD48" s="366"/>
      <c r="AF48" s="587"/>
    </row>
    <row r="49" spans="1:32" ht="14.25" customHeight="1" thickBot="1">
      <c r="A49" s="339" t="s">
        <v>239</v>
      </c>
      <c r="B49" s="337">
        <f>C49+E49+G49+I49+M49+O49+Q49+S49+U49+W49+Y49+AA49+K49</f>
        <v>301.98294279999999</v>
      </c>
      <c r="C49" s="337">
        <v>51.833880000000001</v>
      </c>
      <c r="D49" s="366">
        <f t="shared" si="32"/>
        <v>5.9566012671257687</v>
      </c>
      <c r="E49" s="337">
        <v>7.2</v>
      </c>
      <c r="F49" s="366">
        <f>(E49/$E$72)*100</f>
        <v>6.6176470588235299</v>
      </c>
      <c r="G49" s="337">
        <v>0</v>
      </c>
      <c r="H49" s="366">
        <f t="shared" si="33"/>
        <v>0</v>
      </c>
      <c r="I49" s="337">
        <v>0</v>
      </c>
      <c r="J49" s="366">
        <f t="shared" si="34"/>
        <v>0</v>
      </c>
      <c r="K49" s="337">
        <v>23.207599500000001</v>
      </c>
      <c r="L49" s="366">
        <f t="shared" si="35"/>
        <v>6.209989323386333</v>
      </c>
      <c r="M49" s="337">
        <v>3.1440000000000001</v>
      </c>
      <c r="N49" s="366">
        <f t="shared" si="31"/>
        <v>3.3690166200533644</v>
      </c>
      <c r="O49" s="337">
        <v>8.860811</v>
      </c>
      <c r="P49" s="366">
        <f t="shared" si="16"/>
        <v>7.8714654712185874</v>
      </c>
      <c r="Q49" s="337">
        <v>1.046405</v>
      </c>
      <c r="R49" s="366">
        <f>(Q49/$Q$72)*100</f>
        <v>5.5396121883421872</v>
      </c>
      <c r="S49" s="337">
        <v>0.66</v>
      </c>
      <c r="T49" s="366">
        <f>(S49/$S$72)*100</f>
        <v>6.2499999999999982</v>
      </c>
      <c r="U49" s="337">
        <v>63.846673299999999</v>
      </c>
      <c r="V49" s="366">
        <f>(U49/$U$72)*100</f>
        <v>3.3864941813255998</v>
      </c>
      <c r="W49" s="337">
        <v>8.2335580000000004</v>
      </c>
      <c r="X49" s="366">
        <f>(W49/$W$72)*100</f>
        <v>5.5455421927411823</v>
      </c>
      <c r="Y49" s="337">
        <v>59.784806000000003</v>
      </c>
      <c r="Z49" s="366">
        <f>(Y49/$Y$72)*100</f>
        <v>7.8871135912117794</v>
      </c>
      <c r="AA49" s="337">
        <v>74.165210000000002</v>
      </c>
      <c r="AB49" s="366">
        <f>(AA49/$AA$72)*100</f>
        <v>3.0573100640370563</v>
      </c>
      <c r="AD49" s="366"/>
      <c r="AF49" s="587"/>
    </row>
    <row r="50" spans="1:32" ht="16.5" customHeight="1" thickBot="1">
      <c r="A50" s="357" t="s">
        <v>439</v>
      </c>
      <c r="B50" s="355">
        <f>SUM(B48:B49)</f>
        <v>449.59396289999995</v>
      </c>
      <c r="C50" s="355">
        <v>84.746712000000002</v>
      </c>
      <c r="D50" s="365">
        <f t="shared" si="32"/>
        <v>9.7388498041038503</v>
      </c>
      <c r="E50" s="355">
        <v>7.2</v>
      </c>
      <c r="F50" s="365">
        <f>SUM(F48:F49)</f>
        <v>6.6176470588235299</v>
      </c>
      <c r="G50" s="355">
        <v>0</v>
      </c>
      <c r="H50" s="365">
        <f t="shared" si="33"/>
        <v>0</v>
      </c>
      <c r="I50" s="355">
        <v>0</v>
      </c>
      <c r="J50" s="365">
        <f t="shared" si="34"/>
        <v>0</v>
      </c>
      <c r="K50" s="355">
        <v>25.607599499999999</v>
      </c>
      <c r="L50" s="365">
        <f t="shared" si="35"/>
        <v>6.8521916492290895</v>
      </c>
      <c r="M50" s="355">
        <v>3.1440000000000001</v>
      </c>
      <c r="N50" s="1297">
        <f t="shared" si="31"/>
        <v>3.3690166200533644</v>
      </c>
      <c r="O50" s="355">
        <v>11.41242705</v>
      </c>
      <c r="P50" s="1369">
        <f t="shared" ref="P50:AB50" si="37">SUM(P48:P49)</f>
        <v>10.138183228022356</v>
      </c>
      <c r="Q50" s="355">
        <v>1.14838</v>
      </c>
      <c r="R50" s="1371">
        <f t="shared" si="37"/>
        <v>6.0794623925233546</v>
      </c>
      <c r="S50" s="355">
        <f>SUM(S48:S49)</f>
        <v>1.1200000000000001</v>
      </c>
      <c r="T50" s="1371">
        <f>SUM(T48:T49)</f>
        <v>10.606060606060602</v>
      </c>
      <c r="U50" s="355">
        <v>131.90929270000001</v>
      </c>
      <c r="V50" s="365">
        <f t="shared" si="37"/>
        <v>6.9966065434974736</v>
      </c>
      <c r="W50" s="355">
        <v>8.8874026500000003</v>
      </c>
      <c r="X50" s="365">
        <f t="shared" si="37"/>
        <v>5.9859256932974532</v>
      </c>
      <c r="Y50" s="355">
        <v>69.310800999999998</v>
      </c>
      <c r="Z50" s="365">
        <f t="shared" si="37"/>
        <v>9.1438309691073503</v>
      </c>
      <c r="AA50" s="355">
        <v>105.107348</v>
      </c>
      <c r="AB50" s="365">
        <f t="shared" si="37"/>
        <v>4.3328368226105631</v>
      </c>
      <c r="AC50" s="356"/>
      <c r="AD50" s="365"/>
      <c r="AF50" s="587"/>
    </row>
    <row r="51" spans="1:32">
      <c r="A51" s="339" t="s">
        <v>241</v>
      </c>
      <c r="B51" s="337">
        <f>C51+E51+G51+I51+M51+O51+Q51+S51+U51+W51+Y51+AA51+K51</f>
        <v>0</v>
      </c>
      <c r="C51" s="337">
        <v>0</v>
      </c>
      <c r="D51" s="366">
        <f t="shared" si="32"/>
        <v>0</v>
      </c>
      <c r="E51" s="337">
        <v>0</v>
      </c>
      <c r="F51" s="366">
        <f>(E51/$C$72)*100</f>
        <v>0</v>
      </c>
      <c r="G51" s="337">
        <v>0</v>
      </c>
      <c r="H51" s="366">
        <f t="shared" si="33"/>
        <v>0</v>
      </c>
      <c r="I51" s="337">
        <v>0</v>
      </c>
      <c r="J51" s="366">
        <f t="shared" si="34"/>
        <v>0</v>
      </c>
      <c r="K51" s="337">
        <v>0</v>
      </c>
      <c r="L51" s="366">
        <f t="shared" si="35"/>
        <v>0</v>
      </c>
      <c r="N51" s="366">
        <f t="shared" si="31"/>
        <v>0</v>
      </c>
      <c r="P51" s="366">
        <f t="shared" si="16"/>
        <v>0</v>
      </c>
      <c r="R51" s="366">
        <f>(Q51/$Q$72)*100</f>
        <v>0</v>
      </c>
      <c r="S51" s="337">
        <v>0</v>
      </c>
      <c r="T51" s="366">
        <f>(S51/$S$72)*100</f>
        <v>0</v>
      </c>
      <c r="U51" s="337"/>
      <c r="V51" s="366">
        <f>(U51/$U$72)*100</f>
        <v>0</v>
      </c>
      <c r="X51" s="366">
        <f>(W51/$W$72)*100</f>
        <v>0</v>
      </c>
      <c r="Z51" s="366">
        <f>(Y51/$Y$72)*100</f>
        <v>0</v>
      </c>
      <c r="AA51" s="337">
        <v>0</v>
      </c>
      <c r="AB51" s="366">
        <f>(AA51/$AA$72)*100</f>
        <v>0</v>
      </c>
      <c r="AD51" s="366"/>
      <c r="AF51" s="587"/>
    </row>
    <row r="52" spans="1:32">
      <c r="A52" s="339" t="s">
        <v>242</v>
      </c>
      <c r="B52" s="337">
        <f>C52+E52+G52+I52+M52+O52+Q52+S52+U52+W52+Y52+AA52+K52</f>
        <v>0</v>
      </c>
      <c r="C52" s="337">
        <v>0</v>
      </c>
      <c r="D52" s="366">
        <f t="shared" si="32"/>
        <v>0</v>
      </c>
      <c r="E52" s="337">
        <v>0</v>
      </c>
      <c r="F52" s="366">
        <f>(E52/$C$72)*100</f>
        <v>0</v>
      </c>
      <c r="G52" s="337">
        <v>0</v>
      </c>
      <c r="H52" s="366">
        <f t="shared" si="33"/>
        <v>0</v>
      </c>
      <c r="I52" s="337">
        <v>0</v>
      </c>
      <c r="J52" s="366">
        <f t="shared" si="34"/>
        <v>0</v>
      </c>
      <c r="K52" s="337">
        <v>0</v>
      </c>
      <c r="L52" s="366">
        <f t="shared" si="35"/>
        <v>0</v>
      </c>
      <c r="N52" s="366">
        <f t="shared" si="31"/>
        <v>0</v>
      </c>
      <c r="P52" s="366">
        <f t="shared" si="16"/>
        <v>0</v>
      </c>
      <c r="R52" s="366">
        <f>(Q52/$Q$72)*100</f>
        <v>0</v>
      </c>
      <c r="S52" s="337">
        <v>0</v>
      </c>
      <c r="T52" s="366">
        <f>(S52/$S$72)*100</f>
        <v>0</v>
      </c>
      <c r="U52" s="337"/>
      <c r="V52" s="366">
        <f>(U52/$U$72)*100</f>
        <v>0</v>
      </c>
      <c r="X52" s="366">
        <f>(W52/$W$72)*100</f>
        <v>0</v>
      </c>
      <c r="Z52" s="366">
        <f>(Y52/$Y$72)*100</f>
        <v>0</v>
      </c>
      <c r="AA52" s="337">
        <v>0</v>
      </c>
      <c r="AB52" s="366">
        <f>(AA52/$AA$72)*100</f>
        <v>0</v>
      </c>
      <c r="AD52" s="366"/>
      <c r="AF52" s="587"/>
    </row>
    <row r="53" spans="1:32" ht="13.5" thickBot="1">
      <c r="A53" s="339" t="s">
        <v>243</v>
      </c>
      <c r="B53" s="337">
        <f>C53+E53+G53+I53+M53+O53+Q53+S53+U53+W53+Y53+AA53+K53</f>
        <v>0</v>
      </c>
      <c r="C53" s="337">
        <v>0</v>
      </c>
      <c r="D53" s="366">
        <f t="shared" si="32"/>
        <v>0</v>
      </c>
      <c r="E53" s="337">
        <v>0</v>
      </c>
      <c r="F53" s="366">
        <f>(E53/$C$72)*100</f>
        <v>0</v>
      </c>
      <c r="G53" s="337">
        <v>0</v>
      </c>
      <c r="H53" s="366">
        <f t="shared" si="33"/>
        <v>0</v>
      </c>
      <c r="I53" s="337">
        <v>0</v>
      </c>
      <c r="J53" s="366">
        <f t="shared" si="34"/>
        <v>0</v>
      </c>
      <c r="K53" s="337">
        <v>0</v>
      </c>
      <c r="L53" s="366">
        <f t="shared" si="35"/>
        <v>0</v>
      </c>
      <c r="N53" s="366">
        <f t="shared" si="31"/>
        <v>0</v>
      </c>
      <c r="P53" s="366">
        <f t="shared" si="16"/>
        <v>0</v>
      </c>
      <c r="R53" s="366">
        <f>(Q53/$Q$72)*100</f>
        <v>0</v>
      </c>
      <c r="S53" s="337">
        <v>0</v>
      </c>
      <c r="T53" s="366">
        <f>(S53/$S$72)*100</f>
        <v>0</v>
      </c>
      <c r="U53" s="337"/>
      <c r="V53" s="366">
        <f>(U53/$U$72)*100</f>
        <v>0</v>
      </c>
      <c r="X53" s="366">
        <f>(W53/$W$72)*100</f>
        <v>0</v>
      </c>
      <c r="Z53" s="366">
        <f>(Y53/$Y$72)*100</f>
        <v>0</v>
      </c>
      <c r="AA53" s="337">
        <v>0</v>
      </c>
      <c r="AB53" s="366">
        <f>(AA53/$AA$72)*100</f>
        <v>0</v>
      </c>
      <c r="AD53" s="366"/>
      <c r="AF53" s="587"/>
    </row>
    <row r="54" spans="1:32" ht="16.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32"/>
        <v>0</v>
      </c>
      <c r="E54" s="355">
        <v>0</v>
      </c>
      <c r="F54" s="365">
        <f>SUM(F51:F53)</f>
        <v>0</v>
      </c>
      <c r="G54" s="355">
        <v>0</v>
      </c>
      <c r="H54" s="365">
        <f t="shared" si="33"/>
        <v>0</v>
      </c>
      <c r="I54" s="355">
        <v>0</v>
      </c>
      <c r="J54" s="365">
        <f t="shared" si="34"/>
        <v>0</v>
      </c>
      <c r="K54" s="355">
        <v>0</v>
      </c>
      <c r="L54" s="365">
        <f t="shared" si="35"/>
        <v>0</v>
      </c>
      <c r="M54" s="355"/>
      <c r="N54" s="1297">
        <f t="shared" si="31"/>
        <v>0</v>
      </c>
      <c r="O54" s="355"/>
      <c r="P54" s="1369">
        <f t="shared" ref="P54:AB54" si="38">SUM(P51:P53)</f>
        <v>0</v>
      </c>
      <c r="Q54" s="355"/>
      <c r="R54" s="356">
        <f t="shared" si="38"/>
        <v>0</v>
      </c>
      <c r="S54" s="355">
        <f>SUM(S51:S53)</f>
        <v>0</v>
      </c>
      <c r="T54" s="356">
        <f>SUM(T51:T53)</f>
        <v>0</v>
      </c>
      <c r="U54" s="355">
        <v>0</v>
      </c>
      <c r="V54" s="365">
        <f t="shared" si="38"/>
        <v>0</v>
      </c>
      <c r="W54" s="355">
        <v>0</v>
      </c>
      <c r="X54" s="365">
        <f t="shared" si="38"/>
        <v>0</v>
      </c>
      <c r="Y54" s="355">
        <v>0</v>
      </c>
      <c r="Z54" s="365">
        <f t="shared" si="38"/>
        <v>0</v>
      </c>
      <c r="AA54" s="355">
        <v>0</v>
      </c>
      <c r="AB54" s="365">
        <f t="shared" si="38"/>
        <v>0</v>
      </c>
      <c r="AC54" s="356"/>
      <c r="AD54" s="365"/>
      <c r="AF54" s="587"/>
    </row>
    <row r="55" spans="1:32">
      <c r="A55" s="339" t="s">
        <v>245</v>
      </c>
      <c r="B55" s="337">
        <f t="shared" ref="B55:B61" si="39">C55+E55+G55+I55+M55+O55+Q55+S55+U55+W55+Y55+AA55+K55</f>
        <v>1067.1692719199998</v>
      </c>
      <c r="C55" s="337">
        <v>151.30000000000001</v>
      </c>
      <c r="D55" s="366">
        <f t="shared" si="32"/>
        <v>17.386963347450138</v>
      </c>
      <c r="E55" s="337">
        <v>20.8</v>
      </c>
      <c r="F55" s="366">
        <f>(E55/$E$72)*100</f>
        <v>19.117647058823533</v>
      </c>
      <c r="G55" s="337">
        <v>26.9</v>
      </c>
      <c r="H55" s="366">
        <f t="shared" si="33"/>
        <v>8.4858044164037842</v>
      </c>
      <c r="I55" s="337">
        <v>0</v>
      </c>
      <c r="J55" s="366">
        <f t="shared" si="34"/>
        <v>0</v>
      </c>
      <c r="K55" s="337">
        <v>56.756695890000003</v>
      </c>
      <c r="L55" s="366">
        <f t="shared" si="35"/>
        <v>15.187200878211682</v>
      </c>
      <c r="M55" s="337">
        <v>12.134</v>
      </c>
      <c r="N55" s="366">
        <f t="shared" ref="N55:N62" si="40">(M55/$M$72)*100</f>
        <v>13.002432464289926</v>
      </c>
      <c r="O55" s="337">
        <v>20.148166670000002</v>
      </c>
      <c r="P55" s="366">
        <f t="shared" si="16"/>
        <v>17.898542046688753</v>
      </c>
      <c r="Q55" s="337">
        <v>2.1616010699999997</v>
      </c>
      <c r="R55" s="366">
        <f t="shared" ref="R55:R61" si="41">(Q55/$Q$72)*100</f>
        <v>11.443400627582543</v>
      </c>
      <c r="S55" s="337">
        <v>0.97</v>
      </c>
      <c r="T55" s="366">
        <f t="shared" ref="T55:T61" si="42">(S55/$S$72)*100</f>
        <v>9.1856060606060588</v>
      </c>
      <c r="U55" s="337">
        <v>381.20648269999998</v>
      </c>
      <c r="V55" s="366">
        <f t="shared" ref="V55:V61" si="43">(U55/$U$72)*100</f>
        <v>20.219589664151663</v>
      </c>
      <c r="W55" s="337">
        <v>17.748558589999998</v>
      </c>
      <c r="X55" s="366">
        <f t="shared" ref="X55:X61" si="44">(W55/$W$72)*100</f>
        <v>11.954173459540081</v>
      </c>
      <c r="Y55" s="337">
        <v>100.874472</v>
      </c>
      <c r="Z55" s="366">
        <f t="shared" ref="Z55:Z61" si="45">(Y55/$Y$72)*100</f>
        <v>13.307869881145251</v>
      </c>
      <c r="AA55" s="337">
        <v>276.16929499999998</v>
      </c>
      <c r="AB55" s="366">
        <f t="shared" ref="AB55:AB61" si="46">(AA55/$AA$72)*100</f>
        <v>11.384517956350674</v>
      </c>
      <c r="AD55" s="366"/>
      <c r="AF55" s="587"/>
    </row>
    <row r="56" spans="1:32">
      <c r="A56" s="339" t="s">
        <v>246</v>
      </c>
      <c r="B56" s="337">
        <f t="shared" si="39"/>
        <v>134.91678594999999</v>
      </c>
      <c r="C56" s="337">
        <v>6.6</v>
      </c>
      <c r="D56" s="366">
        <f t="shared" si="32"/>
        <v>0.75845312685506217</v>
      </c>
      <c r="E56" s="337">
        <v>2</v>
      </c>
      <c r="F56" s="366">
        <f t="shared" ref="F56:F61" si="47">(E56/$E$72)*100</f>
        <v>1.8382352941176472</v>
      </c>
      <c r="G56" s="337">
        <v>7</v>
      </c>
      <c r="H56" s="366">
        <f t="shared" si="33"/>
        <v>2.2082018927444795</v>
      </c>
      <c r="I56" s="337">
        <v>0</v>
      </c>
      <c r="J56" s="366">
        <f t="shared" si="34"/>
        <v>0</v>
      </c>
      <c r="K56" s="337">
        <v>5.5725499999999997</v>
      </c>
      <c r="L56" s="366">
        <f t="shared" si="35"/>
        <v>1.4911269045312725</v>
      </c>
      <c r="M56" s="337">
        <v>1.4370000000000001</v>
      </c>
      <c r="N56" s="366">
        <f t="shared" si="40"/>
        <v>1.5398463368373678</v>
      </c>
      <c r="O56" s="337">
        <v>1.0936931999999999</v>
      </c>
      <c r="P56" s="366">
        <f t="shared" si="16"/>
        <v>0.9715779131172716</v>
      </c>
      <c r="Q56" s="337">
        <v>0.262438</v>
      </c>
      <c r="R56" s="366">
        <f t="shared" si="41"/>
        <v>1.3893327569001932</v>
      </c>
      <c r="S56" s="337">
        <v>0.18</v>
      </c>
      <c r="T56" s="366">
        <f t="shared" si="42"/>
        <v>1.7045454545454541</v>
      </c>
      <c r="U56" s="337">
        <v>52.797010999999998</v>
      </c>
      <c r="V56" s="366">
        <f t="shared" si="43"/>
        <v>2.8004085616608578</v>
      </c>
      <c r="W56" s="337">
        <v>10.49009875</v>
      </c>
      <c r="X56" s="366">
        <f t="shared" si="44"/>
        <v>7.0653884048848052</v>
      </c>
      <c r="Y56" s="337">
        <v>13.610322</v>
      </c>
      <c r="Z56" s="366">
        <f t="shared" si="45"/>
        <v>1.7955424263979158</v>
      </c>
      <c r="AA56" s="337">
        <v>33.873672999999997</v>
      </c>
      <c r="AB56" s="366">
        <f t="shared" si="46"/>
        <v>1.3963733314959976</v>
      </c>
      <c r="AD56" s="366"/>
      <c r="AF56" s="587"/>
    </row>
    <row r="57" spans="1:32">
      <c r="A57" s="339" t="s">
        <v>247</v>
      </c>
      <c r="B57" s="337">
        <f t="shared" si="39"/>
        <v>300.78237014000001</v>
      </c>
      <c r="C57" s="337">
        <v>16.600000000000001</v>
      </c>
      <c r="D57" s="366">
        <f t="shared" si="32"/>
        <v>1.9076245311809139</v>
      </c>
      <c r="E57" s="337">
        <v>1.5</v>
      </c>
      <c r="F57" s="366">
        <f t="shared" si="47"/>
        <v>1.3786764705882353</v>
      </c>
      <c r="G57" s="337">
        <v>1.6</v>
      </c>
      <c r="H57" s="366">
        <f t="shared" si="33"/>
        <v>0.50473186119873825</v>
      </c>
      <c r="I57" s="337">
        <v>0</v>
      </c>
      <c r="J57" s="366">
        <f t="shared" si="34"/>
        <v>0</v>
      </c>
      <c r="K57" s="337">
        <v>18.94901553</v>
      </c>
      <c r="L57" s="366">
        <f t="shared" si="35"/>
        <v>5.0704591024152164</v>
      </c>
      <c r="M57" s="337">
        <v>0.85099999999999998</v>
      </c>
      <c r="N57" s="366">
        <f t="shared" si="40"/>
        <v>0.91190621617856638</v>
      </c>
      <c r="O57" s="337">
        <v>4.4424643699999997</v>
      </c>
      <c r="P57" s="366">
        <f t="shared" si="16"/>
        <v>3.9464451838069716</v>
      </c>
      <c r="Q57" s="337">
        <v>1.1159550900000001</v>
      </c>
      <c r="R57" s="366">
        <f t="shared" si="41"/>
        <v>5.9078066505860569</v>
      </c>
      <c r="S57" s="337">
        <v>2.02</v>
      </c>
      <c r="T57" s="366">
        <f t="shared" si="42"/>
        <v>19.128787878787875</v>
      </c>
      <c r="U57" s="337">
        <v>102.42104329</v>
      </c>
      <c r="V57" s="366">
        <f t="shared" si="43"/>
        <v>5.4325190212671961</v>
      </c>
      <c r="W57" s="337">
        <v>9.2665218599999992</v>
      </c>
      <c r="X57" s="366">
        <f t="shared" si="44"/>
        <v>6.2412735726873469</v>
      </c>
      <c r="Y57" s="337">
        <v>49.363360999999998</v>
      </c>
      <c r="Z57" s="366">
        <f t="shared" si="45"/>
        <v>6.5122639262389415</v>
      </c>
      <c r="AA57" s="337">
        <v>92.653008999999997</v>
      </c>
      <c r="AB57" s="366">
        <f t="shared" si="46"/>
        <v>3.8194320069883969</v>
      </c>
      <c r="AD57" s="366"/>
      <c r="AF57" s="587"/>
    </row>
    <row r="58" spans="1:32">
      <c r="A58" s="339" t="s">
        <v>248</v>
      </c>
      <c r="B58" s="337">
        <f t="shared" si="39"/>
        <v>113.8911185</v>
      </c>
      <c r="C58" s="337">
        <v>0</v>
      </c>
      <c r="D58" s="366">
        <f t="shared" si="32"/>
        <v>0</v>
      </c>
      <c r="E58" s="337">
        <v>0</v>
      </c>
      <c r="F58" s="366">
        <f t="shared" si="47"/>
        <v>0</v>
      </c>
      <c r="G58" s="337">
        <v>12.7</v>
      </c>
      <c r="H58" s="366">
        <f t="shared" si="33"/>
        <v>4.0063091482649842</v>
      </c>
      <c r="I58" s="337">
        <v>0</v>
      </c>
      <c r="J58" s="366">
        <f t="shared" si="34"/>
        <v>0</v>
      </c>
      <c r="K58" s="337">
        <v>13.914557199999999</v>
      </c>
      <c r="L58" s="366">
        <f t="shared" si="35"/>
        <v>3.723317082046699</v>
      </c>
      <c r="M58" s="337">
        <v>1.478</v>
      </c>
      <c r="N58" s="366">
        <f t="shared" si="40"/>
        <v>1.5837807138800484</v>
      </c>
      <c r="O58" s="337">
        <v>1.9471806999999999</v>
      </c>
      <c r="P58" s="366">
        <f t="shared" si="16"/>
        <v>1.7297700680302557</v>
      </c>
      <c r="Q58" s="337">
        <v>0.36853999999999998</v>
      </c>
      <c r="R58" s="366">
        <f t="shared" si="41"/>
        <v>1.9510310786852409</v>
      </c>
      <c r="S58" s="337">
        <v>0.59</v>
      </c>
      <c r="T58" s="366">
        <f t="shared" si="42"/>
        <v>5.587121212121211</v>
      </c>
      <c r="U58" s="337">
        <v>22.77713</v>
      </c>
      <c r="V58" s="366">
        <f t="shared" si="43"/>
        <v>1.2081227450937018</v>
      </c>
      <c r="W58" s="337">
        <v>2.3826136</v>
      </c>
      <c r="X58" s="366">
        <f t="shared" si="44"/>
        <v>1.6047599649870639</v>
      </c>
      <c r="Y58" s="337">
        <v>8.4822509999999998</v>
      </c>
      <c r="Z58" s="366">
        <f t="shared" si="45"/>
        <v>1.1190213972789289</v>
      </c>
      <c r="AA58" s="337">
        <v>49.250846000000003</v>
      </c>
      <c r="AB58" s="366">
        <f t="shared" si="46"/>
        <v>2.0302660389977887</v>
      </c>
      <c r="AD58" s="366"/>
      <c r="AF58" s="587"/>
    </row>
    <row r="59" spans="1:32">
      <c r="A59" s="339" t="s">
        <v>249</v>
      </c>
      <c r="B59" s="337">
        <f t="shared" si="39"/>
        <v>304.6037432</v>
      </c>
      <c r="C59" s="337">
        <v>73.8</v>
      </c>
      <c r="D59" s="366">
        <f t="shared" si="32"/>
        <v>8.480884963924785</v>
      </c>
      <c r="E59" s="337">
        <v>6.8</v>
      </c>
      <c r="F59" s="366">
        <f t="shared" si="47"/>
        <v>6.25</v>
      </c>
      <c r="G59" s="337">
        <v>22.3</v>
      </c>
      <c r="H59" s="366">
        <f t="shared" si="33"/>
        <v>7.0347003154574139</v>
      </c>
      <c r="I59" s="337">
        <v>0</v>
      </c>
      <c r="J59" s="366">
        <f t="shared" si="34"/>
        <v>0</v>
      </c>
      <c r="K59" s="337">
        <v>18.798412499999998</v>
      </c>
      <c r="L59" s="366">
        <f t="shared" si="35"/>
        <v>5.0301600956881458</v>
      </c>
      <c r="M59" s="337">
        <v>4.7370000000000001</v>
      </c>
      <c r="N59" s="366">
        <f t="shared" si="40"/>
        <v>5.0760279036872733</v>
      </c>
      <c r="O59" s="337">
        <v>3.4156281000000002</v>
      </c>
      <c r="P59" s="366">
        <f t="shared" si="16"/>
        <v>3.0342593529727639</v>
      </c>
      <c r="Q59" s="337">
        <v>0.61587999999999998</v>
      </c>
      <c r="R59" s="366">
        <f t="shared" si="41"/>
        <v>3.260435829871021</v>
      </c>
      <c r="S59" s="337">
        <v>0.48</v>
      </c>
      <c r="T59" s="366">
        <f t="shared" si="42"/>
        <v>4.5454545454545441</v>
      </c>
      <c r="U59" s="337">
        <v>40.691378</v>
      </c>
      <c r="V59" s="366">
        <f t="shared" si="43"/>
        <v>2.1583131540718901</v>
      </c>
      <c r="W59" s="337">
        <v>3.5144046000000002</v>
      </c>
      <c r="X59" s="366">
        <f t="shared" si="44"/>
        <v>2.3670543149952543</v>
      </c>
      <c r="Y59" s="337">
        <v>33.870207000000001</v>
      </c>
      <c r="Z59" s="366">
        <f t="shared" si="45"/>
        <v>4.4683287918816079</v>
      </c>
      <c r="AA59" s="337">
        <v>95.580832999999998</v>
      </c>
      <c r="AB59" s="366">
        <f t="shared" si="46"/>
        <v>3.9401256014773658</v>
      </c>
      <c r="AD59" s="366"/>
      <c r="AF59" s="587"/>
    </row>
    <row r="60" spans="1:32">
      <c r="A60" s="339" t="s">
        <v>250</v>
      </c>
      <c r="B60" s="337">
        <f t="shared" si="39"/>
        <v>48.25510654</v>
      </c>
      <c r="C60" s="337">
        <v>0</v>
      </c>
      <c r="D60" s="366">
        <f t="shared" si="32"/>
        <v>0</v>
      </c>
      <c r="E60" s="337">
        <v>0</v>
      </c>
      <c r="F60" s="366">
        <f t="shared" si="47"/>
        <v>0</v>
      </c>
      <c r="G60" s="337">
        <v>4.2</v>
      </c>
      <c r="H60" s="366">
        <f t="shared" si="33"/>
        <v>1.3249211356466877</v>
      </c>
      <c r="I60" s="337">
        <v>0</v>
      </c>
      <c r="J60" s="366">
        <f t="shared" si="34"/>
        <v>0</v>
      </c>
      <c r="K60" s="337">
        <v>0</v>
      </c>
      <c r="L60" s="366">
        <f t="shared" si="35"/>
        <v>0</v>
      </c>
      <c r="M60" s="337">
        <v>0.5</v>
      </c>
      <c r="N60" s="366">
        <f t="shared" si="40"/>
        <v>0.53578508588634921</v>
      </c>
      <c r="P60" s="366">
        <f t="shared" si="16"/>
        <v>0</v>
      </c>
      <c r="Q60" s="337">
        <v>0.37240499999999999</v>
      </c>
      <c r="R60" s="366">
        <f t="shared" si="41"/>
        <v>1.97149218228083</v>
      </c>
      <c r="S60" s="337">
        <v>0.72</v>
      </c>
      <c r="T60" s="366">
        <f t="shared" si="42"/>
        <v>6.8181818181818166</v>
      </c>
      <c r="U60" s="337">
        <v>20</v>
      </c>
      <c r="V60" s="366">
        <f t="shared" si="43"/>
        <v>1.0608208717197487</v>
      </c>
      <c r="W60" s="337">
        <v>3.4011445400000002</v>
      </c>
      <c r="X60" s="366">
        <f t="shared" si="44"/>
        <v>2.2907703510658814</v>
      </c>
      <c r="Y60" s="337">
        <v>7.8244569999999998</v>
      </c>
      <c r="Z60" s="366">
        <f t="shared" si="45"/>
        <v>1.032241890164403</v>
      </c>
      <c r="AA60" s="337">
        <v>11.2371</v>
      </c>
      <c r="AB60" s="366">
        <f t="shared" si="46"/>
        <v>0.46322661151489763</v>
      </c>
      <c r="AD60" s="366"/>
      <c r="AF60" s="587"/>
    </row>
    <row r="61" spans="1:32" ht="13.5" thickBot="1">
      <c r="A61" s="339" t="s">
        <v>251</v>
      </c>
      <c r="B61" s="337">
        <f t="shared" si="39"/>
        <v>1.4</v>
      </c>
      <c r="C61" s="337">
        <v>1.4</v>
      </c>
      <c r="D61" s="366">
        <f t="shared" si="32"/>
        <v>0.16088399660561922</v>
      </c>
      <c r="E61" s="337">
        <v>0</v>
      </c>
      <c r="F61" s="366">
        <f t="shared" si="47"/>
        <v>0</v>
      </c>
      <c r="G61" s="337">
        <v>0</v>
      </c>
      <c r="H61" s="366">
        <f t="shared" si="33"/>
        <v>0</v>
      </c>
      <c r="I61" s="337">
        <v>0</v>
      </c>
      <c r="J61" s="366">
        <f t="shared" si="34"/>
        <v>0</v>
      </c>
      <c r="K61" s="337">
        <v>0</v>
      </c>
      <c r="L61" s="366">
        <f t="shared" si="35"/>
        <v>0</v>
      </c>
      <c r="N61" s="366">
        <f t="shared" si="40"/>
        <v>0</v>
      </c>
      <c r="P61" s="366">
        <f t="shared" si="16"/>
        <v>0</v>
      </c>
      <c r="R61" s="366">
        <f t="shared" si="41"/>
        <v>0</v>
      </c>
      <c r="S61" s="337">
        <v>0</v>
      </c>
      <c r="T61" s="366">
        <f t="shared" si="42"/>
        <v>0</v>
      </c>
      <c r="U61" s="337"/>
      <c r="V61" s="366">
        <f t="shared" si="43"/>
        <v>0</v>
      </c>
      <c r="X61" s="366">
        <f t="shared" si="44"/>
        <v>0</v>
      </c>
      <c r="Z61" s="366">
        <f t="shared" si="45"/>
        <v>0</v>
      </c>
      <c r="AA61" s="337">
        <v>0</v>
      </c>
      <c r="AB61" s="366">
        <f t="shared" si="46"/>
        <v>0</v>
      </c>
      <c r="AD61" s="366"/>
      <c r="AF61" s="587"/>
    </row>
    <row r="62" spans="1:32" ht="16.5" customHeight="1" thickBot="1">
      <c r="A62" s="357" t="s">
        <v>252</v>
      </c>
      <c r="B62" s="356">
        <f>SUM(B55:B61)</f>
        <v>1971.01839625</v>
      </c>
      <c r="C62" s="356">
        <f>SUM(C55:C61)</f>
        <v>249.70000000000002</v>
      </c>
      <c r="D62" s="365">
        <f t="shared" si="32"/>
        <v>28.694809966016521</v>
      </c>
      <c r="E62" s="356">
        <v>31.1</v>
      </c>
      <c r="F62" s="365">
        <f>SUM(F55:F61)</f>
        <v>28.584558823529417</v>
      </c>
      <c r="G62" s="356">
        <v>74.7</v>
      </c>
      <c r="H62" s="365">
        <f t="shared" si="33"/>
        <v>23.564668769716089</v>
      </c>
      <c r="I62" s="356">
        <v>0</v>
      </c>
      <c r="J62" s="365">
        <f t="shared" si="34"/>
        <v>0</v>
      </c>
      <c r="K62" s="356">
        <v>113.99123112000001</v>
      </c>
      <c r="L62" s="365">
        <f t="shared" si="35"/>
        <v>30.502264062893019</v>
      </c>
      <c r="M62" s="356">
        <v>21.126999999999999</v>
      </c>
      <c r="N62" s="1297">
        <f t="shared" si="40"/>
        <v>22.639063019041803</v>
      </c>
      <c r="O62" s="356">
        <v>31.047133040000002</v>
      </c>
      <c r="P62" s="1369">
        <f t="shared" ref="P62:AB62" si="48">SUM(P55:P61)</f>
        <v>27.580594564616018</v>
      </c>
      <c r="Q62" s="356">
        <v>4.8968191599999997</v>
      </c>
      <c r="R62" s="1371">
        <f t="shared" si="48"/>
        <v>25.923499125905884</v>
      </c>
      <c r="S62" s="356">
        <f>SUM(S55:S61)</f>
        <v>4.96</v>
      </c>
      <c r="T62" s="1371">
        <f>SUM(T55:T61)</f>
        <v>46.969696969696955</v>
      </c>
      <c r="U62" s="356">
        <v>619.89304498999991</v>
      </c>
      <c r="V62" s="365">
        <f t="shared" si="48"/>
        <v>32.879774017965062</v>
      </c>
      <c r="W62" s="356">
        <v>46.803341939999989</v>
      </c>
      <c r="X62" s="365">
        <f t="shared" si="48"/>
        <v>31.523420068160434</v>
      </c>
      <c r="Y62" s="356">
        <v>214.02506999999997</v>
      </c>
      <c r="Z62" s="365">
        <f t="shared" si="48"/>
        <v>28.235268313107046</v>
      </c>
      <c r="AA62" s="356">
        <v>558.76475600000003</v>
      </c>
      <c r="AB62" s="365">
        <f t="shared" si="48"/>
        <v>23.033941546825119</v>
      </c>
      <c r="AC62" s="356"/>
      <c r="AD62" s="365"/>
      <c r="AF62" s="587"/>
    </row>
    <row r="63" spans="1:32">
      <c r="A63" s="339" t="s">
        <v>253</v>
      </c>
      <c r="B63" s="337">
        <f>C63+E63+G63+I63+M63+O63+Q63+S63+U63+W63+Y63+AA63+K63</f>
        <v>6.5513550000000009</v>
      </c>
      <c r="C63" s="337">
        <v>0</v>
      </c>
      <c r="D63" s="366">
        <f t="shared" si="32"/>
        <v>0</v>
      </c>
      <c r="E63" s="337">
        <v>0</v>
      </c>
      <c r="F63" s="366">
        <f>(E63/$E$72)*100</f>
        <v>0</v>
      </c>
      <c r="G63" s="337">
        <v>0</v>
      </c>
      <c r="H63" s="366">
        <f t="shared" si="33"/>
        <v>0</v>
      </c>
      <c r="I63" s="337">
        <v>0</v>
      </c>
      <c r="J63" s="366">
        <f t="shared" si="34"/>
        <v>0</v>
      </c>
      <c r="K63" s="337">
        <v>4.2140000000000004</v>
      </c>
      <c r="L63" s="366">
        <f t="shared" si="35"/>
        <v>1.1276002504589071</v>
      </c>
      <c r="M63" s="337">
        <v>0.40799999999999997</v>
      </c>
      <c r="N63" s="366">
        <f t="shared" ref="N63:N72" si="49">(M63/$M$72)*100</f>
        <v>0.43720063008326099</v>
      </c>
      <c r="P63" s="366">
        <f t="shared" si="16"/>
        <v>0</v>
      </c>
      <c r="R63" s="366">
        <f>(Q63/$Q$72)*100</f>
        <v>0</v>
      </c>
      <c r="S63" s="337">
        <v>0</v>
      </c>
      <c r="T63" s="366">
        <f>(S63/$S$72)*100</f>
        <v>0</v>
      </c>
      <c r="U63" s="337"/>
      <c r="V63" s="366">
        <f>(U63/$U$72)*100</f>
        <v>0</v>
      </c>
      <c r="X63" s="366">
        <f t="shared" ref="X63:X71" si="50">(W63/$W$72)*100</f>
        <v>0</v>
      </c>
      <c r="Z63" s="366">
        <f>(Y63/$Y$72)*100</f>
        <v>0</v>
      </c>
      <c r="AA63" s="337">
        <v>1.9293549999999999</v>
      </c>
      <c r="AB63" s="366">
        <f>(AA63/$AA$72)*100</f>
        <v>7.9533739048270935E-2</v>
      </c>
      <c r="AD63" s="366"/>
      <c r="AF63" s="587"/>
    </row>
    <row r="64" spans="1:32" ht="13.5" thickBot="1">
      <c r="A64" s="339" t="s">
        <v>254</v>
      </c>
      <c r="B64" s="337">
        <f>C64+E64+G64+I64+M64+O64+Q64+S64+U64+W64+Y64+AA64+K64</f>
        <v>16.40929049</v>
      </c>
      <c r="C64" s="337">
        <v>0</v>
      </c>
      <c r="D64" s="366">
        <f t="shared" si="32"/>
        <v>0</v>
      </c>
      <c r="E64" s="337">
        <v>0.9</v>
      </c>
      <c r="F64" s="366">
        <f>(E64/$E$72)*100</f>
        <v>0.82720588235294124</v>
      </c>
      <c r="G64" s="337">
        <v>1</v>
      </c>
      <c r="H64" s="366">
        <f t="shared" si="33"/>
        <v>0.31545741324921134</v>
      </c>
      <c r="I64" s="337">
        <v>0</v>
      </c>
      <c r="J64" s="366">
        <f t="shared" si="34"/>
        <v>0</v>
      </c>
      <c r="K64" s="337">
        <v>2.6346555899999999</v>
      </c>
      <c r="L64" s="366">
        <f t="shared" si="35"/>
        <v>0.70499247820525857</v>
      </c>
      <c r="M64" s="337">
        <v>0.191</v>
      </c>
      <c r="N64" s="366">
        <f t="shared" si="49"/>
        <v>0.20466990280858544</v>
      </c>
      <c r="O64" s="337">
        <v>1.1214669399999999</v>
      </c>
      <c r="P64" s="366">
        <f t="shared" si="16"/>
        <v>0.99625060226689943</v>
      </c>
      <c r="Q64" s="337">
        <v>6.2925960000000003E-2</v>
      </c>
      <c r="R64" s="366">
        <f>(Q64/$Q$72)*100</f>
        <v>0.33312667177539568</v>
      </c>
      <c r="S64" s="337">
        <v>0</v>
      </c>
      <c r="T64" s="366">
        <f>(S64/$S$72)*100</f>
        <v>0</v>
      </c>
      <c r="U64" s="337"/>
      <c r="V64" s="366">
        <f>(U64/$U$72)*100</f>
        <v>0</v>
      </c>
      <c r="X64" s="366">
        <f t="shared" si="50"/>
        <v>0</v>
      </c>
      <c r="Y64" s="337">
        <v>5.2918200000000004</v>
      </c>
      <c r="Z64" s="366">
        <f>(Y64/$Y$72)*100</f>
        <v>0.6981236243243194</v>
      </c>
      <c r="AA64" s="337">
        <v>5.2074220000000002</v>
      </c>
      <c r="AB64" s="366">
        <f>(AA64/$AA$72)*100</f>
        <v>0.21466538944995872</v>
      </c>
      <c r="AD64" s="366"/>
      <c r="AF64" s="587"/>
    </row>
    <row r="65" spans="1:32" ht="16.5" customHeight="1" thickBot="1">
      <c r="A65" s="357" t="s">
        <v>255</v>
      </c>
      <c r="B65" s="358">
        <f>SUM(B63:B64)</f>
        <v>22.960645490000001</v>
      </c>
      <c r="C65" s="358">
        <f>SUM(C63:C64)</f>
        <v>0</v>
      </c>
      <c r="D65" s="365">
        <f t="shared" si="32"/>
        <v>0</v>
      </c>
      <c r="E65" s="358">
        <v>0.9</v>
      </c>
      <c r="F65" s="365">
        <f>(E65/$C72)*100</f>
        <v>0.10342542638932664</v>
      </c>
      <c r="G65" s="358">
        <v>1</v>
      </c>
      <c r="H65" s="365">
        <f t="shared" si="33"/>
        <v>0.31545741324921134</v>
      </c>
      <c r="I65" s="358">
        <v>0</v>
      </c>
      <c r="J65" s="365">
        <f t="shared" si="34"/>
        <v>0</v>
      </c>
      <c r="K65" s="358">
        <v>6.8486555899999999</v>
      </c>
      <c r="L65" s="365">
        <f t="shared" si="35"/>
        <v>1.8325927286641657</v>
      </c>
      <c r="M65" s="358">
        <v>0.59899999999999998</v>
      </c>
      <c r="N65" s="1530">
        <f t="shared" si="49"/>
        <v>0.64187053289184637</v>
      </c>
      <c r="O65" s="358">
        <v>1.1214669399999999</v>
      </c>
      <c r="P65" s="1369">
        <f>SUM(P64)</f>
        <v>0.99625060226689943</v>
      </c>
      <c r="Q65" s="358">
        <v>6.2925960000000003E-2</v>
      </c>
      <c r="R65" s="1371">
        <f>SUM(R64)</f>
        <v>0.33312667177539568</v>
      </c>
      <c r="S65" s="358">
        <f>SUM(S63:S64)</f>
        <v>0</v>
      </c>
      <c r="T65" s="1371">
        <f>SUM(T64)</f>
        <v>0</v>
      </c>
      <c r="U65" s="358">
        <v>0</v>
      </c>
      <c r="V65" s="365">
        <f>(U65/$U72)*100</f>
        <v>0</v>
      </c>
      <c r="W65" s="358">
        <v>0</v>
      </c>
      <c r="X65" s="365">
        <f t="shared" si="50"/>
        <v>0</v>
      </c>
      <c r="Y65" s="358">
        <v>5.2918200000000004</v>
      </c>
      <c r="Z65" s="365">
        <f>(Y65/$Y72)*100</f>
        <v>0.6981236243243194</v>
      </c>
      <c r="AA65" s="358">
        <v>7.1367770000000004</v>
      </c>
      <c r="AB65" s="365">
        <f>(AA65/$AA72)*100</f>
        <v>0.29419912849822971</v>
      </c>
      <c r="AC65" s="356"/>
      <c r="AD65" s="365"/>
      <c r="AF65" s="587"/>
    </row>
    <row r="66" spans="1:32" ht="16.5" customHeight="1" thickBot="1">
      <c r="A66" s="358" t="s">
        <v>256</v>
      </c>
      <c r="B66" s="337">
        <f>C66+E66+G66+I66+M66+O66+Q66+S66+U66+W66+Y66+AA66+K66</f>
        <v>467.4810817</v>
      </c>
      <c r="C66" s="361">
        <v>0</v>
      </c>
      <c r="D66" s="365">
        <f t="shared" si="32"/>
        <v>0</v>
      </c>
      <c r="E66" s="361">
        <v>0</v>
      </c>
      <c r="F66" s="371">
        <f>(E66/$E72)*100</f>
        <v>0</v>
      </c>
      <c r="G66" s="361">
        <v>0</v>
      </c>
      <c r="H66" s="365">
        <f t="shared" si="33"/>
        <v>0</v>
      </c>
      <c r="I66" s="361"/>
      <c r="J66" s="365">
        <f t="shared" si="34"/>
        <v>0</v>
      </c>
      <c r="K66" s="361"/>
      <c r="L66" s="365">
        <f t="shared" si="35"/>
        <v>0</v>
      </c>
      <c r="M66" s="361"/>
      <c r="N66" s="1297">
        <f t="shared" si="49"/>
        <v>0</v>
      </c>
      <c r="O66" s="361">
        <v>0.8899826999999999</v>
      </c>
      <c r="P66" s="1321">
        <v>0</v>
      </c>
      <c r="Q66" s="361"/>
      <c r="R66" s="1321">
        <v>0</v>
      </c>
      <c r="S66" s="361">
        <v>0</v>
      </c>
      <c r="T66" s="1321">
        <v>-2</v>
      </c>
      <c r="U66" s="361">
        <v>0</v>
      </c>
      <c r="V66" s="371">
        <f>(U66/$U72)*100</f>
        <v>0</v>
      </c>
      <c r="W66" s="361">
        <v>0</v>
      </c>
      <c r="X66" s="371">
        <f t="shared" si="50"/>
        <v>0</v>
      </c>
      <c r="Y66" s="361">
        <v>0</v>
      </c>
      <c r="Z66" s="371">
        <f>(Y66/$Y72)*100</f>
        <v>0</v>
      </c>
      <c r="AA66" s="361">
        <v>466.59109899999999</v>
      </c>
      <c r="AB66" s="371">
        <f>(AA66/$AA72)*100</f>
        <v>19.2342698518997</v>
      </c>
      <c r="AC66" s="361"/>
      <c r="AD66" s="371"/>
      <c r="AF66" s="587"/>
    </row>
    <row r="67" spans="1:32" ht="16.5" customHeight="1" thickBot="1">
      <c r="A67" s="358" t="s">
        <v>257</v>
      </c>
      <c r="B67" s="337">
        <f>C67+E67+G67+I67+M67+O67+Q67+S67+U67+W67+Y67+AA67+K67</f>
        <v>0</v>
      </c>
      <c r="C67" s="361">
        <v>0</v>
      </c>
      <c r="D67" s="365">
        <f t="shared" si="32"/>
        <v>0</v>
      </c>
      <c r="E67" s="361">
        <v>0</v>
      </c>
      <c r="F67" s="371">
        <f>(E67/$E$72)*100</f>
        <v>0</v>
      </c>
      <c r="G67" s="361">
        <v>0</v>
      </c>
      <c r="H67" s="365">
        <f t="shared" si="33"/>
        <v>0</v>
      </c>
      <c r="I67" s="361"/>
      <c r="J67" s="365">
        <f t="shared" si="34"/>
        <v>0</v>
      </c>
      <c r="K67" s="361"/>
      <c r="L67" s="365">
        <f t="shared" si="35"/>
        <v>0</v>
      </c>
      <c r="M67" s="361"/>
      <c r="N67" s="1297">
        <f t="shared" si="49"/>
        <v>0</v>
      </c>
      <c r="O67" s="361"/>
      <c r="P67" s="1321">
        <v>0</v>
      </c>
      <c r="Q67" s="361"/>
      <c r="R67" s="1321">
        <v>0</v>
      </c>
      <c r="S67" s="361">
        <v>0</v>
      </c>
      <c r="T67" s="1321">
        <v>-2</v>
      </c>
      <c r="U67" s="361">
        <v>0</v>
      </c>
      <c r="V67" s="371">
        <f>(U67/$U72)*100</f>
        <v>0</v>
      </c>
      <c r="W67" s="361">
        <v>0</v>
      </c>
      <c r="X67" s="371">
        <f t="shared" si="50"/>
        <v>0</v>
      </c>
      <c r="Y67" s="361">
        <v>0</v>
      </c>
      <c r="Z67" s="371">
        <f>(Y67/$Y72)*100</f>
        <v>0</v>
      </c>
      <c r="AA67" s="361">
        <v>0</v>
      </c>
      <c r="AB67" s="371">
        <f>(AA67/$AA72)*100</f>
        <v>0</v>
      </c>
      <c r="AC67" s="361"/>
      <c r="AD67" s="371"/>
      <c r="AF67" s="587"/>
    </row>
    <row r="68" spans="1:32" ht="16.5" customHeight="1" thickBot="1">
      <c r="A68" s="358" t="s">
        <v>258</v>
      </c>
      <c r="B68" s="337">
        <f>C68+E68+G68+I68+M68+O68+Q68+S68+U68+W68+Y68+AA68+K68</f>
        <v>0</v>
      </c>
      <c r="C68" s="1321">
        <v>0</v>
      </c>
      <c r="D68" s="365">
        <f t="shared" si="32"/>
        <v>0</v>
      </c>
      <c r="E68" s="1321">
        <v>0</v>
      </c>
      <c r="F68" s="371">
        <f>(E68/$E$72)*100</f>
        <v>0</v>
      </c>
      <c r="G68" s="1321">
        <v>0</v>
      </c>
      <c r="H68" s="365">
        <f t="shared" si="33"/>
        <v>0</v>
      </c>
      <c r="I68" s="1321"/>
      <c r="J68" s="365">
        <f t="shared" si="34"/>
        <v>0</v>
      </c>
      <c r="K68" s="1321"/>
      <c r="L68" s="365">
        <f t="shared" si="35"/>
        <v>0</v>
      </c>
      <c r="M68" s="1321"/>
      <c r="N68" s="1297">
        <f t="shared" si="49"/>
        <v>0</v>
      </c>
      <c r="O68" s="1321"/>
      <c r="P68" s="1321">
        <v>0</v>
      </c>
      <c r="Q68" s="1321"/>
      <c r="R68" s="1321">
        <v>0</v>
      </c>
      <c r="S68" s="1321">
        <v>0</v>
      </c>
      <c r="T68" s="1321">
        <v>-2</v>
      </c>
      <c r="U68" s="1321">
        <v>0</v>
      </c>
      <c r="V68" s="371">
        <f>(U68/$U72)*100</f>
        <v>0</v>
      </c>
      <c r="W68" s="1321">
        <v>0</v>
      </c>
      <c r="X68" s="371">
        <f t="shared" si="50"/>
        <v>0</v>
      </c>
      <c r="Y68" s="1321">
        <v>0</v>
      </c>
      <c r="Z68" s="371">
        <f>(Y68/$Y72)*100</f>
        <v>0</v>
      </c>
      <c r="AA68" s="1321">
        <v>0</v>
      </c>
      <c r="AB68" s="371">
        <f>(AA68/$AA72)*100</f>
        <v>0</v>
      </c>
      <c r="AC68" s="361"/>
      <c r="AD68" s="371"/>
      <c r="AF68" s="587"/>
    </row>
    <row r="69" spans="1:32" ht="16.5" customHeight="1" thickBot="1">
      <c r="A69" s="358" t="s">
        <v>259</v>
      </c>
      <c r="B69" s="337">
        <f>C69+E69+G69+I69+M69+O69+Q69+S69+U69+W69+Y69+AA69+K69</f>
        <v>19.600000000000001</v>
      </c>
      <c r="C69" s="1321">
        <v>0</v>
      </c>
      <c r="D69" s="365">
        <f t="shared" si="32"/>
        <v>0</v>
      </c>
      <c r="E69" s="1321">
        <v>0</v>
      </c>
      <c r="F69" s="371">
        <f>(E69/$E$72)*100</f>
        <v>0</v>
      </c>
      <c r="G69" s="1321">
        <v>0</v>
      </c>
      <c r="H69" s="365">
        <f t="shared" si="33"/>
        <v>0</v>
      </c>
      <c r="I69" s="1321"/>
      <c r="J69" s="365">
        <f t="shared" si="34"/>
        <v>0</v>
      </c>
      <c r="K69" s="1321"/>
      <c r="L69" s="365">
        <f t="shared" si="35"/>
        <v>0</v>
      </c>
      <c r="M69" s="1321">
        <v>19.600000000000001</v>
      </c>
      <c r="N69" s="1297">
        <f t="shared" si="49"/>
        <v>21.002775366744896</v>
      </c>
      <c r="O69" s="1321"/>
      <c r="P69" s="1321">
        <v>0</v>
      </c>
      <c r="Q69" s="1321"/>
      <c r="R69" s="1321">
        <v>0</v>
      </c>
      <c r="S69" s="1321">
        <v>0</v>
      </c>
      <c r="T69" s="1321">
        <v>-2</v>
      </c>
      <c r="U69" s="1321">
        <v>0</v>
      </c>
      <c r="V69" s="371">
        <f>(U69/$U72)*100</f>
        <v>0</v>
      </c>
      <c r="W69" s="1321">
        <v>0</v>
      </c>
      <c r="X69" s="371">
        <f t="shared" si="50"/>
        <v>0</v>
      </c>
      <c r="Y69" s="1321">
        <v>0</v>
      </c>
      <c r="Z69" s="371">
        <f>(Y69/$Y79)*100</f>
        <v>0</v>
      </c>
      <c r="AA69" s="1321">
        <v>0</v>
      </c>
      <c r="AB69" s="371">
        <f>(AA69/$AA72)*100</f>
        <v>0</v>
      </c>
      <c r="AC69" s="361"/>
      <c r="AD69" s="371"/>
      <c r="AF69" s="587"/>
    </row>
    <row r="70" spans="1:32" ht="16.5" customHeight="1" thickBot="1">
      <c r="A70" s="362" t="s">
        <v>152</v>
      </c>
      <c r="B70" s="356">
        <f>SUM(B21+B26+B31+B62+B65+B54+B50+B34+B67+B68+B69+B66+B41+B47)</f>
        <v>7234.4276956600006</v>
      </c>
      <c r="C70" s="1425">
        <f>SUM(C21+C26+C31+C62+C65+C54+C50+C34+C67+C68+C69+C66+C41+C47)</f>
        <v>870.19220652000001</v>
      </c>
      <c r="D70" s="365">
        <f t="shared" si="32"/>
        <v>100</v>
      </c>
      <c r="E70" s="1425">
        <v>108.8</v>
      </c>
      <c r="F70" s="365">
        <f>(E70/E72)*100</f>
        <v>100</v>
      </c>
      <c r="G70" s="1425">
        <v>317</v>
      </c>
      <c r="H70" s="365">
        <f t="shared" si="33"/>
        <v>100</v>
      </c>
      <c r="I70" s="1425">
        <v>181.05799999999999</v>
      </c>
      <c r="J70" s="365">
        <f t="shared" si="34"/>
        <v>100</v>
      </c>
      <c r="K70" s="1425">
        <v>362.53300000000002</v>
      </c>
      <c r="L70" s="365">
        <f t="shared" si="35"/>
        <v>97.008139914480068</v>
      </c>
      <c r="M70" s="1425">
        <v>93.320999999999998</v>
      </c>
      <c r="N70" s="366">
        <f t="shared" si="49"/>
        <v>100</v>
      </c>
      <c r="O70" s="1425">
        <v>112.56875905000001</v>
      </c>
      <c r="P70" s="1369">
        <f>O70/O72*100</f>
        <v>100</v>
      </c>
      <c r="Q70" s="1425">
        <v>18.889499200000003</v>
      </c>
      <c r="R70" s="1371">
        <f>(Q70/Q72)*100</f>
        <v>100</v>
      </c>
      <c r="S70" s="1425">
        <f>SUM(S21+S26+S31+S62+S65+S54+S50+S34+S67+S68+S69+S66+S41+S47)</f>
        <v>10.560000000000002</v>
      </c>
      <c r="T70" s="1514">
        <f>(S70/S72)*100</f>
        <v>100</v>
      </c>
      <c r="U70" s="1425">
        <v>1885.3324376600001</v>
      </c>
      <c r="V70" s="365">
        <f>(U70/U72)*100</f>
        <v>100</v>
      </c>
      <c r="W70" s="1425">
        <v>148.47165009</v>
      </c>
      <c r="X70" s="365">
        <f t="shared" si="50"/>
        <v>100</v>
      </c>
      <c r="Y70" s="1425">
        <v>758.00614899999994</v>
      </c>
      <c r="Z70" s="365">
        <f>(Y70/Y72)*100</f>
        <v>100</v>
      </c>
      <c r="AA70" s="1425">
        <v>2425.8321350000006</v>
      </c>
      <c r="AB70" s="365">
        <f>(AA70/AA72)*100</f>
        <v>100</v>
      </c>
      <c r="AC70" s="356"/>
      <c r="AD70" s="365"/>
      <c r="AF70" s="587"/>
    </row>
    <row r="71" spans="1:32" ht="16.5" customHeight="1" thickBot="1">
      <c r="A71" s="362" t="s">
        <v>154</v>
      </c>
      <c r="B71" s="337">
        <f>C71+E71+G71+I71+M71+O71+Q71+S71+U71+W71+Y71+AA71+K71</f>
        <v>11.180999999999999</v>
      </c>
      <c r="C71" s="356">
        <v>0</v>
      </c>
      <c r="D71" s="365">
        <f t="shared" si="32"/>
        <v>0</v>
      </c>
      <c r="E71" s="356">
        <v>0</v>
      </c>
      <c r="F71" s="365">
        <f>(E71/$E72)*100</f>
        <v>0</v>
      </c>
      <c r="G71" s="356">
        <v>0</v>
      </c>
      <c r="H71" s="365">
        <f t="shared" si="33"/>
        <v>0</v>
      </c>
      <c r="I71" s="356"/>
      <c r="J71" s="365">
        <f t="shared" si="34"/>
        <v>0</v>
      </c>
      <c r="K71" s="356">
        <v>11.180999999999999</v>
      </c>
      <c r="L71" s="365">
        <f t="shared" si="35"/>
        <v>2.9918600855199431</v>
      </c>
      <c r="M71" s="356"/>
      <c r="N71" s="1297">
        <f t="shared" si="49"/>
        <v>0</v>
      </c>
      <c r="O71" s="356"/>
      <c r="P71" s="1321">
        <f>O71/O72*100</f>
        <v>0</v>
      </c>
      <c r="Q71" s="356"/>
      <c r="R71" s="1321">
        <f>Q71/Q72*100</f>
        <v>0</v>
      </c>
      <c r="S71" s="356">
        <v>0</v>
      </c>
      <c r="T71" s="1321">
        <f>S71/S72*100</f>
        <v>0</v>
      </c>
      <c r="U71" s="356">
        <v>0</v>
      </c>
      <c r="V71" s="365">
        <f>(U71/$U72)*100</f>
        <v>0</v>
      </c>
      <c r="W71" s="356">
        <v>0</v>
      </c>
      <c r="X71" s="365">
        <f t="shared" si="50"/>
        <v>0</v>
      </c>
      <c r="Y71" s="356">
        <v>0</v>
      </c>
      <c r="Z71" s="365">
        <f>(Y71/$Y72)*100</f>
        <v>0</v>
      </c>
      <c r="AA71" s="356">
        <v>0</v>
      </c>
      <c r="AB71" s="365">
        <f>(AA71/$AA72)*100</f>
        <v>0</v>
      </c>
      <c r="AC71" s="356"/>
      <c r="AD71" s="365"/>
      <c r="AF71" s="587"/>
    </row>
    <row r="72" spans="1:32" ht="16.5" customHeight="1" thickBot="1">
      <c r="A72" s="354" t="s">
        <v>156</v>
      </c>
      <c r="B72" s="358">
        <f>B70+B71</f>
        <v>7245.6086956600002</v>
      </c>
      <c r="C72" s="358">
        <f>SUM(C70:C71)</f>
        <v>870.19220652000001</v>
      </c>
      <c r="D72" s="365">
        <f t="shared" ref="D72:L72" si="51">SUM(D70:D71)</f>
        <v>100</v>
      </c>
      <c r="E72" s="358">
        <v>108.8</v>
      </c>
      <c r="F72" s="365">
        <f t="shared" si="51"/>
        <v>100</v>
      </c>
      <c r="G72" s="358">
        <v>317</v>
      </c>
      <c r="H72" s="365">
        <f t="shared" si="51"/>
        <v>100</v>
      </c>
      <c r="I72" s="358">
        <v>181.05799999999999</v>
      </c>
      <c r="J72" s="365">
        <f t="shared" si="51"/>
        <v>100</v>
      </c>
      <c r="K72" s="358">
        <v>373.714</v>
      </c>
      <c r="L72" s="365">
        <f t="shared" si="51"/>
        <v>100.00000000000001</v>
      </c>
      <c r="M72" s="358">
        <v>93.320999999999998</v>
      </c>
      <c r="N72" s="1297">
        <f t="shared" si="49"/>
        <v>100</v>
      </c>
      <c r="O72" s="358">
        <v>112.56875905000001</v>
      </c>
      <c r="P72" s="1369">
        <f>+P71+P70</f>
        <v>100</v>
      </c>
      <c r="Q72" s="358">
        <v>18.889499200000003</v>
      </c>
      <c r="R72" s="1371">
        <f>+R71+R70</f>
        <v>100</v>
      </c>
      <c r="S72" s="358">
        <f>SUM(S70:S71)</f>
        <v>10.560000000000002</v>
      </c>
      <c r="T72" s="1515">
        <f>SUM(T70:T71)</f>
        <v>100</v>
      </c>
      <c r="U72" s="358">
        <v>1885.3324376600001</v>
      </c>
      <c r="V72" s="365">
        <f t="shared" ref="V72:AB72" si="52">SUM(V70:V71)</f>
        <v>100</v>
      </c>
      <c r="W72" s="358">
        <v>148.47165009</v>
      </c>
      <c r="X72" s="365">
        <f t="shared" si="52"/>
        <v>100</v>
      </c>
      <c r="Y72" s="358">
        <v>758.00614899999994</v>
      </c>
      <c r="Z72" s="365">
        <f t="shared" si="52"/>
        <v>100</v>
      </c>
      <c r="AA72" s="358">
        <v>2425.8321350000006</v>
      </c>
      <c r="AB72" s="365">
        <f t="shared" si="52"/>
        <v>100</v>
      </c>
      <c r="AC72" s="356"/>
      <c r="AD72" s="365"/>
      <c r="AF72" s="587"/>
    </row>
    <row r="73" spans="1:32" ht="16.5" customHeight="1">
      <c r="A73" s="489" t="s">
        <v>466</v>
      </c>
      <c r="B73" s="337">
        <f>C73+E73+G73+I73+M73+O73+Q73+S73+U73+W73+Y73+AA73+K73</f>
        <v>143.51433119000001</v>
      </c>
      <c r="C73" s="337">
        <v>0</v>
      </c>
      <c r="D73" s="1455">
        <v>0</v>
      </c>
      <c r="E73" s="337">
        <v>0</v>
      </c>
      <c r="F73" s="1455">
        <v>0</v>
      </c>
      <c r="G73" s="337">
        <v>0</v>
      </c>
      <c r="H73" s="337">
        <v>0</v>
      </c>
      <c r="J73" s="1455">
        <v>0</v>
      </c>
      <c r="K73" s="337">
        <v>0</v>
      </c>
      <c r="L73" s="1455">
        <v>0</v>
      </c>
      <c r="M73" s="337">
        <v>0</v>
      </c>
      <c r="N73" s="1455">
        <v>0</v>
      </c>
      <c r="O73" s="337">
        <v>22.880636190000001</v>
      </c>
      <c r="P73" s="1455">
        <f>O73/O76*100</f>
        <v>100</v>
      </c>
      <c r="Q73" s="337">
        <v>0</v>
      </c>
      <c r="R73" s="1455">
        <v>0</v>
      </c>
      <c r="S73" s="337">
        <v>0</v>
      </c>
      <c r="T73" s="360">
        <v>0</v>
      </c>
      <c r="U73" s="337">
        <v>0</v>
      </c>
      <c r="V73" s="1455">
        <v>0</v>
      </c>
      <c r="W73" s="337">
        <v>0</v>
      </c>
      <c r="X73" s="1455">
        <v>0</v>
      </c>
      <c r="Y73" s="337">
        <v>120.633695</v>
      </c>
      <c r="Z73" s="1455">
        <f>Y73/$Y$76*100</f>
        <v>100</v>
      </c>
      <c r="AA73" s="337">
        <v>0</v>
      </c>
      <c r="AB73" s="1455">
        <v>0</v>
      </c>
      <c r="AC73" s="338"/>
      <c r="AD73" s="587"/>
      <c r="AF73" s="587"/>
    </row>
    <row r="74" spans="1:32" ht="16.5" customHeight="1">
      <c r="A74" s="489" t="s">
        <v>467</v>
      </c>
      <c r="B74" s="337">
        <f>C74+E74+G74+I74+M74+O74+Q74+S74+U74+W74+Y74+AA74+K74</f>
        <v>0</v>
      </c>
      <c r="C74" s="337">
        <v>0</v>
      </c>
      <c r="D74" s="1455">
        <v>0</v>
      </c>
      <c r="E74" s="337">
        <v>0</v>
      </c>
      <c r="F74" s="1455">
        <v>0</v>
      </c>
      <c r="G74" s="337">
        <v>0</v>
      </c>
      <c r="H74" s="337">
        <v>0</v>
      </c>
      <c r="J74" s="1455">
        <v>0</v>
      </c>
      <c r="K74" s="337">
        <v>0</v>
      </c>
      <c r="L74" s="1455">
        <v>0</v>
      </c>
      <c r="M74" s="337">
        <v>0</v>
      </c>
      <c r="N74" s="1455">
        <v>0</v>
      </c>
      <c r="P74" s="1455">
        <v>0</v>
      </c>
      <c r="Q74" s="337">
        <v>0</v>
      </c>
      <c r="R74" s="1455">
        <v>0</v>
      </c>
      <c r="S74" s="337">
        <v>0</v>
      </c>
      <c r="T74" s="349">
        <v>0</v>
      </c>
      <c r="U74" s="337">
        <v>0</v>
      </c>
      <c r="V74" s="1455">
        <v>0</v>
      </c>
      <c r="W74" s="337">
        <v>0</v>
      </c>
      <c r="X74" s="1455">
        <v>0</v>
      </c>
      <c r="Z74" s="1455">
        <f>Y74/$Y$76*100</f>
        <v>0</v>
      </c>
      <c r="AA74" s="337">
        <v>0</v>
      </c>
      <c r="AB74" s="1455">
        <v>0</v>
      </c>
      <c r="AC74" s="338"/>
      <c r="AD74" s="587"/>
      <c r="AF74" s="587"/>
    </row>
    <row r="75" spans="1:32" ht="16.5" customHeight="1" thickBot="1">
      <c r="A75" s="489" t="s">
        <v>468</v>
      </c>
      <c r="B75" s="337">
        <f>C75+E75+G75+I75+M75+O75+Q75+S75+U75+W75+Y75+AA75+K75</f>
        <v>0</v>
      </c>
      <c r="C75" s="337">
        <v>0</v>
      </c>
      <c r="D75" s="1455">
        <v>0</v>
      </c>
      <c r="E75" s="337">
        <v>0</v>
      </c>
      <c r="F75" s="1455">
        <v>0</v>
      </c>
      <c r="G75" s="337">
        <v>0</v>
      </c>
      <c r="H75" s="337">
        <v>0</v>
      </c>
      <c r="J75" s="1455">
        <v>0</v>
      </c>
      <c r="K75" s="337">
        <v>0</v>
      </c>
      <c r="L75" s="1455">
        <v>0</v>
      </c>
      <c r="M75" s="337">
        <v>0</v>
      </c>
      <c r="N75" s="1455">
        <v>0</v>
      </c>
      <c r="P75" s="1455">
        <v>0</v>
      </c>
      <c r="Q75" s="337">
        <v>0</v>
      </c>
      <c r="R75" s="1455">
        <v>0</v>
      </c>
      <c r="S75" s="337">
        <v>0</v>
      </c>
      <c r="T75" s="1081">
        <v>0</v>
      </c>
      <c r="U75" s="337">
        <v>0</v>
      </c>
      <c r="V75" s="1455">
        <v>0</v>
      </c>
      <c r="W75" s="337">
        <v>0</v>
      </c>
      <c r="X75" s="1455">
        <v>0</v>
      </c>
      <c r="Z75" s="1455">
        <f>Y75/$Y$76*100</f>
        <v>0</v>
      </c>
      <c r="AA75" s="337">
        <v>0</v>
      </c>
      <c r="AB75" s="1455">
        <v>0</v>
      </c>
      <c r="AC75" s="338"/>
      <c r="AD75" s="587"/>
      <c r="AF75" s="587"/>
    </row>
    <row r="76" spans="1:32" ht="16.5" customHeight="1" thickBot="1">
      <c r="A76" s="1456" t="s">
        <v>469</v>
      </c>
      <c r="B76" s="358">
        <f>SUM(B73:B75)</f>
        <v>143.51433119000001</v>
      </c>
      <c r="C76" s="356">
        <v>0</v>
      </c>
      <c r="D76" s="1062">
        <f>SUM(D73:D75)</f>
        <v>0</v>
      </c>
      <c r="E76" s="356">
        <f>SUM(E73:E75)</f>
        <v>0</v>
      </c>
      <c r="F76" s="1062">
        <v>0</v>
      </c>
      <c r="G76" s="356">
        <f>SUM(G73:G75)</f>
        <v>0</v>
      </c>
      <c r="H76" s="356">
        <f>SUM(H73:H75)</f>
        <v>0</v>
      </c>
      <c r="I76" s="356"/>
      <c r="J76" s="1062">
        <v>0</v>
      </c>
      <c r="K76" s="356">
        <f>SUM(K73:K75)</f>
        <v>0</v>
      </c>
      <c r="L76" s="1062">
        <v>0</v>
      </c>
      <c r="M76" s="356">
        <f>SUM(M73:M75)</f>
        <v>0</v>
      </c>
      <c r="N76" s="1062">
        <v>0</v>
      </c>
      <c r="O76" s="356">
        <v>22.880636190000001</v>
      </c>
      <c r="P76" s="1062">
        <v>0</v>
      </c>
      <c r="Q76" s="356">
        <f>SUM(Q73:Q75)</f>
        <v>0</v>
      </c>
      <c r="R76" s="1062">
        <v>0</v>
      </c>
      <c r="S76" s="356">
        <f>SUM(S73:S75)</f>
        <v>0</v>
      </c>
      <c r="T76" s="1062">
        <v>0</v>
      </c>
      <c r="U76" s="356">
        <f>SUM(U73:U75)</f>
        <v>0</v>
      </c>
      <c r="V76" s="1062">
        <v>0</v>
      </c>
      <c r="W76" s="356">
        <f>SUM(W73:W75)</f>
        <v>0</v>
      </c>
      <c r="X76" s="1062">
        <v>0</v>
      </c>
      <c r="Y76" s="356">
        <v>120.633695</v>
      </c>
      <c r="Z76" s="1062">
        <f>SUM(Z73:Z75)</f>
        <v>100</v>
      </c>
      <c r="AA76" s="356">
        <f>SUM(AA73:AA75)</f>
        <v>0</v>
      </c>
      <c r="AB76" s="1062">
        <v>0</v>
      </c>
      <c r="AC76" s="338"/>
      <c r="AD76" s="587"/>
      <c r="AF76" s="587"/>
    </row>
    <row r="77" spans="1:32" ht="13.5" thickBot="1">
      <c r="J77" s="367"/>
      <c r="K77" s="337"/>
      <c r="L77" s="367"/>
      <c r="N77" s="361"/>
      <c r="P77" s="1080"/>
      <c r="R77" s="337"/>
      <c r="S77" s="337"/>
      <c r="T77" s="337"/>
      <c r="U77" s="337"/>
      <c r="X77" s="367"/>
      <c r="Z77" s="367"/>
      <c r="AF77" s="587"/>
    </row>
    <row r="78" spans="1:32" s="385" customFormat="1" ht="14.25" customHeight="1">
      <c r="A78" s="411" t="s">
        <v>181</v>
      </c>
      <c r="B78" s="337">
        <f>C78+E78+G78+I78+M78+O78+Q78+S78+U78+W78+Y78+AA78+K78</f>
        <v>47652</v>
      </c>
      <c r="C78" s="412">
        <v>3347</v>
      </c>
      <c r="D78" s="386"/>
      <c r="E78" s="412">
        <v>18151</v>
      </c>
      <c r="F78" s="386"/>
      <c r="G78" s="412">
        <v>313</v>
      </c>
      <c r="H78" s="386"/>
      <c r="I78" s="412">
        <v>7050</v>
      </c>
      <c r="J78" s="386"/>
      <c r="K78" s="412">
        <v>76</v>
      </c>
      <c r="L78" s="386"/>
      <c r="M78" s="412">
        <v>25</v>
      </c>
      <c r="N78" s="1419"/>
      <c r="O78" s="412">
        <v>40</v>
      </c>
      <c r="P78" s="1370"/>
      <c r="Q78" s="412">
        <v>1459</v>
      </c>
      <c r="R78" s="1372"/>
      <c r="S78" s="412">
        <v>63</v>
      </c>
      <c r="T78" s="1372"/>
      <c r="U78" s="412">
        <v>12716</v>
      </c>
      <c r="V78" s="386"/>
      <c r="W78" s="412">
        <v>4265</v>
      </c>
      <c r="X78" s="386"/>
      <c r="Y78" s="412">
        <v>73</v>
      </c>
      <c r="Z78" s="386"/>
      <c r="AA78" s="412">
        <v>74</v>
      </c>
      <c r="AB78" s="386"/>
      <c r="AC78" s="412"/>
      <c r="AD78" s="386"/>
      <c r="AE78" s="512"/>
      <c r="AF78" s="512"/>
    </row>
    <row r="79" spans="1:32" s="385" customFormat="1" ht="14.25" customHeight="1" thickBot="1">
      <c r="A79" s="413" t="s">
        <v>182</v>
      </c>
      <c r="B79" s="413">
        <f>B12/B78*1000000</f>
        <v>164355.88377091015</v>
      </c>
      <c r="C79" s="414">
        <f>(C12/C78)*1000000</f>
        <v>260669.40322378246</v>
      </c>
      <c r="D79" s="387"/>
      <c r="E79" s="414">
        <f>(E12/E78)*1000000</f>
        <v>6060.2721613134263</v>
      </c>
      <c r="F79" s="387"/>
      <c r="G79" s="414">
        <f>(G12/G78)*1000000</f>
        <v>1060702.8753993611</v>
      </c>
      <c r="H79" s="387"/>
      <c r="I79" s="414">
        <f>(I12/I78)*1000000</f>
        <v>34126.950354609929</v>
      </c>
      <c r="J79" s="387"/>
      <c r="K79" s="414">
        <f>(K12/K78)*1000000</f>
        <v>5099236.8421052629</v>
      </c>
      <c r="L79" s="387"/>
      <c r="M79" s="413">
        <f>(M12/M78)*1000000</f>
        <v>3773320</v>
      </c>
      <c r="N79" s="1064"/>
      <c r="O79" s="414">
        <f>(O12/O78)*1000000</f>
        <v>3460404.8854999999</v>
      </c>
      <c r="P79" s="387"/>
      <c r="Q79" s="414">
        <f>(Q12/Q78)*1000000</f>
        <v>13097.209739547639</v>
      </c>
      <c r="R79" s="387"/>
      <c r="S79" s="414">
        <f>(S12/S78)*1000000</f>
        <v>188888.88888888888</v>
      </c>
      <c r="T79" s="387"/>
      <c r="U79" s="414">
        <f>(U12/U78)*1000000</f>
        <v>158450.02337055677</v>
      </c>
      <c r="V79" s="387"/>
      <c r="W79" s="414">
        <f>(W12/W78)*1000000</f>
        <v>35736.465420867527</v>
      </c>
      <c r="X79" s="387"/>
      <c r="Y79" s="414">
        <f>(Y12/Y78)*1000000</f>
        <v>12423368.643835615</v>
      </c>
      <c r="Z79" s="387"/>
      <c r="AA79" s="414">
        <f>(AA12/AA78)*1000000</f>
        <v>34479170.584208243</v>
      </c>
      <c r="AB79" s="387"/>
      <c r="AC79" s="414"/>
      <c r="AD79" s="387"/>
      <c r="AE79" s="512"/>
      <c r="AF79" s="512"/>
    </row>
    <row r="80" spans="1:32">
      <c r="K80" s="338"/>
      <c r="L80" s="587"/>
      <c r="AA80" s="337" t="s">
        <v>470</v>
      </c>
    </row>
    <row r="81" spans="11:27">
      <c r="K81" s="338"/>
      <c r="L81" s="587"/>
      <c r="AA81" s="337">
        <v>2225.5300000000002</v>
      </c>
    </row>
    <row r="82" spans="11:27">
      <c r="K82" s="338"/>
      <c r="L82" s="587"/>
    </row>
    <row r="83" spans="11:27">
      <c r="K83" s="338"/>
      <c r="L83" s="587"/>
    </row>
    <row r="84" spans="11:27">
      <c r="K84" s="338"/>
      <c r="L84" s="587"/>
    </row>
    <row r="85" spans="11:27">
      <c r="K85" s="338"/>
      <c r="L85" s="587"/>
    </row>
    <row r="86" spans="11:27">
      <c r="K86" s="338"/>
      <c r="L86" s="587"/>
    </row>
    <row r="87" spans="11:27">
      <c r="K87" s="338"/>
      <c r="L87" s="587"/>
    </row>
    <row r="88" spans="11:27">
      <c r="K88" s="338"/>
      <c r="L88" s="587"/>
    </row>
    <row r="89" spans="11:27">
      <c r="K89" s="338"/>
      <c r="L89" s="587"/>
    </row>
    <row r="90" spans="11:27">
      <c r="K90" s="338"/>
      <c r="L90" s="587"/>
    </row>
    <row r="91" spans="11:27">
      <c r="K91" s="338"/>
      <c r="L91" s="587"/>
    </row>
    <row r="92" spans="11:27">
      <c r="K92" s="338"/>
      <c r="L92" s="587"/>
    </row>
    <row r="93" spans="11:27">
      <c r="K93" s="338"/>
      <c r="L93" s="587"/>
    </row>
    <row r="94" spans="11:27">
      <c r="K94" s="338"/>
      <c r="L94" s="587"/>
    </row>
    <row r="95" spans="11:27">
      <c r="K95" s="338"/>
      <c r="L95" s="587"/>
    </row>
    <row r="96" spans="11:27">
      <c r="K96" s="338"/>
      <c r="L96" s="587"/>
    </row>
    <row r="97" spans="11:12">
      <c r="K97" s="338"/>
      <c r="L97" s="587"/>
    </row>
    <row r="98" spans="11:12">
      <c r="K98" s="338"/>
      <c r="L98" s="587"/>
    </row>
    <row r="99" spans="11:12">
      <c r="K99" s="338"/>
      <c r="L99" s="587"/>
    </row>
    <row r="100" spans="11:12">
      <c r="K100" s="338"/>
      <c r="L100" s="587"/>
    </row>
    <row r="101" spans="11:12">
      <c r="K101" s="338"/>
      <c r="L101" s="587"/>
    </row>
    <row r="102" spans="11:12">
      <c r="K102" s="338"/>
      <c r="L102" s="587"/>
    </row>
    <row r="103" spans="11:12">
      <c r="K103" s="338"/>
      <c r="L103" s="587"/>
    </row>
    <row r="104" spans="11:12">
      <c r="K104" s="338"/>
      <c r="L104" s="587"/>
    </row>
    <row r="105" spans="11:12">
      <c r="K105" s="338"/>
      <c r="L105" s="587"/>
    </row>
    <row r="106" spans="11:12">
      <c r="K106" s="338"/>
      <c r="L106" s="587"/>
    </row>
    <row r="107" spans="11:12">
      <c r="K107" s="338"/>
      <c r="L107" s="587"/>
    </row>
    <row r="108" spans="11:12">
      <c r="K108" s="338"/>
      <c r="L108" s="587"/>
    </row>
    <row r="109" spans="11:12">
      <c r="K109" s="338"/>
      <c r="L109" s="587"/>
    </row>
    <row r="110" spans="11:12">
      <c r="K110" s="338"/>
      <c r="L110" s="587"/>
    </row>
    <row r="111" spans="11:12">
      <c r="K111" s="338"/>
      <c r="L111" s="587"/>
    </row>
    <row r="112" spans="11:12">
      <c r="K112" s="338"/>
      <c r="L112" s="587"/>
    </row>
    <row r="113" spans="11:12">
      <c r="K113" s="338"/>
      <c r="L113" s="587"/>
    </row>
    <row r="114" spans="11:12">
      <c r="K114" s="338"/>
      <c r="L114" s="587"/>
    </row>
    <row r="115" spans="11:12">
      <c r="K115" s="338"/>
      <c r="L115" s="587"/>
    </row>
    <row r="116" spans="11:12">
      <c r="K116" s="338"/>
      <c r="L116" s="587"/>
    </row>
    <row r="117" spans="11:12">
      <c r="K117" s="338"/>
      <c r="L117" s="587"/>
    </row>
    <row r="118" spans="11:12">
      <c r="K118" s="338"/>
      <c r="L118" s="587"/>
    </row>
    <row r="119" spans="11:12">
      <c r="K119" s="338"/>
      <c r="L119" s="587"/>
    </row>
    <row r="120" spans="11:12">
      <c r="K120" s="338"/>
      <c r="L120" s="587"/>
    </row>
    <row r="121" spans="11:12">
      <c r="K121" s="338"/>
      <c r="L121" s="587"/>
    </row>
    <row r="122" spans="11:12">
      <c r="K122" s="338"/>
      <c r="L122" s="587"/>
    </row>
    <row r="123" spans="11:12">
      <c r="K123" s="338"/>
      <c r="L123" s="587"/>
    </row>
    <row r="124" spans="11:12">
      <c r="K124" s="338"/>
      <c r="L124" s="587"/>
    </row>
    <row r="125" spans="11:12">
      <c r="K125" s="338"/>
      <c r="L125" s="587"/>
    </row>
    <row r="126" spans="11:12">
      <c r="K126" s="338"/>
      <c r="L126" s="587"/>
    </row>
    <row r="127" spans="11:12">
      <c r="K127" s="512"/>
      <c r="L127" s="512"/>
    </row>
    <row r="128" spans="11:12">
      <c r="K128" s="512"/>
      <c r="L128" s="512"/>
    </row>
    <row r="129" spans="11:12">
      <c r="K129" s="145"/>
      <c r="L129" s="145"/>
    </row>
    <row r="130" spans="11:12">
      <c r="K130" s="145"/>
      <c r="L130" s="145"/>
    </row>
  </sheetData>
  <sheetProtection password="DFA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130"/>
  <sheetViews>
    <sheetView workbookViewId="0" xr3:uid="{34904945-5288-588E-9F07-34343C13E9F2}">
      <pane xSplit="2" ySplit="6" topLeftCell="C7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4" customWidth="1"/>
    <col min="10" max="10" width="4.71093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2.7109375" customWidth="1"/>
    <col min="20" max="20" width="4.85546875" customWidth="1"/>
    <col min="21" max="21" width="12.7109375" customWidth="1"/>
    <col min="22" max="22" width="4.85546875" customWidth="1"/>
    <col min="23" max="23" width="12.7109375" customWidth="1"/>
    <col min="24" max="24" width="5.85546875" customWidth="1"/>
    <col min="25" max="25" width="12.7109375" customWidth="1"/>
    <col min="26" max="26" width="4.7109375" customWidth="1"/>
    <col min="27" max="27" width="11" bestFit="1" customWidth="1"/>
    <col min="28" max="28" width="4.7109375" customWidth="1"/>
  </cols>
  <sheetData>
    <row r="1" spans="1:28">
      <c r="A1" s="144" t="s">
        <v>409</v>
      </c>
      <c r="U1" t="str">
        <f>Summary!V1</f>
        <v>QUARTER ENDED 31 MARCH 2005</v>
      </c>
    </row>
    <row r="2" spans="1:28">
      <c r="A2" s="145"/>
    </row>
    <row r="3" spans="1:28" s="507" customFormat="1" ht="12">
      <c r="A3" s="505" t="s">
        <v>332</v>
      </c>
      <c r="B3" s="325" t="s">
        <v>61</v>
      </c>
      <c r="C3" s="1247" t="s">
        <v>471</v>
      </c>
      <c r="D3" s="506"/>
      <c r="E3" s="325" t="s">
        <v>472</v>
      </c>
      <c r="F3" s="506"/>
      <c r="G3" s="1247" t="s">
        <v>473</v>
      </c>
      <c r="H3" s="506"/>
      <c r="I3" s="1247" t="s">
        <v>474</v>
      </c>
      <c r="J3" s="1252"/>
      <c r="K3" s="1251" t="s">
        <v>475</v>
      </c>
      <c r="L3" s="1252"/>
      <c r="M3" s="1251" t="s">
        <v>475</v>
      </c>
      <c r="N3" s="1252"/>
      <c r="O3" s="1251" t="s">
        <v>475</v>
      </c>
      <c r="P3" s="506"/>
      <c r="Q3" s="325" t="s">
        <v>476</v>
      </c>
      <c r="R3" s="506"/>
      <c r="S3" s="1257" t="s">
        <v>477</v>
      </c>
      <c r="T3" s="1249"/>
      <c r="U3" s="1257" t="s">
        <v>477</v>
      </c>
      <c r="V3" s="506"/>
      <c r="W3" s="325" t="s">
        <v>478</v>
      </c>
      <c r="X3" s="506"/>
      <c r="Y3" s="325" t="s">
        <v>478</v>
      </c>
      <c r="Z3" s="506"/>
      <c r="AA3" s="325" t="s">
        <v>478</v>
      </c>
      <c r="AB3" s="506"/>
    </row>
    <row r="4" spans="1:28" s="507" customFormat="1" ht="12">
      <c r="A4" s="505"/>
      <c r="B4" s="169"/>
      <c r="C4" s="1248" t="s">
        <v>459</v>
      </c>
      <c r="D4" s="508"/>
      <c r="E4" s="169" t="s">
        <v>429</v>
      </c>
      <c r="F4" s="508"/>
      <c r="G4" s="1248" t="s">
        <v>425</v>
      </c>
      <c r="H4" s="508"/>
      <c r="I4" s="1248" t="s">
        <v>479</v>
      </c>
      <c r="J4" s="1254"/>
      <c r="K4" s="1253" t="s">
        <v>480</v>
      </c>
      <c r="L4" s="1254"/>
      <c r="M4" s="1253" t="s">
        <v>481</v>
      </c>
      <c r="N4" s="1254"/>
      <c r="O4" s="1253" t="s">
        <v>482</v>
      </c>
      <c r="P4" s="508"/>
      <c r="Q4" s="169" t="s">
        <v>460</v>
      </c>
      <c r="R4" s="508"/>
      <c r="S4" s="1258" t="s">
        <v>483</v>
      </c>
      <c r="T4" s="1250"/>
      <c r="U4" s="1258" t="s">
        <v>484</v>
      </c>
      <c r="V4" s="508"/>
      <c r="W4" s="169" t="s">
        <v>425</v>
      </c>
      <c r="X4" s="508"/>
      <c r="Y4" s="169" t="s">
        <v>485</v>
      </c>
      <c r="Z4" s="508"/>
      <c r="AA4" s="169" t="s">
        <v>486</v>
      </c>
      <c r="AB4" s="508"/>
    </row>
    <row r="5" spans="1:2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</row>
    <row r="6" spans="1:28">
      <c r="A6" s="141" t="s">
        <v>117</v>
      </c>
      <c r="D6" s="158"/>
      <c r="F6" s="158"/>
      <c r="H6" s="158"/>
      <c r="J6" s="158"/>
      <c r="L6" s="158"/>
      <c r="N6" s="158"/>
      <c r="P6" s="158"/>
      <c r="R6" s="159"/>
      <c r="T6" s="158"/>
      <c r="V6" s="158"/>
      <c r="X6" s="158"/>
      <c r="Z6" s="158"/>
      <c r="AB6" s="158"/>
    </row>
    <row r="7" spans="1:28">
      <c r="A7" s="141" t="s">
        <v>204</v>
      </c>
      <c r="B7" s="337">
        <f>C7+E7+G7+I7+K7+M7+O7+Q7+S7+U7+W7+Y7+AA7</f>
        <v>8294.8832530700001</v>
      </c>
      <c r="C7" s="337">
        <v>9.9322530699999998</v>
      </c>
      <c r="D7" s="366">
        <f>(C7/$C$12)*100</f>
        <v>95.348360865872607</v>
      </c>
      <c r="E7" s="337">
        <v>0</v>
      </c>
      <c r="F7" s="366">
        <f>(E7/$E$12)*100</f>
        <v>0</v>
      </c>
      <c r="G7" s="337">
        <v>39.799999999999997</v>
      </c>
      <c r="H7" s="366">
        <f>(G7/$G$12)*100</f>
        <v>96.135265700483089</v>
      </c>
      <c r="I7" s="337">
        <v>0</v>
      </c>
      <c r="J7" s="366">
        <f>(I7/$I$12)*100</f>
        <v>0</v>
      </c>
      <c r="K7" s="337">
        <v>0</v>
      </c>
      <c r="L7" s="366">
        <f>(K7/$K$12)*100</f>
        <v>0</v>
      </c>
      <c r="M7" s="337">
        <v>1E-3</v>
      </c>
      <c r="N7" s="366">
        <f>(M7/$M$12)*100</f>
        <v>100</v>
      </c>
      <c r="O7" s="337">
        <v>714.8</v>
      </c>
      <c r="P7" s="366">
        <f>(O7/$O$12)*100</f>
        <v>96.817012054720308</v>
      </c>
      <c r="Q7" s="337">
        <v>1033.77</v>
      </c>
      <c r="R7" s="366">
        <f>(Q7/$Q$12)*100</f>
        <v>98.735446652849546</v>
      </c>
      <c r="S7" s="337">
        <v>0</v>
      </c>
      <c r="T7" s="366">
        <f>(S7/$S$12)*100</f>
        <v>0</v>
      </c>
      <c r="U7" s="337">
        <v>0</v>
      </c>
      <c r="V7" s="366">
        <f>(U7/$U$12)*100</f>
        <v>0</v>
      </c>
      <c r="W7" s="337">
        <v>801.65700000000004</v>
      </c>
      <c r="X7" s="366">
        <f>(W7/$W$12)*100</f>
        <v>96.519826334457875</v>
      </c>
      <c r="Y7" s="337">
        <v>361.95</v>
      </c>
      <c r="Z7" s="366">
        <f>(Y7/$Y$12)*100</f>
        <v>94.599998431827629</v>
      </c>
      <c r="AA7" s="337">
        <v>5332.973</v>
      </c>
      <c r="AB7" s="366">
        <f>(AA7/$AA$12)*100</f>
        <v>91.356560138291201</v>
      </c>
    </row>
    <row r="8" spans="1:28">
      <c r="A8" s="317" t="s">
        <v>205</v>
      </c>
      <c r="B8" s="337">
        <f>C8+E8+G8+I8+K8+M8+O8+Q8+S8+U8+W8+Y8+AA8</f>
        <v>807.65455219</v>
      </c>
      <c r="C8" s="337">
        <v>0.48455218999999999</v>
      </c>
      <c r="D8" s="366">
        <f>(C8/$C$12)*100</f>
        <v>4.6516391341273859</v>
      </c>
      <c r="E8" s="337">
        <f>'FOF3'!F48</f>
        <v>55.1</v>
      </c>
      <c r="F8" s="366">
        <f>(E8/$E$12)*100</f>
        <v>100</v>
      </c>
      <c r="G8" s="337">
        <v>1.6</v>
      </c>
      <c r="H8" s="366">
        <f>(G8/$G$12)*100</f>
        <v>3.8647342995169085</v>
      </c>
      <c r="I8" s="337">
        <f>'FOF5'!F48</f>
        <v>2</v>
      </c>
      <c r="J8" s="366">
        <f>(I8/$I$12)*100</f>
        <v>100</v>
      </c>
      <c r="K8" s="337">
        <f>'FOF3'!R8</f>
        <v>156</v>
      </c>
      <c r="L8" s="366">
        <f>(K8/$K$12)*100</f>
        <v>100</v>
      </c>
      <c r="M8" s="337">
        <f>'FOF3'!U8</f>
        <v>0</v>
      </c>
      <c r="N8" s="366">
        <f>(M8/$M$12)*100</f>
        <v>0</v>
      </c>
      <c r="O8" s="337">
        <v>23.5</v>
      </c>
      <c r="P8" s="366">
        <f>(O8/$O$12)*100</f>
        <v>3.1829879452796965</v>
      </c>
      <c r="Q8" s="337">
        <v>13.24</v>
      </c>
      <c r="R8" s="366">
        <f>(Q8/$Q$12)*100</f>
        <v>1.2645533471504571</v>
      </c>
      <c r="S8" s="337">
        <f>'FOF2'!C8</f>
        <v>0.7</v>
      </c>
      <c r="T8" s="366">
        <f>(S8/$S$12)*100</f>
        <v>100</v>
      </c>
      <c r="U8" s="337">
        <f>'FOF2'!F8</f>
        <v>0.9</v>
      </c>
      <c r="V8" s="366">
        <f>(U8/$U$12)*100</f>
        <v>100</v>
      </c>
      <c r="W8" s="337">
        <v>28.905000000000001</v>
      </c>
      <c r="X8" s="366">
        <f>(W8/$W$12)*100</f>
        <v>3.4801736655421274</v>
      </c>
      <c r="Y8" s="337">
        <v>20.661000000000001</v>
      </c>
      <c r="Z8" s="366">
        <f>(Y8/$Y$12)*100</f>
        <v>5.4000015681723736</v>
      </c>
      <c r="AA8" s="337">
        <v>504.56400000000002</v>
      </c>
      <c r="AB8" s="366">
        <f>(AA8/$AA$12)*100</f>
        <v>8.6434398617087993</v>
      </c>
    </row>
    <row r="9" spans="1:28">
      <c r="A9" s="171" t="s">
        <v>206</v>
      </c>
      <c r="B9" s="337">
        <f>C9+E9+G9+I9+K9+M9+O9+Q9+S9+U9+W9+Y9+AA9</f>
        <v>0</v>
      </c>
      <c r="C9" s="337">
        <v>0</v>
      </c>
      <c r="D9" s="366">
        <f>(C9/$C$12)*100</f>
        <v>0</v>
      </c>
      <c r="E9" s="337">
        <f>'FOF3'!F49</f>
        <v>0</v>
      </c>
      <c r="F9" s="366">
        <f>(E9/$E$12)*100</f>
        <v>0</v>
      </c>
      <c r="G9" s="337"/>
      <c r="H9" s="366">
        <f>(G9/$G$12)*100</f>
        <v>0</v>
      </c>
      <c r="I9" s="337">
        <f>'FOF5'!F49</f>
        <v>0</v>
      </c>
      <c r="J9" s="366">
        <f>(I9/$I$12)*100</f>
        <v>0</v>
      </c>
      <c r="K9" s="337">
        <f>'FOF3'!R9</f>
        <v>0</v>
      </c>
      <c r="L9" s="366">
        <f>(K9/$K$12)*100</f>
        <v>0</v>
      </c>
      <c r="M9" s="337">
        <f>'FOF3'!U9</f>
        <v>0</v>
      </c>
      <c r="N9" s="366">
        <f>(M9/$M$12)*100</f>
        <v>0</v>
      </c>
      <c r="O9" s="337"/>
      <c r="P9" s="366">
        <f>(O9/$O$12)*100</f>
        <v>0</v>
      </c>
      <c r="Q9" s="337">
        <v>0</v>
      </c>
      <c r="R9" s="366">
        <f>(Q9/$Q$12)*100</f>
        <v>0</v>
      </c>
      <c r="S9" s="337">
        <f>'FOF2'!C9</f>
        <v>0</v>
      </c>
      <c r="T9" s="366">
        <f>(S9/$S$12)*100</f>
        <v>0</v>
      </c>
      <c r="U9" s="337">
        <f>'FOF2'!F9</f>
        <v>0</v>
      </c>
      <c r="V9" s="366">
        <f>(U9/$U$12)*100</f>
        <v>0</v>
      </c>
      <c r="W9" s="337"/>
      <c r="X9" s="366">
        <f>(W9/$W$12)*100</f>
        <v>0</v>
      </c>
      <c r="Y9" s="337"/>
      <c r="Z9" s="366">
        <f>(Y9/$Y$12)*100</f>
        <v>0</v>
      </c>
      <c r="AA9" s="337"/>
      <c r="AB9" s="366">
        <f>(AA9/$AA$12)*100</f>
        <v>0</v>
      </c>
    </row>
    <row r="10" spans="1:28">
      <c r="A10" s="143" t="s">
        <v>207</v>
      </c>
      <c r="B10" s="337">
        <f>C10+E10+G10+I10+K10+M10+O10+Q10+S10+U10+W10+Y10+AA10</f>
        <v>0</v>
      </c>
      <c r="C10" s="337">
        <v>0</v>
      </c>
      <c r="D10" s="366">
        <f>(C10/$C$12)*100</f>
        <v>0</v>
      </c>
      <c r="E10" s="337">
        <f>'FOF3'!F50</f>
        <v>0</v>
      </c>
      <c r="F10" s="366">
        <f>(E10/$E$12)*100</f>
        <v>0</v>
      </c>
      <c r="G10" s="337"/>
      <c r="H10" s="366">
        <f>(G10/$G$12)*100</f>
        <v>0</v>
      </c>
      <c r="I10" s="337">
        <f>'FOF5'!F50</f>
        <v>0</v>
      </c>
      <c r="J10" s="366">
        <f>(I10/$I$12)*100</f>
        <v>0</v>
      </c>
      <c r="K10" s="337">
        <f>'FOF3'!R10</f>
        <v>0</v>
      </c>
      <c r="L10" s="366">
        <f>(K10/$K$12)*100</f>
        <v>0</v>
      </c>
      <c r="M10" s="337">
        <f>'FOF3'!U10</f>
        <v>0</v>
      </c>
      <c r="N10" s="366">
        <f>(M10/$M$12)*100</f>
        <v>0</v>
      </c>
      <c r="O10" s="337"/>
      <c r="P10" s="366">
        <f>(O10/$O$12)*100</f>
        <v>0</v>
      </c>
      <c r="Q10" s="337">
        <v>0</v>
      </c>
      <c r="R10" s="366">
        <f>(Q10/$Q$12)*100</f>
        <v>0</v>
      </c>
      <c r="S10" s="337">
        <f>'FOF2'!C10</f>
        <v>0</v>
      </c>
      <c r="T10" s="366">
        <f>(S10/$S$12)*100</f>
        <v>0</v>
      </c>
      <c r="U10" s="337">
        <f>'FOF2'!F10</f>
        <v>0</v>
      </c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/>
      <c r="AB10" s="366">
        <f>(AA10/$AA$12)*100</f>
        <v>0</v>
      </c>
    </row>
    <row r="11" spans="1:28" ht="13.5" thickBot="1">
      <c r="A11" s="318" t="s">
        <v>208</v>
      </c>
      <c r="B11" s="337">
        <f>C11+E11+G11+I11+K11+M11+O11+Q11+S11+U11+W11+Y11+AA11</f>
        <v>0</v>
      </c>
      <c r="C11" s="337">
        <v>0</v>
      </c>
      <c r="D11" s="366">
        <f>(C11/$C$12)*100</f>
        <v>0</v>
      </c>
      <c r="E11" s="337">
        <f>'FOF3'!F51+'FOF3'!F52</f>
        <v>0</v>
      </c>
      <c r="F11" s="366">
        <f>(E11/$E$12)*100</f>
        <v>0</v>
      </c>
      <c r="G11" s="337"/>
      <c r="H11" s="366">
        <f>(G11/$G$12)*100</f>
        <v>0</v>
      </c>
      <c r="I11" s="337">
        <f>'FOF5'!F51+'FOF5'!F52</f>
        <v>0</v>
      </c>
      <c r="J11" s="366">
        <f>(I11/$I$12)*100</f>
        <v>0</v>
      </c>
      <c r="K11" s="337">
        <f>'FOF3'!R11+'FOF3'!R12</f>
        <v>0</v>
      </c>
      <c r="L11" s="366">
        <f>(K11/$K$12)*100</f>
        <v>0</v>
      </c>
      <c r="M11" s="337">
        <f>'FOF3'!U11+'FOF3'!U12</f>
        <v>0</v>
      </c>
      <c r="N11" s="366">
        <f>(M11/$M$12)*100</f>
        <v>0</v>
      </c>
      <c r="O11" s="337"/>
      <c r="P11" s="366">
        <f>(O11/$O$12)*100</f>
        <v>0</v>
      </c>
      <c r="Q11" s="337">
        <v>0</v>
      </c>
      <c r="R11" s="366">
        <f>(Q11/$Q$12)*100</f>
        <v>0</v>
      </c>
      <c r="S11" s="337">
        <f>'FOF2'!C11+'FOF2'!C12</f>
        <v>0</v>
      </c>
      <c r="T11" s="366">
        <f>(S11/$S$12)*100</f>
        <v>0</v>
      </c>
      <c r="U11" s="337">
        <f>'FOF2'!F11+'FOF2'!F12</f>
        <v>0</v>
      </c>
      <c r="V11" s="366">
        <f>(U11/$U$12)*100</f>
        <v>0</v>
      </c>
      <c r="W11" s="337"/>
      <c r="X11" s="366">
        <f>(W11/$W$12)*100</f>
        <v>0</v>
      </c>
      <c r="Y11" s="337"/>
      <c r="Z11" s="366">
        <f>(Y11/$Y$12)*100</f>
        <v>0</v>
      </c>
      <c r="AA11" s="337"/>
      <c r="AB11" s="366">
        <f>(AA11/$AA$12)*100</f>
        <v>0</v>
      </c>
    </row>
    <row r="12" spans="1:28" ht="16.5" customHeight="1" thickBot="1">
      <c r="A12" s="322" t="s">
        <v>123</v>
      </c>
      <c r="B12" s="356">
        <f t="shared" ref="B12:X12" si="0">SUM(B7:B11)</f>
        <v>9102.5378052600008</v>
      </c>
      <c r="C12" s="356">
        <v>10.41680526</v>
      </c>
      <c r="D12" s="365">
        <f>SUM(D7:D11)</f>
        <v>100</v>
      </c>
      <c r="E12" s="356">
        <f t="shared" si="0"/>
        <v>55.1</v>
      </c>
      <c r="F12" s="365">
        <f t="shared" si="0"/>
        <v>100</v>
      </c>
      <c r="G12" s="356">
        <v>41.4</v>
      </c>
      <c r="H12" s="365">
        <f t="shared" si="0"/>
        <v>100</v>
      </c>
      <c r="I12" s="356">
        <f>SUM(I7:I11)</f>
        <v>2</v>
      </c>
      <c r="J12" s="365">
        <f>SUM(J7:J11)</f>
        <v>100</v>
      </c>
      <c r="K12" s="356">
        <f t="shared" si="0"/>
        <v>156</v>
      </c>
      <c r="L12" s="365">
        <f t="shared" si="0"/>
        <v>100</v>
      </c>
      <c r="M12" s="356">
        <f t="shared" si="0"/>
        <v>1E-3</v>
      </c>
      <c r="N12" s="365">
        <f t="shared" si="0"/>
        <v>100</v>
      </c>
      <c r="O12" s="356">
        <v>738.3</v>
      </c>
      <c r="P12" s="365">
        <f t="shared" si="0"/>
        <v>100</v>
      </c>
      <c r="Q12" s="356">
        <f>SUM(Q7:Q11)</f>
        <v>1047.01</v>
      </c>
      <c r="R12" s="365">
        <f t="shared" si="0"/>
        <v>100</v>
      </c>
      <c r="S12" s="356">
        <f t="shared" si="0"/>
        <v>0.7</v>
      </c>
      <c r="T12" s="365">
        <f t="shared" si="0"/>
        <v>100</v>
      </c>
      <c r="U12" s="356">
        <f t="shared" si="0"/>
        <v>0.9</v>
      </c>
      <c r="V12" s="365">
        <f t="shared" si="0"/>
        <v>100</v>
      </c>
      <c r="W12" s="356">
        <v>830.56200000000001</v>
      </c>
      <c r="X12" s="365">
        <f t="shared" si="0"/>
        <v>100</v>
      </c>
      <c r="Y12" s="356">
        <v>382.61099999999999</v>
      </c>
      <c r="Z12" s="365">
        <f>SUM(Z7:Z11)</f>
        <v>100</v>
      </c>
      <c r="AA12" s="356">
        <v>5837.5370000000003</v>
      </c>
      <c r="AB12" s="365">
        <f>SUM(AB7:AB11)</f>
        <v>100</v>
      </c>
    </row>
    <row r="13" spans="1:2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</row>
    <row r="14" spans="1:28">
      <c r="A14" s="339" t="s">
        <v>137</v>
      </c>
      <c r="B14" s="337">
        <f t="shared" ref="B14:B20" si="1">C14+E14+G14+I14+K14+M14+O14+Q14+S14+U14+W14+Y14+AA14</f>
        <v>0</v>
      </c>
      <c r="C14" s="337">
        <v>0</v>
      </c>
      <c r="D14" s="366">
        <f t="shared" ref="D14:D45" si="2">(C14/$C$72)*100</f>
        <v>0</v>
      </c>
      <c r="E14" s="337"/>
      <c r="F14" s="366"/>
      <c r="G14" s="337"/>
      <c r="H14" s="366">
        <f t="shared" ref="H14:H45" si="3">(G14/$G$72)*100</f>
        <v>0</v>
      </c>
      <c r="I14" s="337"/>
      <c r="J14" s="366"/>
      <c r="K14" s="337"/>
      <c r="L14" s="366"/>
      <c r="M14" s="337"/>
      <c r="N14" s="366"/>
      <c r="O14" s="337"/>
      <c r="P14" s="366">
        <f t="shared" ref="P14:P20" si="4">(O14/$O$72)*100</f>
        <v>0</v>
      </c>
      <c r="Q14" s="337">
        <v>0</v>
      </c>
      <c r="R14" s="366">
        <f t="shared" ref="R14:R20" si="5">(Q14/$Q$72)*100</f>
        <v>0</v>
      </c>
      <c r="S14" s="337"/>
      <c r="T14" s="366"/>
      <c r="U14" s="337"/>
      <c r="V14" s="366"/>
      <c r="W14" s="337"/>
      <c r="X14" s="366">
        <f t="shared" ref="X14:X20" si="6">(W14/$W$72)*100</f>
        <v>0</v>
      </c>
      <c r="Y14" s="337"/>
      <c r="Z14" s="366">
        <f>(Y14/$Y$72)*100</f>
        <v>0</v>
      </c>
      <c r="AA14" s="337"/>
      <c r="AB14" s="366">
        <f>(AA14/$Y$72)*100</f>
        <v>0</v>
      </c>
    </row>
    <row r="15" spans="1:28">
      <c r="A15" s="339" t="s">
        <v>139</v>
      </c>
      <c r="B15" s="337">
        <f t="shared" si="1"/>
        <v>61.96</v>
      </c>
      <c r="C15" s="337">
        <v>0</v>
      </c>
      <c r="D15" s="366">
        <f t="shared" si="2"/>
        <v>0</v>
      </c>
      <c r="E15" s="337"/>
      <c r="F15" s="366"/>
      <c r="G15" s="337"/>
      <c r="H15" s="366">
        <f t="shared" si="3"/>
        <v>0</v>
      </c>
      <c r="I15" s="337"/>
      <c r="J15" s="366"/>
      <c r="K15" s="337"/>
      <c r="L15" s="366"/>
      <c r="M15" s="337"/>
      <c r="N15" s="366"/>
      <c r="O15" s="337">
        <v>41.5</v>
      </c>
      <c r="P15" s="366">
        <f t="shared" si="4"/>
        <v>5.80581980973699</v>
      </c>
      <c r="Q15" s="337">
        <v>16.059999999999999</v>
      </c>
      <c r="R15" s="366">
        <f t="shared" si="5"/>
        <v>1.5535671100362756</v>
      </c>
      <c r="S15" s="337"/>
      <c r="T15" s="366"/>
      <c r="U15" s="337"/>
      <c r="V15" s="366"/>
      <c r="W15" s="337"/>
      <c r="X15" s="366">
        <f t="shared" si="6"/>
        <v>0</v>
      </c>
      <c r="Y15" s="337">
        <v>4.4000000000000004</v>
      </c>
      <c r="Z15" s="366">
        <f t="shared" ref="Z15:AB20" si="7">(Y15/$Y$72)*100</f>
        <v>1.215624084828459</v>
      </c>
      <c r="AA15" s="337"/>
      <c r="AB15" s="366">
        <f t="shared" si="7"/>
        <v>0</v>
      </c>
    </row>
    <row r="16" spans="1:28">
      <c r="A16" s="339" t="s">
        <v>141</v>
      </c>
      <c r="B16" s="337">
        <f t="shared" si="1"/>
        <v>131.735725</v>
      </c>
      <c r="C16" s="337">
        <v>0.17272499999999999</v>
      </c>
      <c r="D16" s="366">
        <f t="shared" si="2"/>
        <v>1.7390314038786368</v>
      </c>
      <c r="E16" s="337"/>
      <c r="F16" s="366"/>
      <c r="G16" s="337">
        <v>1.6</v>
      </c>
      <c r="H16" s="366">
        <f t="shared" si="3"/>
        <v>4.0201005025125633</v>
      </c>
      <c r="I16" s="337"/>
      <c r="J16" s="366"/>
      <c r="K16" s="337"/>
      <c r="L16" s="366"/>
      <c r="M16" s="337"/>
      <c r="N16" s="366"/>
      <c r="O16" s="337">
        <v>48.4</v>
      </c>
      <c r="P16" s="366">
        <f t="shared" si="4"/>
        <v>6.7711247901510907</v>
      </c>
      <c r="Q16" s="337">
        <v>30.56</v>
      </c>
      <c r="R16" s="366">
        <f t="shared" si="5"/>
        <v>2.9562273276904474</v>
      </c>
      <c r="S16" s="337"/>
      <c r="T16" s="366"/>
      <c r="U16" s="337"/>
      <c r="V16" s="366"/>
      <c r="W16" s="337">
        <v>45.107999999999997</v>
      </c>
      <c r="X16" s="366">
        <f t="shared" si="6"/>
        <v>5.6268594345447855</v>
      </c>
      <c r="Y16" s="337">
        <v>5.8949999999999996</v>
      </c>
      <c r="Z16" s="366">
        <f t="shared" si="7"/>
        <v>1.6286599954690375</v>
      </c>
      <c r="AA16" s="337"/>
      <c r="AB16" s="366">
        <f t="shared" si="7"/>
        <v>0</v>
      </c>
    </row>
    <row r="17" spans="1:28">
      <c r="A17" s="339" t="s">
        <v>143</v>
      </c>
      <c r="B17" s="337">
        <f t="shared" si="1"/>
        <v>39.606000000000002</v>
      </c>
      <c r="C17" s="337">
        <v>0</v>
      </c>
      <c r="D17" s="366">
        <f t="shared" si="2"/>
        <v>0</v>
      </c>
      <c r="E17" s="337"/>
      <c r="F17" s="366"/>
      <c r="G17" s="337"/>
      <c r="H17" s="366">
        <f t="shared" si="3"/>
        <v>0</v>
      </c>
      <c r="I17" s="337"/>
      <c r="J17" s="366"/>
      <c r="K17" s="337"/>
      <c r="L17" s="366"/>
      <c r="M17" s="337"/>
      <c r="N17" s="366"/>
      <c r="O17" s="337">
        <v>39.6</v>
      </c>
      <c r="P17" s="366">
        <f t="shared" si="4"/>
        <v>5.5400111919418027</v>
      </c>
      <c r="Q17" s="337">
        <v>0</v>
      </c>
      <c r="R17" s="366">
        <f t="shared" si="5"/>
        <v>0</v>
      </c>
      <c r="S17" s="337"/>
      <c r="T17" s="366"/>
      <c r="U17" s="337"/>
      <c r="V17" s="366"/>
      <c r="W17" s="337"/>
      <c r="X17" s="366">
        <f t="shared" si="6"/>
        <v>0</v>
      </c>
      <c r="Y17" s="337">
        <v>6.0000000000000001E-3</v>
      </c>
      <c r="Z17" s="366">
        <f t="shared" si="7"/>
        <v>1.6576692065842619E-3</v>
      </c>
      <c r="AA17" s="337"/>
      <c r="AB17" s="366">
        <f t="shared" si="7"/>
        <v>0</v>
      </c>
    </row>
    <row r="18" spans="1:28">
      <c r="A18" s="339" t="s">
        <v>145</v>
      </c>
      <c r="B18" s="337">
        <f t="shared" si="1"/>
        <v>1.8120000000000001</v>
      </c>
      <c r="C18" s="337">
        <v>0</v>
      </c>
      <c r="D18" s="366">
        <f t="shared" si="2"/>
        <v>0</v>
      </c>
      <c r="E18" s="337"/>
      <c r="F18" s="366"/>
      <c r="G18" s="337">
        <v>0.8</v>
      </c>
      <c r="H18" s="366">
        <f t="shared" si="3"/>
        <v>2.0100502512562817</v>
      </c>
      <c r="I18" s="337"/>
      <c r="J18" s="366"/>
      <c r="K18" s="337"/>
      <c r="L18" s="366"/>
      <c r="M18" s="337"/>
      <c r="N18" s="366"/>
      <c r="O18" s="337"/>
      <c r="P18" s="366">
        <f t="shared" si="4"/>
        <v>0</v>
      </c>
      <c r="Q18" s="337">
        <v>0.74</v>
      </c>
      <c r="R18" s="366">
        <f t="shared" si="5"/>
        <v>7.1584038694074967E-2</v>
      </c>
      <c r="S18" s="337"/>
      <c r="T18" s="366"/>
      <c r="U18" s="337"/>
      <c r="V18" s="366"/>
      <c r="W18" s="337"/>
      <c r="X18" s="366">
        <f t="shared" si="6"/>
        <v>0</v>
      </c>
      <c r="Y18" s="337">
        <v>0.27200000000000002</v>
      </c>
      <c r="Z18" s="366">
        <f t="shared" si="7"/>
        <v>7.514767069848656E-2</v>
      </c>
      <c r="AA18" s="337"/>
      <c r="AB18" s="366">
        <f t="shared" si="7"/>
        <v>0</v>
      </c>
    </row>
    <row r="19" spans="1:28">
      <c r="A19" s="339" t="s">
        <v>434</v>
      </c>
      <c r="B19" s="337">
        <f t="shared" si="1"/>
        <v>813.82475624999995</v>
      </c>
      <c r="C19" s="337">
        <v>1.03475625</v>
      </c>
      <c r="D19" s="366">
        <f t="shared" si="2"/>
        <v>10.4181422151379</v>
      </c>
      <c r="E19" s="337"/>
      <c r="F19" s="366"/>
      <c r="G19" s="337">
        <v>5.4</v>
      </c>
      <c r="H19" s="366">
        <f t="shared" si="3"/>
        <v>13.567839195979904</v>
      </c>
      <c r="I19" s="337"/>
      <c r="J19" s="366"/>
      <c r="K19" s="337"/>
      <c r="L19" s="366"/>
      <c r="M19" s="337"/>
      <c r="N19" s="366"/>
      <c r="O19" s="337">
        <v>31.7</v>
      </c>
      <c r="P19" s="366">
        <f t="shared" si="4"/>
        <v>4.4348069390039173</v>
      </c>
      <c r="Q19" s="337">
        <v>128.47</v>
      </c>
      <c r="R19" s="366">
        <f t="shared" si="5"/>
        <v>12.427569528415962</v>
      </c>
      <c r="S19" s="337"/>
      <c r="T19" s="366"/>
      <c r="U19" s="337"/>
      <c r="V19" s="366"/>
      <c r="W19" s="337">
        <v>102.22799999999999</v>
      </c>
      <c r="X19" s="366">
        <f t="shared" si="6"/>
        <v>12.752119053707641</v>
      </c>
      <c r="Y19" s="337">
        <v>31.457000000000001</v>
      </c>
      <c r="Z19" s="366">
        <f t="shared" si="7"/>
        <v>8.6908833719201883</v>
      </c>
      <c r="AA19" s="337">
        <v>513.53499999999997</v>
      </c>
      <c r="AB19" s="366">
        <f t="shared" si="7"/>
        <v>141.87852600054148</v>
      </c>
    </row>
    <row r="20" spans="1:28" ht="13.5" thickBot="1">
      <c r="A20" s="339" t="s">
        <v>435</v>
      </c>
      <c r="B20" s="337">
        <f t="shared" si="1"/>
        <v>326.45810931999995</v>
      </c>
      <c r="C20" s="337">
        <v>0.52910931999999999</v>
      </c>
      <c r="D20" s="366">
        <f t="shared" si="2"/>
        <v>5.3271832309443958</v>
      </c>
      <c r="E20" s="337"/>
      <c r="F20" s="366"/>
      <c r="G20" s="337">
        <v>0.6</v>
      </c>
      <c r="H20" s="366">
        <f t="shared" si="3"/>
        <v>1.5075376884422111</v>
      </c>
      <c r="I20" s="337"/>
      <c r="J20" s="366"/>
      <c r="K20" s="337"/>
      <c r="L20" s="366"/>
      <c r="M20" s="337"/>
      <c r="N20" s="366"/>
      <c r="O20" s="337">
        <v>54.9</v>
      </c>
      <c r="P20" s="366">
        <f t="shared" si="4"/>
        <v>7.6804700615556802</v>
      </c>
      <c r="Q20" s="337">
        <v>45.45</v>
      </c>
      <c r="R20" s="366">
        <f t="shared" si="5"/>
        <v>4.3966142684401452</v>
      </c>
      <c r="S20" s="337"/>
      <c r="T20" s="366"/>
      <c r="U20" s="337"/>
      <c r="V20" s="366"/>
      <c r="W20" s="337">
        <v>27.247</v>
      </c>
      <c r="X20" s="366">
        <f t="shared" si="6"/>
        <v>3.3988436422151671</v>
      </c>
      <c r="Y20" s="337">
        <v>15.175000000000001</v>
      </c>
      <c r="Z20" s="366">
        <f t="shared" si="7"/>
        <v>4.1925217016526961</v>
      </c>
      <c r="AA20" s="337">
        <v>182.55699999999999</v>
      </c>
      <c r="AB20" s="366">
        <f t="shared" si="7"/>
        <v>50.436519557733853</v>
      </c>
    </row>
    <row r="21" spans="1:28" ht="13.5" thickBot="1">
      <c r="A21" s="357" t="s">
        <v>211</v>
      </c>
      <c r="B21" s="355">
        <f>SUM(B14:B20)</f>
        <v>1375.3965905699999</v>
      </c>
      <c r="C21" s="355">
        <v>1.7365905699999997</v>
      </c>
      <c r="D21" s="365">
        <f t="shared" si="2"/>
        <v>17.484356849960932</v>
      </c>
      <c r="E21" s="356">
        <f>SUM(E14:E20)</f>
        <v>0</v>
      </c>
      <c r="F21" s="365">
        <f>SUM(F14:F20)</f>
        <v>0</v>
      </c>
      <c r="G21" s="355">
        <v>8.4</v>
      </c>
      <c r="H21" s="365">
        <f t="shared" si="3"/>
        <v>21.105527638190956</v>
      </c>
      <c r="I21" s="356">
        <f>SUM(I14:I20)</f>
        <v>0</v>
      </c>
      <c r="J21" s="365">
        <f>SUM(J14:J20)</f>
        <v>0</v>
      </c>
      <c r="K21" s="356">
        <f t="shared" ref="K21:R21" si="8">SUM(K14:K20)</f>
        <v>0</v>
      </c>
      <c r="L21" s="365">
        <f t="shared" si="8"/>
        <v>0</v>
      </c>
      <c r="M21" s="356">
        <f t="shared" si="8"/>
        <v>0</v>
      </c>
      <c r="N21" s="365">
        <f t="shared" si="8"/>
        <v>0</v>
      </c>
      <c r="O21" s="355">
        <v>216.1</v>
      </c>
      <c r="P21" s="365">
        <f t="shared" si="8"/>
        <v>30.232232792389478</v>
      </c>
      <c r="Q21" s="355">
        <f>SUM(Q14:Q20)</f>
        <v>221.27999999999997</v>
      </c>
      <c r="R21" s="365">
        <f t="shared" si="8"/>
        <v>21.405562273276907</v>
      </c>
      <c r="S21" s="356"/>
      <c r="T21" s="365"/>
      <c r="U21" s="356"/>
      <c r="V21" s="365"/>
      <c r="W21" s="355">
        <v>174.58299999999997</v>
      </c>
      <c r="X21" s="365">
        <f>SUM(X14:X20)</f>
        <v>21.777822130467595</v>
      </c>
      <c r="Y21" s="355">
        <v>57.204999999999998</v>
      </c>
      <c r="Z21" s="365">
        <f>SUM(Z14:Z20)</f>
        <v>15.804494493775453</v>
      </c>
      <c r="AA21" s="355">
        <v>696.09199999999998</v>
      </c>
      <c r="AB21" s="365">
        <f>SUM(AB14:AB20)</f>
        <v>192.31504555827533</v>
      </c>
    </row>
    <row r="22" spans="1:28">
      <c r="A22" s="339" t="s">
        <v>212</v>
      </c>
      <c r="B22" s="337">
        <f>C22+E22+G22+I22+K22+M22+O22+Q22+S22+U22+W22+Y22+AA22</f>
        <v>98.256078250000002</v>
      </c>
      <c r="C22" s="337">
        <v>0.41907824999999999</v>
      </c>
      <c r="D22" s="366">
        <f t="shared" si="2"/>
        <v>4.2193674189173676</v>
      </c>
      <c r="E22" s="337"/>
      <c r="F22" s="366"/>
      <c r="G22" s="337"/>
      <c r="H22" s="366">
        <f t="shared" si="3"/>
        <v>0</v>
      </c>
      <c r="I22" s="337"/>
      <c r="J22" s="366"/>
      <c r="K22" s="337"/>
      <c r="L22" s="366"/>
      <c r="M22" s="337"/>
      <c r="N22" s="366"/>
      <c r="O22" s="337"/>
      <c r="P22" s="366">
        <f>(O22/$O$72)*100</f>
        <v>0</v>
      </c>
      <c r="Q22" s="337">
        <v>0</v>
      </c>
      <c r="R22" s="366">
        <f>(Q22/$Q$72)*100</f>
        <v>0</v>
      </c>
      <c r="S22" s="337"/>
      <c r="T22" s="366"/>
      <c r="U22" s="337"/>
      <c r="V22" s="366"/>
      <c r="W22" s="337"/>
      <c r="X22" s="366">
        <f>(W22/$W$72)*100</f>
        <v>0</v>
      </c>
      <c r="Y22" s="337">
        <v>8.2850000000000001</v>
      </c>
      <c r="Z22" s="366">
        <f>(Y22/$Y$72)*100</f>
        <v>2.2889648960917683</v>
      </c>
      <c r="AA22" s="337">
        <v>89.552000000000007</v>
      </c>
      <c r="AB22" s="366">
        <f>(AA22/$Y$72)*100</f>
        <v>24.741265464672306</v>
      </c>
    </row>
    <row r="23" spans="1:28">
      <c r="A23" s="339" t="s">
        <v>213</v>
      </c>
      <c r="B23" s="337">
        <f>C23+E23+G23+I23+K23+M23+O23+Q23+S23+U23+W23+Y23+AA23</f>
        <v>120.51665345000001</v>
      </c>
      <c r="C23" s="337">
        <v>0.32965345000000001</v>
      </c>
      <c r="D23" s="366">
        <f t="shared" si="2"/>
        <v>3.3190198404801619</v>
      </c>
      <c r="E23" s="337"/>
      <c r="F23" s="366"/>
      <c r="G23" s="337"/>
      <c r="H23" s="366">
        <f t="shared" si="3"/>
        <v>0</v>
      </c>
      <c r="I23" s="337"/>
      <c r="J23" s="366"/>
      <c r="K23" s="337"/>
      <c r="L23" s="366"/>
      <c r="M23" s="337"/>
      <c r="N23" s="366"/>
      <c r="O23" s="337"/>
      <c r="P23" s="366">
        <f>(O23/$O$72)*100</f>
        <v>0</v>
      </c>
      <c r="Q23" s="337">
        <v>26.5</v>
      </c>
      <c r="R23" s="366">
        <f>(Q23/$Q$72)*100</f>
        <v>2.5634824667472791</v>
      </c>
      <c r="S23" s="337"/>
      <c r="T23" s="366"/>
      <c r="U23" s="337"/>
      <c r="V23" s="366"/>
      <c r="W23" s="337">
        <v>19.295000000000002</v>
      </c>
      <c r="X23" s="366">
        <f>(W23/$W$72)*100</f>
        <v>2.4068957344493582</v>
      </c>
      <c r="Y23" s="337">
        <v>11.327999999999999</v>
      </c>
      <c r="Z23" s="366">
        <f>(Y23/$Y$72)*100</f>
        <v>3.1296794620310866</v>
      </c>
      <c r="AA23" s="337">
        <v>63.064</v>
      </c>
      <c r="AB23" s="366">
        <f>(AA23/$Y$72)*100</f>
        <v>17.423208474004984</v>
      </c>
    </row>
    <row r="24" spans="1:28">
      <c r="A24" s="339" t="s">
        <v>436</v>
      </c>
      <c r="B24" s="337">
        <f>C24+E24+G24+I24+K24+M24+O24+Q24+S24+U24+W24+Y24+AA24</f>
        <v>23.220000000000002</v>
      </c>
      <c r="C24" s="337">
        <v>0</v>
      </c>
      <c r="D24" s="366">
        <f t="shared" si="2"/>
        <v>0</v>
      </c>
      <c r="E24" s="337"/>
      <c r="F24" s="366"/>
      <c r="G24" s="337"/>
      <c r="H24" s="366">
        <f t="shared" si="3"/>
        <v>0</v>
      </c>
      <c r="I24" s="337"/>
      <c r="J24" s="366"/>
      <c r="K24" s="337"/>
      <c r="L24" s="366"/>
      <c r="M24" s="337"/>
      <c r="N24" s="366"/>
      <c r="O24" s="337">
        <v>10.9</v>
      </c>
      <c r="P24" s="366">
        <f>(O24/$O$72)*100</f>
        <v>1.5249020705092335</v>
      </c>
      <c r="Q24" s="337">
        <v>9.48</v>
      </c>
      <c r="R24" s="366">
        <f>(Q24/$Q$72)*100</f>
        <v>0.91704957678355514</v>
      </c>
      <c r="S24" s="337"/>
      <c r="T24" s="366"/>
      <c r="U24" s="337"/>
      <c r="V24" s="366"/>
      <c r="W24" s="337"/>
      <c r="X24" s="366">
        <f>(W24/$W$72)*100</f>
        <v>0</v>
      </c>
      <c r="Y24" s="337">
        <v>2.84</v>
      </c>
      <c r="Z24" s="366">
        <f>(Y24/$Y$72)*100</f>
        <v>0.78463009111655069</v>
      </c>
      <c r="AA24" s="337"/>
      <c r="AB24" s="366">
        <f>(AA24/$Y$72)*100</f>
        <v>0</v>
      </c>
    </row>
    <row r="25" spans="1:28" ht="13.5" thickBot="1">
      <c r="A25" s="339" t="s">
        <v>437</v>
      </c>
      <c r="B25" s="337">
        <f>C25+E25+G25+I25+K25+M25+O25+Q25+S25+U25+W25+Y25+AA25</f>
        <v>165.81134299999999</v>
      </c>
      <c r="C25" s="337">
        <v>0.41034300000000001</v>
      </c>
      <c r="D25" s="366">
        <f t="shared" si="2"/>
        <v>4.1314190960299406</v>
      </c>
      <c r="E25" s="337"/>
      <c r="F25" s="366"/>
      <c r="G25" s="337"/>
      <c r="H25" s="366">
        <f t="shared" si="3"/>
        <v>0</v>
      </c>
      <c r="I25" s="337"/>
      <c r="J25" s="366"/>
      <c r="K25" s="337"/>
      <c r="L25" s="366"/>
      <c r="M25" s="337"/>
      <c r="N25" s="366"/>
      <c r="O25" s="337"/>
      <c r="P25" s="366">
        <f>(O25/$O$72)*100</f>
        <v>0</v>
      </c>
      <c r="Q25" s="337">
        <v>0.88</v>
      </c>
      <c r="R25" s="366">
        <f>(Q25/$Q$72)*100</f>
        <v>8.5126964933494559E-2</v>
      </c>
      <c r="S25" s="337"/>
      <c r="T25" s="366"/>
      <c r="U25" s="337"/>
      <c r="V25" s="366"/>
      <c r="W25" s="337">
        <v>19.260999999999999</v>
      </c>
      <c r="X25" s="366">
        <f>(W25/$W$72)*100</f>
        <v>2.4026545084855706</v>
      </c>
      <c r="Y25" s="337">
        <v>7.3550000000000004</v>
      </c>
      <c r="Z25" s="366">
        <f>(Y25/$Y$72)*100</f>
        <v>2.0320261690712083</v>
      </c>
      <c r="AA25" s="337">
        <v>137.905</v>
      </c>
      <c r="AB25" s="366">
        <f>(AA25/$Y$72)*100</f>
        <v>38.10014532233378</v>
      </c>
    </row>
    <row r="26" spans="1:28" ht="13.5" thickBot="1">
      <c r="A26" s="357" t="s">
        <v>216</v>
      </c>
      <c r="B26" s="355">
        <f>SUM(B22:B25)</f>
        <v>407.8040747</v>
      </c>
      <c r="C26" s="355">
        <v>1.1590747000000001</v>
      </c>
      <c r="D26" s="365">
        <f t="shared" si="2"/>
        <v>11.669806355427472</v>
      </c>
      <c r="E26" s="356">
        <f>SUM(E22:E25)</f>
        <v>0</v>
      </c>
      <c r="F26" s="365">
        <f>SUM(F22:F25)</f>
        <v>0</v>
      </c>
      <c r="G26" s="355">
        <v>0</v>
      </c>
      <c r="H26" s="365">
        <f t="shared" si="3"/>
        <v>0</v>
      </c>
      <c r="I26" s="356">
        <f t="shared" ref="I26:N26" si="9">SUM(I22:I25)</f>
        <v>0</v>
      </c>
      <c r="J26" s="365">
        <f t="shared" si="9"/>
        <v>0</v>
      </c>
      <c r="K26" s="356">
        <f t="shared" si="9"/>
        <v>0</v>
      </c>
      <c r="L26" s="365">
        <f t="shared" si="9"/>
        <v>0</v>
      </c>
      <c r="M26" s="356">
        <f t="shared" si="9"/>
        <v>0</v>
      </c>
      <c r="N26" s="365">
        <f t="shared" si="9"/>
        <v>0</v>
      </c>
      <c r="O26" s="355">
        <v>10.9</v>
      </c>
      <c r="P26" s="365">
        <f>SUM(P22:P24)</f>
        <v>1.5249020705092335</v>
      </c>
      <c r="Q26" s="355">
        <f>SUM(Q22:Q25)</f>
        <v>36.860000000000007</v>
      </c>
      <c r="R26" s="365">
        <f>SUM(R22:R24)</f>
        <v>3.4805320435308342</v>
      </c>
      <c r="S26" s="356"/>
      <c r="T26" s="365"/>
      <c r="U26" s="356"/>
      <c r="V26" s="365"/>
      <c r="W26" s="355">
        <v>38.555999999999997</v>
      </c>
      <c r="X26" s="365">
        <f>SUM(X22:X24)</f>
        <v>2.4068957344493582</v>
      </c>
      <c r="Y26" s="355">
        <v>29.808</v>
      </c>
      <c r="Z26" s="365">
        <f>SUM(Z22:Z24)</f>
        <v>6.2032744492394052</v>
      </c>
      <c r="AA26" s="355">
        <v>290.52100000000002</v>
      </c>
      <c r="AB26" s="365">
        <f>SUM(AB22:AB24)</f>
        <v>42.16447393867729</v>
      </c>
    </row>
    <row r="27" spans="1:28">
      <c r="A27" s="339" t="s">
        <v>217</v>
      </c>
      <c r="B27" s="337">
        <f>C27+E27+G27+I27+K27+M27+O27+Q27+S27+U27+W27+Y27+AA27</f>
        <v>0</v>
      </c>
      <c r="C27" s="337">
        <v>0</v>
      </c>
      <c r="D27" s="366">
        <f t="shared" si="2"/>
        <v>0</v>
      </c>
      <c r="E27" s="337"/>
      <c r="F27" s="366"/>
      <c r="G27" s="337"/>
      <c r="H27" s="366">
        <f t="shared" si="3"/>
        <v>0</v>
      </c>
      <c r="I27" s="337"/>
      <c r="J27" s="366"/>
      <c r="K27" s="337"/>
      <c r="L27" s="366"/>
      <c r="M27" s="337"/>
      <c r="N27" s="366"/>
      <c r="O27" s="337"/>
      <c r="P27" s="366">
        <f>(O27/$O$72)*100</f>
        <v>0</v>
      </c>
      <c r="Q27" s="337">
        <v>0</v>
      </c>
      <c r="R27" s="366">
        <f>(Q27/$Q$72)*100</f>
        <v>0</v>
      </c>
      <c r="S27" s="337"/>
      <c r="T27" s="366"/>
      <c r="U27" s="337"/>
      <c r="V27" s="366"/>
      <c r="W27" s="337"/>
      <c r="X27" s="366">
        <f>(W27/$W$72)*100</f>
        <v>0</v>
      </c>
      <c r="Y27" s="337"/>
      <c r="Z27" s="366">
        <f>(Y27/$Y$72)*100</f>
        <v>0</v>
      </c>
      <c r="AA27" s="337"/>
      <c r="AB27" s="366">
        <f>(AA27/$Y$72)*100</f>
        <v>0</v>
      </c>
    </row>
    <row r="28" spans="1:28">
      <c r="A28" s="339" t="s">
        <v>218</v>
      </c>
      <c r="B28" s="337">
        <f>C28+E28+G28+I28+K28+M28+O28+Q28+S28+U28+W28+Y28+AA28</f>
        <v>10.343560999999999</v>
      </c>
      <c r="C28" s="337">
        <v>1.9560999999999999E-2</v>
      </c>
      <c r="D28" s="366">
        <f t="shared" si="2"/>
        <v>0.1969442367420467</v>
      </c>
      <c r="E28" s="337"/>
      <c r="F28" s="366"/>
      <c r="G28" s="337"/>
      <c r="H28" s="366">
        <f t="shared" si="3"/>
        <v>0</v>
      </c>
      <c r="I28" s="337"/>
      <c r="J28" s="366"/>
      <c r="K28" s="337"/>
      <c r="L28" s="366"/>
      <c r="M28" s="337"/>
      <c r="N28" s="366"/>
      <c r="O28" s="337"/>
      <c r="P28" s="366">
        <f>(O28/$O$72)*100</f>
        <v>0</v>
      </c>
      <c r="Q28" s="337">
        <v>0</v>
      </c>
      <c r="R28" s="366">
        <f>(Q28/$Q$72)*100</f>
        <v>0</v>
      </c>
      <c r="S28" s="337"/>
      <c r="T28" s="366"/>
      <c r="U28" s="337"/>
      <c r="V28" s="366"/>
      <c r="W28" s="337">
        <v>8.75</v>
      </c>
      <c r="X28" s="366">
        <f>(W28/$W$72)*100</f>
        <v>1.0914919759747024</v>
      </c>
      <c r="Y28" s="337">
        <v>1.5740000000000001</v>
      </c>
      <c r="Z28" s="366">
        <f>(Y28/$Y$72)*100</f>
        <v>0.43486188852727137</v>
      </c>
      <c r="AA28" s="337"/>
      <c r="AB28" s="366">
        <f>(AA28/$Y$72)*100</f>
        <v>0</v>
      </c>
    </row>
    <row r="29" spans="1:28">
      <c r="A29" s="339" t="s">
        <v>219</v>
      </c>
      <c r="B29" s="337">
        <f>C29+E29+G29+I29+K29+M29+O29+Q29+S29+U29+W29+Y29+AA29</f>
        <v>240.11468112</v>
      </c>
      <c r="C29" s="337">
        <v>0.65168112</v>
      </c>
      <c r="D29" s="366">
        <f t="shared" si="2"/>
        <v>6.5612617339400918</v>
      </c>
      <c r="E29" s="337"/>
      <c r="F29" s="366"/>
      <c r="G29" s="337">
        <v>6.7</v>
      </c>
      <c r="H29" s="366">
        <f t="shared" si="3"/>
        <v>16.834170854271356</v>
      </c>
      <c r="I29" s="337"/>
      <c r="J29" s="366"/>
      <c r="K29" s="337"/>
      <c r="L29" s="366"/>
      <c r="M29" s="337"/>
      <c r="N29" s="366"/>
      <c r="O29" s="337"/>
      <c r="P29" s="366">
        <f>(O29/$O$72)*100</f>
        <v>0</v>
      </c>
      <c r="Q29" s="337">
        <v>47.86</v>
      </c>
      <c r="R29" s="366">
        <f>(Q29/$Q$72)*100</f>
        <v>4.6297460701330113</v>
      </c>
      <c r="S29" s="337"/>
      <c r="T29" s="366"/>
      <c r="U29" s="337"/>
      <c r="V29" s="366"/>
      <c r="W29" s="337">
        <v>38.790999999999997</v>
      </c>
      <c r="X29" s="366">
        <f>(W29/$W$72)*100</f>
        <v>4.8388645988611056</v>
      </c>
      <c r="Y29" s="337">
        <v>15.715</v>
      </c>
      <c r="Z29" s="366">
        <f>(Y29/$Y$72)*100</f>
        <v>4.34171193024528</v>
      </c>
      <c r="AA29" s="337">
        <v>130.39699999999999</v>
      </c>
      <c r="AB29" s="366">
        <f>(AA29/$Y$72)*100</f>
        <v>36.025848588494668</v>
      </c>
    </row>
    <row r="30" spans="1:28" ht="13.5" thickBot="1">
      <c r="A30" s="339" t="s">
        <v>220</v>
      </c>
      <c r="B30" s="337">
        <f>C30+E30+G30+I30+K30+M30+O30+Q30+S30+U30+W30+Y30+AA30</f>
        <v>591.20448564000003</v>
      </c>
      <c r="C30" s="337">
        <v>0.20748564000000003</v>
      </c>
      <c r="D30" s="366">
        <f t="shared" si="2"/>
        <v>2.0890087932485599</v>
      </c>
      <c r="E30" s="337"/>
      <c r="F30" s="366"/>
      <c r="G30" s="337">
        <v>1.7</v>
      </c>
      <c r="H30" s="366">
        <f t="shared" si="3"/>
        <v>4.2713567839195985</v>
      </c>
      <c r="I30" s="337"/>
      <c r="J30" s="366"/>
      <c r="K30" s="337"/>
      <c r="L30" s="366"/>
      <c r="M30" s="337"/>
      <c r="N30" s="366"/>
      <c r="O30" s="337">
        <v>5.4</v>
      </c>
      <c r="P30" s="366">
        <f>(O30/$O$72)*100</f>
        <v>0.75545607162842754</v>
      </c>
      <c r="Q30" s="337">
        <v>5.62</v>
      </c>
      <c r="R30" s="366">
        <f>(Q30/$Q$72)*100</f>
        <v>0.54365175332527205</v>
      </c>
      <c r="S30" s="337"/>
      <c r="T30" s="366"/>
      <c r="U30" s="337"/>
      <c r="V30" s="366"/>
      <c r="W30" s="337">
        <v>9.7390000000000008</v>
      </c>
      <c r="X30" s="366">
        <f>(W30/$W$72)*100</f>
        <v>1.2148617547448717</v>
      </c>
      <c r="Y30" s="337">
        <v>11.577999999999999</v>
      </c>
      <c r="Z30" s="366">
        <f>(Y30/$Y$72)*100</f>
        <v>3.1987490123054312</v>
      </c>
      <c r="AA30" s="337">
        <v>556.96</v>
      </c>
      <c r="AB30" s="366">
        <f>(AA30/$Y$72)*100</f>
        <v>153.87590688319511</v>
      </c>
    </row>
    <row r="31" spans="1:28" ht="13.5" thickBot="1">
      <c r="A31" s="357" t="s">
        <v>221</v>
      </c>
      <c r="B31" s="355">
        <f>SUM(B27:B30)</f>
        <v>841.66272776000005</v>
      </c>
      <c r="C31" s="355">
        <v>0.87872775999999997</v>
      </c>
      <c r="D31" s="365">
        <f t="shared" si="2"/>
        <v>8.8472147639306975</v>
      </c>
      <c r="E31" s="356">
        <f>SUM(E27:E30)</f>
        <v>0</v>
      </c>
      <c r="F31" s="365">
        <f>SUM(F27:F30)</f>
        <v>0</v>
      </c>
      <c r="G31" s="355">
        <v>8.4</v>
      </c>
      <c r="H31" s="365">
        <f t="shared" si="3"/>
        <v>21.105527638190956</v>
      </c>
      <c r="I31" s="356">
        <f>SUM(I27:I30)</f>
        <v>0</v>
      </c>
      <c r="J31" s="365">
        <f>SUM(J27:J30)</f>
        <v>0</v>
      </c>
      <c r="K31" s="356">
        <f t="shared" ref="K31:R31" si="10">SUM(K27:K30)</f>
        <v>0</v>
      </c>
      <c r="L31" s="365">
        <f t="shared" si="10"/>
        <v>0</v>
      </c>
      <c r="M31" s="356">
        <f t="shared" si="10"/>
        <v>0</v>
      </c>
      <c r="N31" s="365">
        <f t="shared" si="10"/>
        <v>0</v>
      </c>
      <c r="O31" s="355">
        <v>5.4</v>
      </c>
      <c r="P31" s="365">
        <f t="shared" si="10"/>
        <v>0.75545607162842754</v>
      </c>
      <c r="Q31" s="355">
        <f>SUM(Q27:Q30)</f>
        <v>53.48</v>
      </c>
      <c r="R31" s="365">
        <f t="shared" si="10"/>
        <v>5.1733978234582834</v>
      </c>
      <c r="S31" s="356"/>
      <c r="T31" s="365"/>
      <c r="U31" s="356"/>
      <c r="V31" s="365"/>
      <c r="W31" s="355">
        <v>57.28</v>
      </c>
      <c r="X31" s="365">
        <f>SUM(X27:X30)</f>
        <v>7.1452183295806799</v>
      </c>
      <c r="Y31" s="355">
        <v>28.867000000000001</v>
      </c>
      <c r="Z31" s="365">
        <f>SUM(Z27:Z30)</f>
        <v>7.9753228310779818</v>
      </c>
      <c r="AA31" s="355">
        <v>687.35699999999997</v>
      </c>
      <c r="AB31" s="365">
        <f>SUM(AB27:AB30)</f>
        <v>189.9017554716898</v>
      </c>
    </row>
    <row r="32" spans="1:28">
      <c r="A32" s="339" t="s">
        <v>222</v>
      </c>
      <c r="B32" s="337">
        <f>C32+E32+G32+I32+K32+M32+O32+Q32+S32+U32+W32+Y32+AA32</f>
        <v>143.15183830000001</v>
      </c>
      <c r="C32" s="337">
        <v>0.1228383</v>
      </c>
      <c r="D32" s="366">
        <f t="shared" si="2"/>
        <v>1.2367616807009127</v>
      </c>
      <c r="E32" s="337"/>
      <c r="F32" s="366"/>
      <c r="G32" s="337">
        <v>2.7</v>
      </c>
      <c r="H32" s="366">
        <f t="shared" si="3"/>
        <v>6.7839195979899518</v>
      </c>
      <c r="I32" s="337"/>
      <c r="J32" s="366"/>
      <c r="K32" s="337"/>
      <c r="L32" s="366"/>
      <c r="M32" s="337"/>
      <c r="N32" s="366"/>
      <c r="O32" s="337">
        <v>8.3000000000000007</v>
      </c>
      <c r="P32" s="366">
        <f>(O32/$O$72)*100</f>
        <v>1.1611639619473981</v>
      </c>
      <c r="Q32" s="337">
        <v>33.83</v>
      </c>
      <c r="R32" s="366">
        <f>(Q32/$Q$72)*100</f>
        <v>3.2725513905683195</v>
      </c>
      <c r="S32" s="337"/>
      <c r="T32" s="366"/>
      <c r="U32" s="337"/>
      <c r="V32" s="366"/>
      <c r="W32" s="337">
        <v>13.375999999999999</v>
      </c>
      <c r="X32" s="366">
        <f>(W32/$W$72)*100</f>
        <v>1.6685481909300133</v>
      </c>
      <c r="Y32" s="337">
        <v>7.1440000000000001</v>
      </c>
      <c r="Z32" s="366">
        <f>(Y32/$Y$72)*100</f>
        <v>1.9737314686396616</v>
      </c>
      <c r="AA32" s="337">
        <v>77.679000000000002</v>
      </c>
      <c r="AB32" s="366">
        <f>(AA32/$Y$72)*100</f>
        <v>21.46101438304315</v>
      </c>
    </row>
    <row r="33" spans="1:28" ht="13.5" thickBot="1">
      <c r="A33" s="339" t="s">
        <v>223</v>
      </c>
      <c r="B33" s="337">
        <f>C33+E33+G33+I33+K33+M33+O33+Q33+S33+U33+W33+Y33+AA33</f>
        <v>139.40700000000001</v>
      </c>
      <c r="C33" s="337">
        <v>0</v>
      </c>
      <c r="D33" s="366">
        <f t="shared" si="2"/>
        <v>0</v>
      </c>
      <c r="E33" s="337"/>
      <c r="F33" s="366"/>
      <c r="G33" s="337"/>
      <c r="H33" s="366">
        <f t="shared" si="3"/>
        <v>0</v>
      </c>
      <c r="I33" s="337"/>
      <c r="J33" s="366"/>
      <c r="K33" s="337"/>
      <c r="L33" s="366"/>
      <c r="M33" s="337"/>
      <c r="N33" s="366"/>
      <c r="O33" s="337"/>
      <c r="P33" s="366">
        <f>(O33/$O$72)*100</f>
        <v>0</v>
      </c>
      <c r="Q33" s="337">
        <v>1.1000000000000001</v>
      </c>
      <c r="R33" s="366">
        <f>(Q33/$Q$72)*100</f>
        <v>0.10640870616686821</v>
      </c>
      <c r="S33" s="337"/>
      <c r="T33" s="366"/>
      <c r="U33" s="337"/>
      <c r="V33" s="366"/>
      <c r="W33" s="337"/>
      <c r="X33" s="366">
        <f>(W33/$W$72)*100</f>
        <v>0</v>
      </c>
      <c r="Y33" s="337">
        <v>3.4849999999999999</v>
      </c>
      <c r="Z33" s="366">
        <f>(Y33/$Y$72)*100</f>
        <v>0.96282953082435885</v>
      </c>
      <c r="AA33" s="337">
        <v>134.822</v>
      </c>
      <c r="AB33" s="366">
        <f>(AA33/$Y$72)*100</f>
        <v>37.248379628350563</v>
      </c>
    </row>
    <row r="34" spans="1:28" ht="13.5" thickBot="1">
      <c r="A34" s="357" t="s">
        <v>224</v>
      </c>
      <c r="B34" s="355">
        <f>SUM(B32:B33)</f>
        <v>282.55883830000005</v>
      </c>
      <c r="C34" s="355">
        <v>0.42722129999999997</v>
      </c>
      <c r="D34" s="365">
        <f t="shared" si="2"/>
        <v>4.3013533484200677</v>
      </c>
      <c r="E34" s="356">
        <f>SUM(E32:E33)</f>
        <v>0</v>
      </c>
      <c r="F34" s="365">
        <f>SUM(F32:F33)</f>
        <v>0</v>
      </c>
      <c r="G34" s="355">
        <v>2.7</v>
      </c>
      <c r="H34" s="365">
        <f t="shared" si="3"/>
        <v>6.7839195979899518</v>
      </c>
      <c r="I34" s="356">
        <f>SUM(I32:I33)</f>
        <v>0</v>
      </c>
      <c r="J34" s="365">
        <f>SUM(J32:J33)</f>
        <v>0</v>
      </c>
      <c r="K34" s="356">
        <f t="shared" ref="K34:R34" si="11">SUM(K32:K33)</f>
        <v>0</v>
      </c>
      <c r="L34" s="365">
        <f t="shared" si="11"/>
        <v>0</v>
      </c>
      <c r="M34" s="356">
        <f t="shared" si="11"/>
        <v>0</v>
      </c>
      <c r="N34" s="365">
        <f t="shared" si="11"/>
        <v>0</v>
      </c>
      <c r="O34" s="355">
        <v>8.3000000000000007</v>
      </c>
      <c r="P34" s="365">
        <f t="shared" si="11"/>
        <v>1.1611639619473981</v>
      </c>
      <c r="Q34" s="355">
        <f>SUM(Q32:Q33)</f>
        <v>34.93</v>
      </c>
      <c r="R34" s="365">
        <f t="shared" si="11"/>
        <v>3.3789600967351876</v>
      </c>
      <c r="S34" s="356"/>
      <c r="T34" s="365"/>
      <c r="U34" s="356"/>
      <c r="V34" s="365"/>
      <c r="W34" s="355">
        <v>13.375999999999999</v>
      </c>
      <c r="X34" s="365">
        <f>SUM(X32:X33)</f>
        <v>1.6685481909300133</v>
      </c>
      <c r="Y34" s="355">
        <v>10.629</v>
      </c>
      <c r="Z34" s="365">
        <f>SUM(Z32:Z33)</f>
        <v>2.9365609994640205</v>
      </c>
      <c r="AA34" s="355">
        <v>212.501</v>
      </c>
      <c r="AB34" s="365">
        <f>SUM(AB32:AB33)</f>
        <v>58.709394011393712</v>
      </c>
    </row>
    <row r="35" spans="1:28">
      <c r="A35" s="339" t="s">
        <v>225</v>
      </c>
      <c r="B35" s="337">
        <f t="shared" ref="B35:B40" si="12">C35+E35+G35+I35+K35+M35+O35+Q35+S35+U35+W35+Y35+AA35</f>
        <v>196.76619499999998</v>
      </c>
      <c r="C35" s="337">
        <v>9.8195000000000005E-2</v>
      </c>
      <c r="D35" s="366">
        <f t="shared" si="2"/>
        <v>0.98864778523006369</v>
      </c>
      <c r="E35" s="337"/>
      <c r="F35" s="366"/>
      <c r="G35" s="337">
        <v>1</v>
      </c>
      <c r="H35" s="366">
        <f t="shared" si="3"/>
        <v>2.512562814070352</v>
      </c>
      <c r="I35" s="337"/>
      <c r="J35" s="366"/>
      <c r="K35" s="337"/>
      <c r="L35" s="366"/>
      <c r="M35" s="337"/>
      <c r="N35" s="366"/>
      <c r="O35" s="337">
        <v>11.8</v>
      </c>
      <c r="P35" s="366">
        <f t="shared" ref="P35:P40" si="13">(O35/$O$72)*100</f>
        <v>1.6508114157806379</v>
      </c>
      <c r="Q35" s="337">
        <v>48.23</v>
      </c>
      <c r="R35" s="366">
        <f t="shared" ref="R35:R40" si="14">(Q35/$Q$72)*100</f>
        <v>4.665538089480048</v>
      </c>
      <c r="S35" s="337"/>
      <c r="T35" s="366"/>
      <c r="U35" s="337"/>
      <c r="V35" s="366"/>
      <c r="W35" s="337"/>
      <c r="X35" s="366">
        <f t="shared" ref="X35:X40" si="15">(W35/$W$72)*100</f>
        <v>0</v>
      </c>
      <c r="Y35" s="337">
        <v>14.507</v>
      </c>
      <c r="Z35" s="366">
        <f t="shared" ref="Z35:AB40" si="16">(Y35/$Y$72)*100</f>
        <v>4.0079678633196485</v>
      </c>
      <c r="AA35" s="337">
        <v>121.131</v>
      </c>
      <c r="AB35" s="366">
        <f t="shared" si="16"/>
        <v>33.465854777126374</v>
      </c>
    </row>
    <row r="36" spans="1:28">
      <c r="A36" s="339" t="s">
        <v>226</v>
      </c>
      <c r="B36" s="337">
        <f t="shared" si="12"/>
        <v>65.298999999999992</v>
      </c>
      <c r="C36" s="337">
        <v>0</v>
      </c>
      <c r="D36" s="366">
        <f t="shared" si="2"/>
        <v>0</v>
      </c>
      <c r="E36" s="337"/>
      <c r="F36" s="366"/>
      <c r="G36" s="337">
        <v>0.8</v>
      </c>
      <c r="H36" s="366">
        <f t="shared" si="3"/>
        <v>2.0100502512562817</v>
      </c>
      <c r="I36" s="337"/>
      <c r="J36" s="366"/>
      <c r="K36" s="337"/>
      <c r="L36" s="366"/>
      <c r="M36" s="337"/>
      <c r="N36" s="366"/>
      <c r="O36" s="337"/>
      <c r="P36" s="366">
        <f t="shared" si="13"/>
        <v>0</v>
      </c>
      <c r="Q36" s="337">
        <v>0</v>
      </c>
      <c r="R36" s="366">
        <f t="shared" si="14"/>
        <v>0</v>
      </c>
      <c r="S36" s="337"/>
      <c r="T36" s="366"/>
      <c r="U36" s="337"/>
      <c r="V36" s="366"/>
      <c r="W36" s="337"/>
      <c r="X36" s="366">
        <f t="shared" si="15"/>
        <v>0</v>
      </c>
      <c r="Y36" s="337">
        <v>4.4249999999999998</v>
      </c>
      <c r="Z36" s="366">
        <f t="shared" si="16"/>
        <v>1.2225310398558933</v>
      </c>
      <c r="AA36" s="337">
        <v>60.073999999999998</v>
      </c>
      <c r="AB36" s="366">
        <f t="shared" si="16"/>
        <v>16.597136652723826</v>
      </c>
    </row>
    <row r="37" spans="1:28">
      <c r="A37" s="339" t="s">
        <v>227</v>
      </c>
      <c r="B37" s="337">
        <f t="shared" si="12"/>
        <v>317.07514713</v>
      </c>
      <c r="C37" s="337">
        <v>0.15014713000000002</v>
      </c>
      <c r="D37" s="366">
        <f t="shared" si="2"/>
        <v>1.5117126893747181</v>
      </c>
      <c r="E37" s="337"/>
      <c r="F37" s="366"/>
      <c r="G37" s="337">
        <v>0.9</v>
      </c>
      <c r="H37" s="366">
        <f t="shared" si="3"/>
        <v>2.2613065326633168</v>
      </c>
      <c r="I37" s="337"/>
      <c r="J37" s="366"/>
      <c r="K37" s="337"/>
      <c r="L37" s="366"/>
      <c r="M37" s="337"/>
      <c r="N37" s="366"/>
      <c r="O37" s="337">
        <v>28.7</v>
      </c>
      <c r="P37" s="366">
        <f t="shared" si="13"/>
        <v>4.0151091214325687</v>
      </c>
      <c r="Q37" s="337">
        <v>35.26</v>
      </c>
      <c r="R37" s="366">
        <f t="shared" si="14"/>
        <v>3.4108827085852478</v>
      </c>
      <c r="S37" s="337"/>
      <c r="T37" s="366"/>
      <c r="U37" s="337"/>
      <c r="V37" s="366"/>
      <c r="W37" s="337"/>
      <c r="X37" s="366">
        <f t="shared" si="15"/>
        <v>0</v>
      </c>
      <c r="Y37" s="337">
        <v>11.544</v>
      </c>
      <c r="Z37" s="366">
        <f t="shared" si="16"/>
        <v>3.1893555534681206</v>
      </c>
      <c r="AA37" s="337">
        <v>240.52099999999999</v>
      </c>
      <c r="AB37" s="366">
        <f t="shared" si="16"/>
        <v>66.450709206142207</v>
      </c>
    </row>
    <row r="38" spans="1:28">
      <c r="A38" s="339" t="s">
        <v>228</v>
      </c>
      <c r="B38" s="337">
        <f t="shared" si="12"/>
        <v>2.14</v>
      </c>
      <c r="C38" s="337">
        <v>0</v>
      </c>
      <c r="D38" s="366">
        <f t="shared" si="2"/>
        <v>0</v>
      </c>
      <c r="E38" s="337"/>
      <c r="F38" s="366"/>
      <c r="G38" s="337"/>
      <c r="H38" s="366">
        <f t="shared" si="3"/>
        <v>0</v>
      </c>
      <c r="I38" s="337"/>
      <c r="J38" s="366"/>
      <c r="K38" s="337"/>
      <c r="L38" s="366"/>
      <c r="M38" s="337"/>
      <c r="N38" s="366"/>
      <c r="O38" s="337"/>
      <c r="P38" s="366">
        <f t="shared" si="13"/>
        <v>0</v>
      </c>
      <c r="Q38" s="337">
        <v>2.14</v>
      </c>
      <c r="R38" s="366">
        <f t="shared" si="14"/>
        <v>0.20701330108827087</v>
      </c>
      <c r="S38" s="337"/>
      <c r="T38" s="366"/>
      <c r="U38" s="337"/>
      <c r="V38" s="366"/>
      <c r="W38" s="337"/>
      <c r="X38" s="366">
        <f t="shared" si="15"/>
        <v>0</v>
      </c>
      <c r="Y38" s="337"/>
      <c r="Z38" s="366">
        <f t="shared" si="16"/>
        <v>0</v>
      </c>
      <c r="AA38" s="337"/>
      <c r="AB38" s="366">
        <f t="shared" si="16"/>
        <v>0</v>
      </c>
    </row>
    <row r="39" spans="1:28">
      <c r="A39" s="339" t="s">
        <v>229</v>
      </c>
      <c r="B39" s="337">
        <f t="shared" si="12"/>
        <v>12.638374999999998</v>
      </c>
      <c r="C39" s="337">
        <v>5.6375000000000001E-2</v>
      </c>
      <c r="D39" s="366">
        <f t="shared" si="2"/>
        <v>0.56759528379596558</v>
      </c>
      <c r="E39" s="337"/>
      <c r="F39" s="366"/>
      <c r="G39" s="337"/>
      <c r="H39" s="366">
        <f t="shared" si="3"/>
        <v>0</v>
      </c>
      <c r="I39" s="337"/>
      <c r="J39" s="366"/>
      <c r="K39" s="337"/>
      <c r="L39" s="366"/>
      <c r="M39" s="337"/>
      <c r="N39" s="366"/>
      <c r="O39" s="337">
        <v>9.9</v>
      </c>
      <c r="P39" s="366">
        <f t="shared" si="13"/>
        <v>1.3850027979854507</v>
      </c>
      <c r="Q39" s="337">
        <v>1.95</v>
      </c>
      <c r="R39" s="366">
        <f t="shared" si="14"/>
        <v>0.18863361547762997</v>
      </c>
      <c r="S39" s="337"/>
      <c r="T39" s="366"/>
      <c r="U39" s="337"/>
      <c r="V39" s="366"/>
      <c r="W39" s="337"/>
      <c r="X39" s="366">
        <f t="shared" si="15"/>
        <v>0</v>
      </c>
      <c r="Y39" s="337">
        <v>0.73199999999999998</v>
      </c>
      <c r="Z39" s="366">
        <f t="shared" si="16"/>
        <v>0.20223564320327997</v>
      </c>
      <c r="AA39" s="337"/>
      <c r="AB39" s="366">
        <f t="shared" si="16"/>
        <v>0</v>
      </c>
    </row>
    <row r="40" spans="1:28" ht="13.5" thickBot="1">
      <c r="A40" s="339" t="s">
        <v>230</v>
      </c>
      <c r="B40" s="337">
        <f t="shared" si="12"/>
        <v>0</v>
      </c>
      <c r="C40" s="337">
        <v>0</v>
      </c>
      <c r="D40" s="366">
        <f t="shared" si="2"/>
        <v>0</v>
      </c>
      <c r="E40" s="337"/>
      <c r="F40" s="366"/>
      <c r="G40" s="337"/>
      <c r="H40" s="366">
        <f t="shared" si="3"/>
        <v>0</v>
      </c>
      <c r="I40" s="337"/>
      <c r="J40" s="366"/>
      <c r="K40" s="337"/>
      <c r="L40" s="366"/>
      <c r="M40" s="337"/>
      <c r="N40" s="366"/>
      <c r="O40" s="337"/>
      <c r="P40" s="366">
        <f t="shared" si="13"/>
        <v>0</v>
      </c>
      <c r="Q40" s="337">
        <v>0</v>
      </c>
      <c r="R40" s="366">
        <f t="shared" si="14"/>
        <v>0</v>
      </c>
      <c r="S40" s="337"/>
      <c r="T40" s="366"/>
      <c r="U40" s="337"/>
      <c r="V40" s="366"/>
      <c r="W40" s="337"/>
      <c r="X40" s="366">
        <f t="shared" si="15"/>
        <v>0</v>
      </c>
      <c r="Y40" s="337"/>
      <c r="Z40" s="366">
        <f t="shared" si="16"/>
        <v>0</v>
      </c>
      <c r="AA40" s="337"/>
      <c r="AB40" s="366">
        <f t="shared" si="16"/>
        <v>0</v>
      </c>
    </row>
    <row r="41" spans="1:28" ht="13.5" thickBot="1">
      <c r="A41" s="357" t="s">
        <v>438</v>
      </c>
      <c r="B41" s="355">
        <f>SUM(B35:B40)</f>
        <v>593.91871712999989</v>
      </c>
      <c r="C41" s="355">
        <v>0.52612713</v>
      </c>
      <c r="D41" s="365">
        <f t="shared" si="2"/>
        <v>5.2971579186715179</v>
      </c>
      <c r="E41" s="356">
        <f>SUM(E35:E40)</f>
        <v>0</v>
      </c>
      <c r="F41" s="365">
        <f>SUM(F35:F40)</f>
        <v>0</v>
      </c>
      <c r="G41" s="355">
        <v>2.7</v>
      </c>
      <c r="H41" s="365">
        <f t="shared" si="3"/>
        <v>6.7839195979899518</v>
      </c>
      <c r="I41" s="356">
        <f>SUM(I35:I40)</f>
        <v>0</v>
      </c>
      <c r="J41" s="365">
        <f>SUM(J35:J40)</f>
        <v>0</v>
      </c>
      <c r="K41" s="356">
        <f t="shared" ref="K41:R41" si="17">SUM(K35:K40)</f>
        <v>0</v>
      </c>
      <c r="L41" s="365">
        <f t="shared" si="17"/>
        <v>0</v>
      </c>
      <c r="M41" s="356">
        <f t="shared" si="17"/>
        <v>0</v>
      </c>
      <c r="N41" s="365">
        <f t="shared" si="17"/>
        <v>0</v>
      </c>
      <c r="O41" s="355">
        <v>50.4</v>
      </c>
      <c r="P41" s="365">
        <f t="shared" si="17"/>
        <v>7.0509233351986573</v>
      </c>
      <c r="Q41" s="355">
        <f>SUM(Q35:Q40)</f>
        <v>87.58</v>
      </c>
      <c r="R41" s="365">
        <f t="shared" si="17"/>
        <v>8.472067714631196</v>
      </c>
      <c r="S41" s="356"/>
      <c r="T41" s="365"/>
      <c r="U41" s="356"/>
      <c r="V41" s="365"/>
      <c r="W41" s="355">
        <v>0</v>
      </c>
      <c r="X41" s="365">
        <f>SUM(X35:X40)</f>
        <v>0</v>
      </c>
      <c r="Y41" s="355">
        <v>31.207999999999998</v>
      </c>
      <c r="Z41" s="365">
        <f>SUM(Z35:Z40)</f>
        <v>8.6220900998469432</v>
      </c>
      <c r="AA41" s="355">
        <v>421.726</v>
      </c>
      <c r="AB41" s="365">
        <f>SUM(AB35:AB40)</f>
        <v>116.51370063599241</v>
      </c>
    </row>
    <row r="42" spans="1:28">
      <c r="A42" s="339" t="s">
        <v>232</v>
      </c>
      <c r="B42" s="337">
        <f>C42+E42+G42+I42+K42+M42+O42+Q42+S42+U42+W42+Y42+AA42</f>
        <v>455.38768195</v>
      </c>
      <c r="C42" s="337">
        <v>0.67368194999999997</v>
      </c>
      <c r="D42" s="366">
        <f t="shared" si="2"/>
        <v>6.7827706891081059</v>
      </c>
      <c r="E42" s="337"/>
      <c r="F42" s="366"/>
      <c r="G42" s="337">
        <v>2.6</v>
      </c>
      <c r="H42" s="366">
        <f t="shared" si="3"/>
        <v>6.5326633165829149</v>
      </c>
      <c r="I42" s="337"/>
      <c r="J42" s="366"/>
      <c r="K42" s="337"/>
      <c r="L42" s="366"/>
      <c r="M42" s="337"/>
      <c r="N42" s="366"/>
      <c r="O42" s="337">
        <v>25.7</v>
      </c>
      <c r="P42" s="366">
        <f>(O42/$O$72)*100</f>
        <v>3.5954113038612201</v>
      </c>
      <c r="Q42" s="337">
        <v>63.76</v>
      </c>
      <c r="R42" s="366">
        <f>(Q42/$Q$72)*100</f>
        <v>6.167835550181378</v>
      </c>
      <c r="S42" s="337"/>
      <c r="T42" s="366"/>
      <c r="U42" s="337"/>
      <c r="V42" s="366"/>
      <c r="W42" s="337">
        <v>54.540999999999997</v>
      </c>
      <c r="X42" s="366">
        <f>(W42/$W$72)*100</f>
        <v>6.8035501556155706</v>
      </c>
      <c r="Y42" s="337">
        <v>32.555999999999997</v>
      </c>
      <c r="Z42" s="366">
        <f>(Y42/$Y$72)*100</f>
        <v>8.9945131149262068</v>
      </c>
      <c r="AA42" s="337">
        <v>275.55700000000002</v>
      </c>
      <c r="AB42" s="366">
        <f>(AA42/$Y$72)*100</f>
        <v>76.130392259789929</v>
      </c>
    </row>
    <row r="43" spans="1:28">
      <c r="A43" s="339" t="s">
        <v>233</v>
      </c>
      <c r="B43" s="337">
        <f>C43+E43+G43+I43+K43+M43+O43+Q43+S43+U43+W43+Y43+AA43</f>
        <v>552.47082350000005</v>
      </c>
      <c r="C43" s="337">
        <v>0.32182350000000004</v>
      </c>
      <c r="D43" s="366">
        <f t="shared" si="2"/>
        <v>3.2401862672232538</v>
      </c>
      <c r="E43" s="337"/>
      <c r="F43" s="366"/>
      <c r="G43" s="337">
        <v>1.2</v>
      </c>
      <c r="H43" s="366">
        <f t="shared" si="3"/>
        <v>3.0150753768844223</v>
      </c>
      <c r="I43" s="337"/>
      <c r="J43" s="366"/>
      <c r="K43" s="337"/>
      <c r="L43" s="366"/>
      <c r="M43" s="337"/>
      <c r="N43" s="366"/>
      <c r="O43" s="337">
        <v>18.8</v>
      </c>
      <c r="P43" s="366">
        <f>(O43/$O$72)*100</f>
        <v>2.6301063234471185</v>
      </c>
      <c r="Q43" s="337">
        <v>38.97</v>
      </c>
      <c r="R43" s="366">
        <f>(Q43/$Q$72)*100</f>
        <v>3.7697702539298668</v>
      </c>
      <c r="S43" s="337"/>
      <c r="T43" s="366"/>
      <c r="U43" s="337"/>
      <c r="V43" s="366"/>
      <c r="W43" s="337">
        <v>59.420999999999999</v>
      </c>
      <c r="X43" s="366">
        <f>(W43/$W$72)*100</f>
        <v>7.412290823359176</v>
      </c>
      <c r="Y43" s="337">
        <v>18.891999999999999</v>
      </c>
      <c r="Z43" s="366">
        <f>(Y43/$Y$72)*100</f>
        <v>5.2194477751316466</v>
      </c>
      <c r="AA43" s="337">
        <v>414.86599999999999</v>
      </c>
      <c r="AB43" s="366">
        <f>(AA43/$Y$72)*100</f>
        <v>114.61843217646441</v>
      </c>
    </row>
    <row r="44" spans="1:28">
      <c r="A44" s="339" t="s">
        <v>234</v>
      </c>
      <c r="B44" s="337">
        <f>C44+E44+G44+I44+K44+M44+O44+Q44+S44+U44+W44+Y44+AA44</f>
        <v>135.13056689999999</v>
      </c>
      <c r="C44" s="337">
        <v>0.20056689999999999</v>
      </c>
      <c r="D44" s="366">
        <f t="shared" si="2"/>
        <v>2.0193494727375083</v>
      </c>
      <c r="E44" s="337"/>
      <c r="F44" s="366"/>
      <c r="G44" s="337"/>
      <c r="H44" s="366">
        <f t="shared" si="3"/>
        <v>0</v>
      </c>
      <c r="I44" s="337"/>
      <c r="J44" s="366"/>
      <c r="K44" s="337"/>
      <c r="L44" s="366"/>
      <c r="M44" s="337"/>
      <c r="N44" s="366"/>
      <c r="O44" s="337">
        <v>11.7</v>
      </c>
      <c r="P44" s="366">
        <f>(O44/$O$72)*100</f>
        <v>1.6368214885282597</v>
      </c>
      <c r="Q44" s="337">
        <v>3.26</v>
      </c>
      <c r="R44" s="366">
        <f>(Q44/$Q$72)*100</f>
        <v>0.31535671100362755</v>
      </c>
      <c r="S44" s="337"/>
      <c r="T44" s="366"/>
      <c r="U44" s="337"/>
      <c r="V44" s="366"/>
      <c r="W44" s="337"/>
      <c r="X44" s="366">
        <f>(W44/$W$72)*100</f>
        <v>0</v>
      </c>
      <c r="Y44" s="337">
        <v>4.2549999999999999</v>
      </c>
      <c r="Z44" s="366">
        <f>(Y44/$Y$72)*100</f>
        <v>1.1755637456693391</v>
      </c>
      <c r="AA44" s="337">
        <v>115.715</v>
      </c>
      <c r="AB44" s="366">
        <f>(AA44/$Y$72)*100</f>
        <v>31.969532039982983</v>
      </c>
    </row>
    <row r="45" spans="1:28">
      <c r="A45" s="339" t="s">
        <v>235</v>
      </c>
      <c r="B45" s="337">
        <f>C45+E45+G45+I45+K45+M45+O45+Q45+S45+U45+W45+Y45+AA45</f>
        <v>326.93200000000002</v>
      </c>
      <c r="C45" s="337">
        <v>0</v>
      </c>
      <c r="D45" s="366">
        <f t="shared" si="2"/>
        <v>0</v>
      </c>
      <c r="E45" s="337"/>
      <c r="F45" s="366"/>
      <c r="G45" s="337"/>
      <c r="H45" s="366">
        <f t="shared" si="3"/>
        <v>0</v>
      </c>
      <c r="I45" s="337"/>
      <c r="J45" s="366"/>
      <c r="K45" s="337"/>
      <c r="L45" s="366"/>
      <c r="M45" s="337"/>
      <c r="N45" s="366"/>
      <c r="O45" s="337">
        <v>3.7</v>
      </c>
      <c r="P45" s="366">
        <f>(O45/$O$72)*100</f>
        <v>0.51762730833799675</v>
      </c>
      <c r="Q45" s="337">
        <v>0</v>
      </c>
      <c r="R45" s="366">
        <f>(Q45/$Q$72)*100</f>
        <v>0</v>
      </c>
      <c r="S45" s="337"/>
      <c r="T45" s="366"/>
      <c r="U45" s="337"/>
      <c r="V45" s="366"/>
      <c r="W45" s="337">
        <v>5.9960000000000004</v>
      </c>
      <c r="X45" s="366">
        <f>(W45/$W$72)*100</f>
        <v>0.74795267290792178</v>
      </c>
      <c r="Y45" s="337">
        <v>6.2750000000000004</v>
      </c>
      <c r="Z45" s="366">
        <f>(Y45/$Y$72)*100</f>
        <v>1.7336457118860407</v>
      </c>
      <c r="AA45" s="337">
        <v>310.96100000000001</v>
      </c>
      <c r="AB45" s="366">
        <f>(AA45/$Y$72)*100</f>
        <v>85.911745691441453</v>
      </c>
    </row>
    <row r="46" spans="1:28" ht="13.5" thickBot="1">
      <c r="A46" s="339" t="s">
        <v>236</v>
      </c>
      <c r="B46" s="337">
        <f>C46+E46+G46+I46+K46+M46+O46+Q46+S46+U46+W46+Y46+AA46</f>
        <v>337.59565531999999</v>
      </c>
      <c r="C46" s="337">
        <v>0.27565531999999998</v>
      </c>
      <c r="D46" s="366">
        <f t="shared" ref="D46:D71" si="18">(C46/$C$72)*100</f>
        <v>2.7753553806699367</v>
      </c>
      <c r="E46" s="337"/>
      <c r="F46" s="366"/>
      <c r="G46" s="337"/>
      <c r="H46" s="366">
        <f t="shared" ref="H46:H71" si="19">(G46/$G$72)*100</f>
        <v>0</v>
      </c>
      <c r="I46" s="337"/>
      <c r="J46" s="366"/>
      <c r="K46" s="337"/>
      <c r="L46" s="366"/>
      <c r="M46" s="337"/>
      <c r="N46" s="366"/>
      <c r="O46" s="337">
        <v>17.5</v>
      </c>
      <c r="P46" s="366">
        <f>(O46/$O$72)*100</f>
        <v>2.4482372691662002</v>
      </c>
      <c r="Q46" s="337">
        <v>40.119999999999997</v>
      </c>
      <c r="R46" s="366">
        <f>(Q46/$Q$72)*100</f>
        <v>3.881015719467956</v>
      </c>
      <c r="S46" s="337"/>
      <c r="T46" s="366"/>
      <c r="U46" s="337"/>
      <c r="V46" s="366"/>
      <c r="W46" s="337">
        <v>18.367000000000001</v>
      </c>
      <c r="X46" s="366">
        <f>(W46/$W$72)*100</f>
        <v>2.2911352140259837</v>
      </c>
      <c r="Y46" s="337">
        <v>7.8369999999999997</v>
      </c>
      <c r="Z46" s="366">
        <f>(Y46/$Y$72)*100</f>
        <v>2.1651922620001436</v>
      </c>
      <c r="AA46" s="337">
        <v>253.49600000000001</v>
      </c>
      <c r="AB46" s="366">
        <f>(AA46/$Y$72)*100</f>
        <v>70.035418865380677</v>
      </c>
    </row>
    <row r="47" spans="1:28" ht="13.5" thickBot="1">
      <c r="A47" s="357" t="s">
        <v>237</v>
      </c>
      <c r="B47" s="355">
        <f>SUM(B42:B46)</f>
        <v>1807.5167276699999</v>
      </c>
      <c r="C47" s="355">
        <v>1.6855973200000005</v>
      </c>
      <c r="D47" s="365">
        <f t="shared" si="18"/>
        <v>16.970946150086373</v>
      </c>
      <c r="E47" s="356">
        <f>SUM(E42:E46)</f>
        <v>0</v>
      </c>
      <c r="F47" s="365">
        <f>SUM(F42:F46)</f>
        <v>0</v>
      </c>
      <c r="G47" s="355">
        <v>3.8</v>
      </c>
      <c r="H47" s="365">
        <f t="shared" si="19"/>
        <v>9.5477386934673358</v>
      </c>
      <c r="I47" s="356">
        <f>SUM(I42:I46)</f>
        <v>0</v>
      </c>
      <c r="J47" s="365">
        <f>SUM(J42:J46)</f>
        <v>0</v>
      </c>
      <c r="K47" s="356">
        <f t="shared" ref="K47:R47" si="20">SUM(K42:K46)</f>
        <v>0</v>
      </c>
      <c r="L47" s="365">
        <f t="shared" si="20"/>
        <v>0</v>
      </c>
      <c r="M47" s="356">
        <f t="shared" si="20"/>
        <v>0</v>
      </c>
      <c r="N47" s="365">
        <f t="shared" si="20"/>
        <v>0</v>
      </c>
      <c r="O47" s="355">
        <v>77.400000000000006</v>
      </c>
      <c r="P47" s="365">
        <f t="shared" si="20"/>
        <v>10.828203693340797</v>
      </c>
      <c r="Q47" s="355">
        <f>SUM(Q42:Q46)</f>
        <v>146.10999999999999</v>
      </c>
      <c r="R47" s="365">
        <f t="shared" si="20"/>
        <v>14.133978234582827</v>
      </c>
      <c r="S47" s="356"/>
      <c r="T47" s="365"/>
      <c r="U47" s="356"/>
      <c r="V47" s="365"/>
      <c r="W47" s="355">
        <v>138.32499999999999</v>
      </c>
      <c r="X47" s="365">
        <f>SUM(X42:X46)</f>
        <v>17.254928865908653</v>
      </c>
      <c r="Y47" s="355">
        <v>69.814999999999998</v>
      </c>
      <c r="Z47" s="365">
        <f>SUM(Z42:Z46)</f>
        <v>19.288362609613376</v>
      </c>
      <c r="AA47" s="355">
        <v>1370.595</v>
      </c>
      <c r="AB47" s="365">
        <f>SUM(AB42:AB46)</f>
        <v>378.66552103305946</v>
      </c>
    </row>
    <row r="48" spans="1:28">
      <c r="A48" s="339" t="s">
        <v>238</v>
      </c>
      <c r="B48" s="337">
        <f>C48+E48+G48+I48+K48+M48+O48+Q48+S48+U48+W48+Y48+AA48</f>
        <v>162.69460000000001</v>
      </c>
      <c r="C48" s="337">
        <v>3.3599999999999998E-2</v>
      </c>
      <c r="D48" s="366">
        <f t="shared" si="18"/>
        <v>0.33829182324690804</v>
      </c>
      <c r="E48" s="337"/>
      <c r="F48" s="366"/>
      <c r="G48" s="337"/>
      <c r="H48" s="366">
        <f t="shared" si="19"/>
        <v>0</v>
      </c>
      <c r="I48" s="337"/>
      <c r="J48" s="366"/>
      <c r="K48" s="337"/>
      <c r="L48" s="366"/>
      <c r="M48" s="337"/>
      <c r="N48" s="366"/>
      <c r="O48" s="337">
        <v>18.7</v>
      </c>
      <c r="P48" s="366">
        <f>(O48/$O$72)*100</f>
        <v>2.61611639619474</v>
      </c>
      <c r="Q48" s="337">
        <v>15.47</v>
      </c>
      <c r="R48" s="366">
        <f>(Q48/$Q$72)*100</f>
        <v>1.4964933494558645</v>
      </c>
      <c r="S48" s="337"/>
      <c r="T48" s="366"/>
      <c r="U48" s="337"/>
      <c r="V48" s="366"/>
      <c r="W48" s="337">
        <v>12.651</v>
      </c>
      <c r="X48" s="366">
        <f>(W48/$W$72)*100</f>
        <v>1.5781102843492525</v>
      </c>
      <c r="Y48" s="337">
        <v>6.1970000000000001</v>
      </c>
      <c r="Z48" s="366">
        <f>(Y48/$Y$72)*100</f>
        <v>1.7120960122004454</v>
      </c>
      <c r="AA48" s="337">
        <v>109.643</v>
      </c>
      <c r="AB48" s="366">
        <f>(AA48/$Y$72)*100</f>
        <v>30.29197080291971</v>
      </c>
    </row>
    <row r="49" spans="1:28" ht="13.5" thickBot="1">
      <c r="A49" s="339" t="s">
        <v>239</v>
      </c>
      <c r="B49" s="337">
        <f>C49+E49+G49+I49+K49+M49+O49+Q49+S49+U49+W49+Y49+AA49</f>
        <v>580.2595652</v>
      </c>
      <c r="C49" s="337">
        <v>0.60156520000000002</v>
      </c>
      <c r="D49" s="366">
        <f t="shared" si="18"/>
        <v>6.0566841758896102</v>
      </c>
      <c r="E49" s="337"/>
      <c r="F49" s="366"/>
      <c r="G49" s="337">
        <v>1.7</v>
      </c>
      <c r="H49" s="366">
        <f t="shared" si="19"/>
        <v>4.2713567839195985</v>
      </c>
      <c r="I49" s="337"/>
      <c r="J49" s="366"/>
      <c r="K49" s="337"/>
      <c r="L49" s="366"/>
      <c r="M49" s="337"/>
      <c r="N49" s="366"/>
      <c r="O49" s="337">
        <v>75.3</v>
      </c>
      <c r="P49" s="366">
        <f>(O49/$O$72)*100</f>
        <v>10.534415221040851</v>
      </c>
      <c r="Q49" s="337">
        <v>91.37</v>
      </c>
      <c r="R49" s="366">
        <f>(Q49/$Q$72)*100</f>
        <v>8.8386940749697711</v>
      </c>
      <c r="S49" s="337"/>
      <c r="T49" s="366"/>
      <c r="U49" s="337"/>
      <c r="V49" s="366"/>
      <c r="W49" s="337">
        <v>93.138000000000005</v>
      </c>
      <c r="X49" s="366">
        <f>(W49/$W$72)*100</f>
        <v>11.618214818095067</v>
      </c>
      <c r="Y49" s="337">
        <v>20.632999999999999</v>
      </c>
      <c r="Z49" s="366">
        <f>(Y49/$Y$72)*100</f>
        <v>5.7004481232421789</v>
      </c>
      <c r="AA49" s="337">
        <v>297.517</v>
      </c>
      <c r="AB49" s="366">
        <f>(AA49/$Y$72)*100</f>
        <v>82.197461555888324</v>
      </c>
    </row>
    <row r="50" spans="1:28" ht="13.5" thickBot="1">
      <c r="A50" s="357" t="s">
        <v>439</v>
      </c>
      <c r="B50" s="355">
        <f>SUM(B48:B49)</f>
        <v>742.95416520000003</v>
      </c>
      <c r="C50" s="355">
        <v>0.63516519999999987</v>
      </c>
      <c r="D50" s="365">
        <f t="shared" si="18"/>
        <v>6.3949759991365163</v>
      </c>
      <c r="E50" s="356">
        <f>SUM(E48:E49)</f>
        <v>0</v>
      </c>
      <c r="F50" s="365">
        <f>SUM(F48:F49)</f>
        <v>0</v>
      </c>
      <c r="G50" s="355">
        <v>1.7</v>
      </c>
      <c r="H50" s="365">
        <f t="shared" si="19"/>
        <v>4.2713567839195985</v>
      </c>
      <c r="I50" s="356">
        <f>SUM(I48:I49)</f>
        <v>0</v>
      </c>
      <c r="J50" s="365">
        <f>SUM(J48:J49)</f>
        <v>0</v>
      </c>
      <c r="K50" s="356">
        <f t="shared" ref="K50:R50" si="21">SUM(K48:K49)</f>
        <v>0</v>
      </c>
      <c r="L50" s="365">
        <f t="shared" si="21"/>
        <v>0</v>
      </c>
      <c r="M50" s="356">
        <f t="shared" si="21"/>
        <v>0</v>
      </c>
      <c r="N50" s="365">
        <f t="shared" si="21"/>
        <v>0</v>
      </c>
      <c r="O50" s="355">
        <v>94</v>
      </c>
      <c r="P50" s="365">
        <f t="shared" si="21"/>
        <v>13.15053161723559</v>
      </c>
      <c r="Q50" s="355">
        <f>SUM(Q48:Q49)</f>
        <v>106.84</v>
      </c>
      <c r="R50" s="365">
        <f t="shared" si="21"/>
        <v>10.335187424425635</v>
      </c>
      <c r="S50" s="356"/>
      <c r="T50" s="365"/>
      <c r="U50" s="356"/>
      <c r="V50" s="365"/>
      <c r="W50" s="355">
        <v>105.789</v>
      </c>
      <c r="X50" s="365">
        <f>SUM(X48:X49)</f>
        <v>13.19632510244432</v>
      </c>
      <c r="Y50" s="355">
        <v>26.83</v>
      </c>
      <c r="Z50" s="365">
        <f>SUM(Z48:Z49)</f>
        <v>7.4125441354426247</v>
      </c>
      <c r="AA50" s="355">
        <v>407.16</v>
      </c>
      <c r="AB50" s="365">
        <f>SUM(AB48:AB49)</f>
        <v>112.48943235880803</v>
      </c>
    </row>
    <row r="51" spans="1:28">
      <c r="A51" s="339" t="s">
        <v>241</v>
      </c>
      <c r="B51" s="337">
        <f>C51+E51+G51+I51+K51+M51+O51+Q51+S51+U51+W51+Y51+AA51</f>
        <v>0</v>
      </c>
      <c r="C51" s="337">
        <v>0</v>
      </c>
      <c r="D51" s="366">
        <f t="shared" si="18"/>
        <v>0</v>
      </c>
      <c r="E51" s="337"/>
      <c r="F51" s="366"/>
      <c r="G51" s="337"/>
      <c r="H51" s="366">
        <f t="shared" si="19"/>
        <v>0</v>
      </c>
      <c r="I51" s="337"/>
      <c r="J51" s="366"/>
      <c r="K51" s="337"/>
      <c r="L51" s="366"/>
      <c r="M51" s="337"/>
      <c r="N51" s="366"/>
      <c r="O51" s="337"/>
      <c r="P51" s="366">
        <f>(O51/$O$72)*100</f>
        <v>0</v>
      </c>
      <c r="Q51" s="337">
        <v>0</v>
      </c>
      <c r="R51" s="366">
        <f>(Q51/$Q$72)*100</f>
        <v>0</v>
      </c>
      <c r="S51" s="337"/>
      <c r="T51" s="366"/>
      <c r="U51" s="337"/>
      <c r="V51" s="366"/>
      <c r="W51" s="337"/>
      <c r="X51" s="366">
        <f>(W51/$W$72)*100</f>
        <v>0</v>
      </c>
      <c r="Y51" s="337"/>
      <c r="Z51" s="366">
        <f>(Y51/$Y$72)*100</f>
        <v>0</v>
      </c>
      <c r="AA51" s="337"/>
      <c r="AB51" s="366">
        <f>(AA51/$Y$72)*100</f>
        <v>0</v>
      </c>
    </row>
    <row r="52" spans="1:28" ht="14.25" customHeight="1">
      <c r="A52" s="339" t="s">
        <v>242</v>
      </c>
      <c r="B52" s="337">
        <f>C52+E52+G52+I52+K52+M52+O52+Q52+S52+U52+W52+Y52+AA52</f>
        <v>0</v>
      </c>
      <c r="C52" s="337">
        <v>0</v>
      </c>
      <c r="D52" s="366">
        <f t="shared" si="18"/>
        <v>0</v>
      </c>
      <c r="E52" s="337"/>
      <c r="F52" s="366"/>
      <c r="G52" s="337"/>
      <c r="H52" s="366">
        <f t="shared" si="19"/>
        <v>0</v>
      </c>
      <c r="I52" s="337"/>
      <c r="J52" s="366"/>
      <c r="K52" s="337"/>
      <c r="L52" s="366"/>
      <c r="M52" s="337"/>
      <c r="N52" s="366"/>
      <c r="O52" s="337"/>
      <c r="P52" s="366">
        <f>(O52/$O$72)*100</f>
        <v>0</v>
      </c>
      <c r="Q52" s="337">
        <v>0</v>
      </c>
      <c r="R52" s="366">
        <f>(Q52/$Q$72)*100</f>
        <v>0</v>
      </c>
      <c r="S52" s="337"/>
      <c r="T52" s="366"/>
      <c r="U52" s="337"/>
      <c r="V52" s="366"/>
      <c r="W52" s="337"/>
      <c r="X52" s="366">
        <f>(W52/$W$72)*100</f>
        <v>0</v>
      </c>
      <c r="Y52" s="337"/>
      <c r="Z52" s="366">
        <f>(Y52/$Y$72)*100</f>
        <v>0</v>
      </c>
      <c r="AA52" s="337"/>
      <c r="AB52" s="366">
        <f>(AA52/$Y$72)*100</f>
        <v>0</v>
      </c>
    </row>
    <row r="53" spans="1:28" ht="14.25" customHeight="1" thickBot="1">
      <c r="A53" s="339" t="s">
        <v>243</v>
      </c>
      <c r="B53" s="337">
        <f>C53+E53+G53+I53+K53+M53+O53+Q53+S53+U53+W53+Y53+AA53</f>
        <v>0</v>
      </c>
      <c r="C53" s="337">
        <v>0</v>
      </c>
      <c r="D53" s="366">
        <f t="shared" si="18"/>
        <v>0</v>
      </c>
      <c r="E53" s="337"/>
      <c r="F53" s="366"/>
      <c r="G53" s="337"/>
      <c r="H53" s="366">
        <f t="shared" si="19"/>
        <v>0</v>
      </c>
      <c r="I53" s="337"/>
      <c r="J53" s="366"/>
      <c r="K53" s="337"/>
      <c r="L53" s="366"/>
      <c r="M53" s="337"/>
      <c r="N53" s="366"/>
      <c r="O53" s="337"/>
      <c r="P53" s="366">
        <f>(O53/$O$72)*100</f>
        <v>0</v>
      </c>
      <c r="Q53" s="337">
        <v>0</v>
      </c>
      <c r="R53" s="366">
        <f>(Q53/$Q$72)*100</f>
        <v>0</v>
      </c>
      <c r="S53" s="337"/>
      <c r="T53" s="366"/>
      <c r="U53" s="337"/>
      <c r="V53" s="366"/>
      <c r="W53" s="337"/>
      <c r="X53" s="366">
        <f>(W53/$W$72)*100</f>
        <v>0</v>
      </c>
      <c r="Y53" s="337"/>
      <c r="Z53" s="366">
        <f>(Y53/$Y$72)*100</f>
        <v>0</v>
      </c>
      <c r="AA53" s="337"/>
      <c r="AB53" s="366">
        <f>(AA53/$Y$72)*100</f>
        <v>0</v>
      </c>
    </row>
    <row r="54" spans="1:28" ht="14.2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18"/>
        <v>0</v>
      </c>
      <c r="E54" s="356">
        <f>SUM(E51:E53)</f>
        <v>0</v>
      </c>
      <c r="F54" s="365">
        <f>SUM(F51:F53)</f>
        <v>0</v>
      </c>
      <c r="G54" s="355">
        <v>0</v>
      </c>
      <c r="H54" s="365">
        <f t="shared" si="19"/>
        <v>0</v>
      </c>
      <c r="I54" s="356">
        <f>SUM(I51:I53)</f>
        <v>0</v>
      </c>
      <c r="J54" s="365">
        <f>SUM(J51:J53)</f>
        <v>0</v>
      </c>
      <c r="K54" s="356">
        <f t="shared" ref="K54:R54" si="22">SUM(K51:K53)</f>
        <v>0</v>
      </c>
      <c r="L54" s="365">
        <f t="shared" si="22"/>
        <v>0</v>
      </c>
      <c r="M54" s="356">
        <f t="shared" si="22"/>
        <v>0</v>
      </c>
      <c r="N54" s="365">
        <f t="shared" si="22"/>
        <v>0</v>
      </c>
      <c r="O54" s="355">
        <v>0</v>
      </c>
      <c r="P54" s="365">
        <f t="shared" si="22"/>
        <v>0</v>
      </c>
      <c r="Q54" s="355">
        <f>SUM(Q51:Q53)</f>
        <v>0</v>
      </c>
      <c r="R54" s="365">
        <f t="shared" si="22"/>
        <v>0</v>
      </c>
      <c r="S54" s="356"/>
      <c r="T54" s="365"/>
      <c r="U54" s="356"/>
      <c r="V54" s="365"/>
      <c r="W54" s="355"/>
      <c r="X54" s="365">
        <f>SUM(X51:X53)</f>
        <v>0</v>
      </c>
      <c r="Y54" s="355"/>
      <c r="Z54" s="365">
        <f>SUM(Z51:Z53)</f>
        <v>0</v>
      </c>
      <c r="AA54" s="355"/>
      <c r="AB54" s="365">
        <f>SUM(AB51:AB53)</f>
        <v>0</v>
      </c>
    </row>
    <row r="55" spans="1:28" ht="14.25" customHeight="1">
      <c r="A55" s="339" t="s">
        <v>245</v>
      </c>
      <c r="B55" s="337">
        <f t="shared" ref="B55:B61" si="23">C55+E55+G55+I55+K55+M55+O55+Q55+S55+U55+W55+Y55+AA55</f>
        <v>819.85709487999998</v>
      </c>
      <c r="C55" s="337">
        <v>1.1360948799999999</v>
      </c>
      <c r="D55" s="366">
        <f t="shared" si="18"/>
        <v>11.438440724305869</v>
      </c>
      <c r="E55" s="337"/>
      <c r="F55" s="366"/>
      <c r="G55" s="337">
        <v>6.2</v>
      </c>
      <c r="H55" s="366">
        <f t="shared" si="19"/>
        <v>15.577889447236181</v>
      </c>
      <c r="I55" s="337"/>
      <c r="J55" s="366"/>
      <c r="K55" s="337"/>
      <c r="L55" s="366"/>
      <c r="M55" s="337"/>
      <c r="N55" s="366"/>
      <c r="O55" s="337">
        <v>165.8</v>
      </c>
      <c r="P55" s="366">
        <f t="shared" ref="P55:P61" si="24">(O55/$O$72)*100</f>
        <v>23.195299384443206</v>
      </c>
      <c r="Q55" s="337">
        <v>158.83000000000001</v>
      </c>
      <c r="R55" s="366">
        <f t="shared" ref="R55:R61" si="25">(Q55/$Q$72)*100</f>
        <v>15.364449818621525</v>
      </c>
      <c r="S55" s="337"/>
      <c r="T55" s="366"/>
      <c r="U55" s="337"/>
      <c r="V55" s="366"/>
      <c r="W55" s="337">
        <v>145.696</v>
      </c>
      <c r="X55" s="366">
        <f t="shared" ref="X55:X61" si="26">(W55/$W$72)*100</f>
        <v>18.174401706469741</v>
      </c>
      <c r="Y55" s="337">
        <v>53.405999999999999</v>
      </c>
      <c r="Z55" s="366">
        <f>(Y55/$Y$72)*100</f>
        <v>14.754913607806516</v>
      </c>
      <c r="AA55" s="337">
        <v>288.78899999999999</v>
      </c>
      <c r="AB55" s="366">
        <f>(AA55/$Y$72)*100</f>
        <v>79.786105416710413</v>
      </c>
    </row>
    <row r="56" spans="1:28" ht="14.25" customHeight="1">
      <c r="A56" s="339" t="s">
        <v>246</v>
      </c>
      <c r="B56" s="337">
        <f t="shared" si="23"/>
        <v>231.36366755</v>
      </c>
      <c r="C56" s="337">
        <v>0.26866754999999998</v>
      </c>
      <c r="D56" s="366">
        <f t="shared" si="18"/>
        <v>2.7050010516898757</v>
      </c>
      <c r="E56" s="337"/>
      <c r="F56" s="366"/>
      <c r="G56" s="337">
        <v>1.6</v>
      </c>
      <c r="H56" s="366">
        <f t="shared" si="19"/>
        <v>4.0201005025125633</v>
      </c>
      <c r="I56" s="337"/>
      <c r="J56" s="366"/>
      <c r="K56" s="337"/>
      <c r="L56" s="366"/>
      <c r="M56" s="337"/>
      <c r="N56" s="366"/>
      <c r="O56" s="337"/>
      <c r="P56" s="366">
        <f t="shared" si="24"/>
        <v>0</v>
      </c>
      <c r="Q56" s="337">
        <v>17.03</v>
      </c>
      <c r="R56" s="366">
        <f t="shared" si="25"/>
        <v>1.6474002418379687</v>
      </c>
      <c r="S56" s="337"/>
      <c r="T56" s="366"/>
      <c r="U56" s="337"/>
      <c r="V56" s="366"/>
      <c r="W56" s="337">
        <v>16.129000000000001</v>
      </c>
      <c r="X56" s="366">
        <f t="shared" si="26"/>
        <v>2.0119627520566832</v>
      </c>
      <c r="Y56" s="337">
        <v>6.2759999999999998</v>
      </c>
      <c r="Z56" s="366">
        <f t="shared" ref="Z56:AB61" si="27">(Y56/$Y$72)*100</f>
        <v>1.7339219900871381</v>
      </c>
      <c r="AA56" s="337">
        <v>190.06</v>
      </c>
      <c r="AB56" s="366">
        <f t="shared" si="27"/>
        <v>52.509434900567477</v>
      </c>
    </row>
    <row r="57" spans="1:28" ht="16.5" customHeight="1">
      <c r="A57" s="339" t="s">
        <v>247</v>
      </c>
      <c r="B57" s="337">
        <f t="shared" si="23"/>
        <v>210.37059089999997</v>
      </c>
      <c r="C57" s="337">
        <v>0.27059090000000002</v>
      </c>
      <c r="D57" s="366">
        <f t="shared" si="18"/>
        <v>2.7243657415185054</v>
      </c>
      <c r="E57" s="337"/>
      <c r="F57" s="366"/>
      <c r="G57" s="337">
        <v>3.3</v>
      </c>
      <c r="H57" s="366">
        <f t="shared" si="19"/>
        <v>8.291457286432161</v>
      </c>
      <c r="I57" s="337"/>
      <c r="J57" s="366"/>
      <c r="K57" s="337"/>
      <c r="L57" s="366"/>
      <c r="M57" s="337"/>
      <c r="N57" s="366"/>
      <c r="O57" s="337">
        <v>28.6</v>
      </c>
      <c r="P57" s="366">
        <f t="shared" si="24"/>
        <v>4.0011191941801911</v>
      </c>
      <c r="Q57" s="337">
        <v>91.24</v>
      </c>
      <c r="R57" s="366">
        <f t="shared" si="25"/>
        <v>8.8261185006045952</v>
      </c>
      <c r="S57" s="337"/>
      <c r="T57" s="366"/>
      <c r="U57" s="337"/>
      <c r="V57" s="366"/>
      <c r="W57" s="337">
        <v>70.894999999999996</v>
      </c>
      <c r="X57" s="366">
        <f t="shared" si="26"/>
        <v>8.8435798441973166</v>
      </c>
      <c r="Y57" s="337">
        <v>16.065000000000001</v>
      </c>
      <c r="Z57" s="366">
        <f t="shared" si="27"/>
        <v>4.4384093006293615</v>
      </c>
      <c r="AA57" s="337"/>
      <c r="AB57" s="366">
        <f t="shared" si="27"/>
        <v>0</v>
      </c>
    </row>
    <row r="58" spans="1:28">
      <c r="A58" s="339" t="s">
        <v>248</v>
      </c>
      <c r="B58" s="337">
        <f t="shared" si="23"/>
        <v>143.91999999999999</v>
      </c>
      <c r="C58" s="337">
        <v>0</v>
      </c>
      <c r="D58" s="366">
        <f t="shared" si="18"/>
        <v>0</v>
      </c>
      <c r="E58" s="337"/>
      <c r="F58" s="366"/>
      <c r="G58" s="337"/>
      <c r="H58" s="366">
        <f t="shared" si="19"/>
        <v>0</v>
      </c>
      <c r="I58" s="337"/>
      <c r="J58" s="366"/>
      <c r="K58" s="337"/>
      <c r="L58" s="366"/>
      <c r="M58" s="337"/>
      <c r="N58" s="366"/>
      <c r="O58" s="337">
        <v>4.4000000000000004</v>
      </c>
      <c r="P58" s="366">
        <f t="shared" si="24"/>
        <v>0.61555679910464478</v>
      </c>
      <c r="Q58" s="337">
        <v>19.57</v>
      </c>
      <c r="R58" s="366">
        <f t="shared" si="25"/>
        <v>1.8931076178960098</v>
      </c>
      <c r="S58" s="337"/>
      <c r="T58" s="366"/>
      <c r="U58" s="337"/>
      <c r="V58" s="366"/>
      <c r="W58" s="337">
        <v>30.120999999999999</v>
      </c>
      <c r="X58" s="366">
        <f t="shared" si="26"/>
        <v>3.7573519780953157</v>
      </c>
      <c r="Y58" s="337">
        <v>6.7169999999999996</v>
      </c>
      <c r="Z58" s="366">
        <f t="shared" si="27"/>
        <v>1.8557606767710813</v>
      </c>
      <c r="AA58" s="337">
        <v>83.111999999999995</v>
      </c>
      <c r="AB58" s="366">
        <f t="shared" si="27"/>
        <v>22.962033849605195</v>
      </c>
    </row>
    <row r="59" spans="1:28" s="385" customFormat="1">
      <c r="A59" s="339" t="s">
        <v>249</v>
      </c>
      <c r="B59" s="337">
        <f t="shared" si="23"/>
        <v>547.0432012</v>
      </c>
      <c r="C59" s="337">
        <v>0.26020120000000002</v>
      </c>
      <c r="D59" s="366">
        <f t="shared" si="18"/>
        <v>2.6197600702093271</v>
      </c>
      <c r="E59" s="337"/>
      <c r="F59" s="366"/>
      <c r="G59" s="337">
        <v>1</v>
      </c>
      <c r="H59" s="366">
        <f t="shared" si="19"/>
        <v>2.512562814070352</v>
      </c>
      <c r="I59" s="337"/>
      <c r="J59" s="366"/>
      <c r="K59" s="337"/>
      <c r="L59" s="366"/>
      <c r="M59" s="337"/>
      <c r="N59" s="366"/>
      <c r="O59" s="337">
        <v>49.5</v>
      </c>
      <c r="P59" s="366">
        <f t="shared" si="24"/>
        <v>6.9250139899272529</v>
      </c>
      <c r="Q59" s="337">
        <v>51.71</v>
      </c>
      <c r="R59" s="366">
        <f t="shared" si="25"/>
        <v>5.0021765417170494</v>
      </c>
      <c r="S59" s="337"/>
      <c r="T59" s="366"/>
      <c r="U59" s="337"/>
      <c r="V59" s="366"/>
      <c r="W59" s="337"/>
      <c r="X59" s="366">
        <f t="shared" si="26"/>
        <v>0</v>
      </c>
      <c r="Y59" s="337">
        <v>20.556999999999999</v>
      </c>
      <c r="Z59" s="366">
        <f t="shared" si="27"/>
        <v>5.6794509799587782</v>
      </c>
      <c r="AA59" s="337">
        <v>424.01600000000002</v>
      </c>
      <c r="AB59" s="366">
        <f t="shared" si="27"/>
        <v>117.14637771650543</v>
      </c>
    </row>
    <row r="60" spans="1:28" s="385" customFormat="1">
      <c r="A60" s="339" t="s">
        <v>250</v>
      </c>
      <c r="B60" s="337">
        <f t="shared" si="23"/>
        <v>2.0084847999999997</v>
      </c>
      <c r="C60" s="337">
        <v>0.2094848</v>
      </c>
      <c r="D60" s="366">
        <f t="shared" si="18"/>
        <v>2.1091367540033894</v>
      </c>
      <c r="E60" s="337"/>
      <c r="F60" s="366"/>
      <c r="G60" s="337"/>
      <c r="H60" s="366">
        <f t="shared" si="19"/>
        <v>0</v>
      </c>
      <c r="I60" s="337"/>
      <c r="J60" s="366"/>
      <c r="K60" s="337"/>
      <c r="L60" s="366"/>
      <c r="M60" s="337"/>
      <c r="N60" s="366"/>
      <c r="O60" s="337"/>
      <c r="P60" s="366">
        <f t="shared" si="24"/>
        <v>0</v>
      </c>
      <c r="Q60" s="337">
        <v>0</v>
      </c>
      <c r="R60" s="366">
        <f t="shared" si="25"/>
        <v>0</v>
      </c>
      <c r="S60" s="337"/>
      <c r="T60" s="366"/>
      <c r="U60" s="337"/>
      <c r="V60" s="366"/>
      <c r="W60" s="337"/>
      <c r="X60" s="366">
        <f t="shared" si="26"/>
        <v>0</v>
      </c>
      <c r="Y60" s="337">
        <v>1.7989999999999999</v>
      </c>
      <c r="Z60" s="366">
        <f t="shared" si="27"/>
        <v>0.49702448377418118</v>
      </c>
      <c r="AA60" s="337"/>
      <c r="AB60" s="366">
        <f t="shared" si="27"/>
        <v>0</v>
      </c>
    </row>
    <row r="61" spans="1:28" ht="13.5" thickBot="1">
      <c r="A61" s="339" t="s">
        <v>251</v>
      </c>
      <c r="B61" s="337">
        <f t="shared" si="23"/>
        <v>0.45178180000000001</v>
      </c>
      <c r="C61" s="337">
        <v>0.45178180000000001</v>
      </c>
      <c r="D61" s="366">
        <f t="shared" si="18"/>
        <v>4.5486335961836302</v>
      </c>
      <c r="E61" s="337"/>
      <c r="F61" s="366"/>
      <c r="G61" s="337"/>
      <c r="H61" s="366">
        <f t="shared" si="19"/>
        <v>0</v>
      </c>
      <c r="I61" s="337"/>
      <c r="J61" s="366"/>
      <c r="K61" s="337"/>
      <c r="L61" s="366"/>
      <c r="M61" s="337"/>
      <c r="N61" s="366"/>
      <c r="O61" s="337"/>
      <c r="P61" s="366">
        <f t="shared" si="24"/>
        <v>0</v>
      </c>
      <c r="Q61" s="337">
        <v>0</v>
      </c>
      <c r="R61" s="366">
        <f t="shared" si="25"/>
        <v>0</v>
      </c>
      <c r="S61" s="337"/>
      <c r="T61" s="366"/>
      <c r="U61" s="337"/>
      <c r="V61" s="366"/>
      <c r="W61" s="337"/>
      <c r="X61" s="366">
        <f t="shared" si="26"/>
        <v>0</v>
      </c>
      <c r="Y61" s="337"/>
      <c r="Z61" s="366">
        <f t="shared" si="27"/>
        <v>0</v>
      </c>
      <c r="AA61" s="337"/>
      <c r="AB61" s="366">
        <f t="shared" si="27"/>
        <v>0</v>
      </c>
    </row>
    <row r="62" spans="1:28" ht="13.5" thickBot="1">
      <c r="A62" s="357" t="s">
        <v>252</v>
      </c>
      <c r="B62" s="356">
        <f>SUM(B55:B61)</f>
        <v>1955.01482113</v>
      </c>
      <c r="C62" s="356">
        <v>2.5968211299999999</v>
      </c>
      <c r="D62" s="365">
        <f t="shared" si="18"/>
        <v>26.145337937910597</v>
      </c>
      <c r="E62" s="356">
        <f>SUM(E55:E61)</f>
        <v>0</v>
      </c>
      <c r="F62" s="365">
        <f>SUM(F55:F61)</f>
        <v>0</v>
      </c>
      <c r="G62" s="356">
        <v>12.1</v>
      </c>
      <c r="H62" s="365">
        <f t="shared" si="19"/>
        <v>30.40201005025126</v>
      </c>
      <c r="I62" s="356">
        <f>SUM(I55:I61)</f>
        <v>0</v>
      </c>
      <c r="J62" s="365">
        <f>SUM(J55:J61)</f>
        <v>0</v>
      </c>
      <c r="K62" s="356">
        <f t="shared" ref="K62:R62" si="28">SUM(K55:K61)</f>
        <v>0</v>
      </c>
      <c r="L62" s="365">
        <f t="shared" si="28"/>
        <v>0</v>
      </c>
      <c r="M62" s="356">
        <f t="shared" si="28"/>
        <v>0</v>
      </c>
      <c r="N62" s="365">
        <f t="shared" si="28"/>
        <v>0</v>
      </c>
      <c r="O62" s="356">
        <v>248.3</v>
      </c>
      <c r="P62" s="365">
        <f t="shared" si="28"/>
        <v>34.736989367655298</v>
      </c>
      <c r="Q62" s="356">
        <f>SUM(Q55:Q61)</f>
        <v>338.38</v>
      </c>
      <c r="R62" s="365">
        <f t="shared" si="28"/>
        <v>32.73325272067715</v>
      </c>
      <c r="S62" s="356"/>
      <c r="T62" s="365"/>
      <c r="U62" s="356"/>
      <c r="V62" s="365"/>
      <c r="W62" s="356">
        <v>262.84099999999995</v>
      </c>
      <c r="X62" s="365">
        <f>SUM(X55:X61)</f>
        <v>32.787296280819056</v>
      </c>
      <c r="Y62" s="356">
        <v>104.82</v>
      </c>
      <c r="Z62" s="365">
        <f>SUM(Z55:Z61)</f>
        <v>28.95948103902705</v>
      </c>
      <c r="AA62" s="356">
        <v>985.97700000000009</v>
      </c>
      <c r="AB62" s="365">
        <f>SUM(AB55:AB61)</f>
        <v>272.40395188338852</v>
      </c>
    </row>
    <row r="63" spans="1:28">
      <c r="A63" s="339" t="s">
        <v>253</v>
      </c>
      <c r="B63" s="337">
        <f>C63+E63+G63+I63+K63+M63+O63+Q63+S63+U63+W63+Y63+AA63</f>
        <v>11.350999999999999</v>
      </c>
      <c r="C63" s="337">
        <v>0</v>
      </c>
      <c r="D63" s="366">
        <f t="shared" si="18"/>
        <v>0</v>
      </c>
      <c r="E63" s="337"/>
      <c r="F63" s="366"/>
      <c r="G63" s="337"/>
      <c r="H63" s="366">
        <f t="shared" si="19"/>
        <v>0</v>
      </c>
      <c r="I63" s="337"/>
      <c r="J63" s="366"/>
      <c r="K63" s="337"/>
      <c r="L63" s="366"/>
      <c r="M63" s="337"/>
      <c r="N63" s="366"/>
      <c r="O63" s="337">
        <v>4</v>
      </c>
      <c r="P63" s="366">
        <f t="shared" ref="P63:P69" si="29">(O63/$O$72)*100</f>
        <v>0.55959709009513159</v>
      </c>
      <c r="Q63" s="337">
        <v>0</v>
      </c>
      <c r="R63" s="366">
        <f>(Q63/$Q$72)*100</f>
        <v>0</v>
      </c>
      <c r="S63" s="337"/>
      <c r="T63" s="366"/>
      <c r="U63" s="337"/>
      <c r="V63" s="366"/>
      <c r="W63" s="337">
        <v>5.88</v>
      </c>
      <c r="X63" s="366">
        <f>(W63/$W$72)*100</f>
        <v>0.73348260785499997</v>
      </c>
      <c r="Y63" s="337">
        <v>1.4710000000000001</v>
      </c>
      <c r="Z63" s="366">
        <f t="shared" ref="Z63:AB69" si="30">(Y63/$Y$72)*100</f>
        <v>0.40640523381424165</v>
      </c>
      <c r="AA63" s="337"/>
      <c r="AB63" s="366">
        <f t="shared" si="30"/>
        <v>0</v>
      </c>
    </row>
    <row r="64" spans="1:28" ht="13.5" thickBot="1">
      <c r="A64" s="339" t="s">
        <v>254</v>
      </c>
      <c r="B64" s="337">
        <f>C64+E64+G64+I64+K64+M64+O64+Q64+S64+U64+W64+Y64+AA64</f>
        <v>72.957927960000006</v>
      </c>
      <c r="C64" s="337">
        <v>0.28692796000000004</v>
      </c>
      <c r="D64" s="366">
        <f t="shared" si="18"/>
        <v>2.888850676455831</v>
      </c>
      <c r="E64" s="337"/>
      <c r="F64" s="366"/>
      <c r="G64" s="337"/>
      <c r="H64" s="366">
        <f t="shared" si="19"/>
        <v>0</v>
      </c>
      <c r="I64" s="337"/>
      <c r="J64" s="366"/>
      <c r="K64" s="337"/>
      <c r="L64" s="366"/>
      <c r="M64" s="337"/>
      <c r="N64" s="366"/>
      <c r="O64" s="337"/>
      <c r="P64" s="366">
        <f t="shared" si="29"/>
        <v>0</v>
      </c>
      <c r="Q64" s="337">
        <v>5.98</v>
      </c>
      <c r="R64" s="366">
        <f>(Q64/$Q$72)*100</f>
        <v>0.57847642079806527</v>
      </c>
      <c r="S64" s="337"/>
      <c r="T64" s="366"/>
      <c r="U64" s="337"/>
      <c r="V64" s="366"/>
      <c r="W64" s="337">
        <v>5.0250000000000004</v>
      </c>
      <c r="X64" s="366">
        <f>(W64/$W$72)*100</f>
        <v>0.62682824905975776</v>
      </c>
      <c r="Y64" s="337">
        <v>1.2949999999999999</v>
      </c>
      <c r="Z64" s="366">
        <f t="shared" si="30"/>
        <v>0.35778027042110322</v>
      </c>
      <c r="AA64" s="337">
        <v>60.371000000000002</v>
      </c>
      <c r="AB64" s="366">
        <f t="shared" si="30"/>
        <v>16.67919127844975</v>
      </c>
    </row>
    <row r="65" spans="1:28" ht="13.5" thickBot="1">
      <c r="A65" s="357" t="s">
        <v>255</v>
      </c>
      <c r="B65" s="358">
        <f>SUM(B63:B64)</f>
        <v>84.308927960000005</v>
      </c>
      <c r="C65" s="358">
        <v>0.28692796000000004</v>
      </c>
      <c r="D65" s="365">
        <f t="shared" si="18"/>
        <v>2.888850676455831</v>
      </c>
      <c r="E65" s="356">
        <f>SUM(E63:E64)</f>
        <v>0</v>
      </c>
      <c r="F65" s="365">
        <v>0</v>
      </c>
      <c r="G65" s="358">
        <v>0</v>
      </c>
      <c r="H65" s="365">
        <f t="shared" si="19"/>
        <v>0</v>
      </c>
      <c r="I65" s="356">
        <f>SUM(I63:I64)</f>
        <v>0</v>
      </c>
      <c r="J65" s="365">
        <v>0</v>
      </c>
      <c r="K65" s="356">
        <f>SUM(K63:K64)</f>
        <v>0</v>
      </c>
      <c r="L65" s="365">
        <v>0</v>
      </c>
      <c r="M65" s="356">
        <f>SUM(M63:M64)</f>
        <v>0</v>
      </c>
      <c r="N65" s="365">
        <v>0</v>
      </c>
      <c r="O65" s="358">
        <v>4</v>
      </c>
      <c r="P65" s="365">
        <f t="shared" si="29"/>
        <v>0.55959709009513159</v>
      </c>
      <c r="Q65" s="358">
        <f>SUM(Q63:Q64)</f>
        <v>5.98</v>
      </c>
      <c r="R65" s="365">
        <f>(Q65/$Q72)*100</f>
        <v>0.57847642079806527</v>
      </c>
      <c r="S65" s="356"/>
      <c r="T65" s="365"/>
      <c r="U65" s="356"/>
      <c r="V65" s="365"/>
      <c r="W65" s="358">
        <v>10.904999999999999</v>
      </c>
      <c r="X65" s="365">
        <f>(W65/$W72)*100</f>
        <v>1.3603108569147575</v>
      </c>
      <c r="Y65" s="358">
        <v>2.766</v>
      </c>
      <c r="Z65" s="365">
        <f t="shared" si="30"/>
        <v>0.76418550423534481</v>
      </c>
      <c r="AA65" s="358">
        <v>60.371000000000002</v>
      </c>
      <c r="AB65" s="365">
        <f t="shared" si="30"/>
        <v>16.67919127844975</v>
      </c>
    </row>
    <row r="66" spans="1:28" ht="13.5" thickBot="1">
      <c r="A66" s="358" t="s">
        <v>256</v>
      </c>
      <c r="B66" s="337">
        <f>C66+E66+G66+I66+K66+M66+O66+Q66+S66+U66+W66+Y66+AA66</f>
        <v>2.3109999999999999</v>
      </c>
      <c r="C66" s="361">
        <v>0</v>
      </c>
      <c r="D66" s="365">
        <f t="shared" si="18"/>
        <v>0</v>
      </c>
      <c r="E66" s="361">
        <v>0</v>
      </c>
      <c r="F66" s="371">
        <v>0</v>
      </c>
      <c r="G66" s="361"/>
      <c r="H66" s="365">
        <f t="shared" si="19"/>
        <v>0</v>
      </c>
      <c r="I66" s="361">
        <v>0</v>
      </c>
      <c r="J66" s="371">
        <v>0</v>
      </c>
      <c r="K66" s="361">
        <v>0</v>
      </c>
      <c r="L66" s="371">
        <v>0</v>
      </c>
      <c r="M66" s="361">
        <v>0</v>
      </c>
      <c r="N66" s="365">
        <v>0</v>
      </c>
      <c r="O66" s="361"/>
      <c r="P66" s="365">
        <f t="shared" si="29"/>
        <v>0</v>
      </c>
      <c r="Q66" s="361">
        <v>2.31</v>
      </c>
      <c r="R66" s="371">
        <f>(Q66/$Q72)*100</f>
        <v>0.22345828295042325</v>
      </c>
      <c r="S66" s="361"/>
      <c r="T66" s="371"/>
      <c r="U66" s="361"/>
      <c r="V66" s="371"/>
      <c r="W66" s="361"/>
      <c r="X66" s="371">
        <f>(W66/$W72)*100</f>
        <v>0</v>
      </c>
      <c r="Y66" s="361">
        <v>1E-3</v>
      </c>
      <c r="Z66" s="365">
        <f t="shared" si="30"/>
        <v>2.76278201097377E-4</v>
      </c>
      <c r="AA66" s="361"/>
      <c r="AB66" s="365">
        <f t="shared" si="30"/>
        <v>0</v>
      </c>
    </row>
    <row r="67" spans="1:28" ht="13.5" thickBot="1">
      <c r="A67" s="358" t="s">
        <v>257</v>
      </c>
      <c r="B67" s="337">
        <f>C67+E67+G67+I67+K67+M67+O67+Q67+S67+U67+W67+Y67+AA67</f>
        <v>5.0000000000000001E-3</v>
      </c>
      <c r="C67" s="361">
        <v>0</v>
      </c>
      <c r="D67" s="365">
        <f t="shared" si="18"/>
        <v>0</v>
      </c>
      <c r="E67" s="361">
        <v>0</v>
      </c>
      <c r="F67" s="371">
        <v>0</v>
      </c>
      <c r="G67" s="361"/>
      <c r="H67" s="365">
        <f t="shared" si="19"/>
        <v>0</v>
      </c>
      <c r="I67" s="361">
        <v>0</v>
      </c>
      <c r="J67" s="371">
        <v>0</v>
      </c>
      <c r="K67" s="361">
        <v>0</v>
      </c>
      <c r="L67" s="371">
        <v>0</v>
      </c>
      <c r="M67" s="361">
        <v>0</v>
      </c>
      <c r="N67" s="365">
        <v>0</v>
      </c>
      <c r="O67" s="361"/>
      <c r="P67" s="365">
        <f t="shared" si="29"/>
        <v>0</v>
      </c>
      <c r="Q67" s="361">
        <v>0</v>
      </c>
      <c r="R67" s="371">
        <f>(Q67/$Q72)*100</f>
        <v>0</v>
      </c>
      <c r="S67" s="361"/>
      <c r="T67" s="371"/>
      <c r="U67" s="361"/>
      <c r="V67" s="371"/>
      <c r="W67" s="361"/>
      <c r="X67" s="371">
        <f>(W67/$W72)*100</f>
        <v>0</v>
      </c>
      <c r="Y67" s="361">
        <v>5.0000000000000001E-3</v>
      </c>
      <c r="Z67" s="365">
        <f t="shared" si="30"/>
        <v>1.3813910054868851E-3</v>
      </c>
      <c r="AA67" s="361"/>
      <c r="AB67" s="365">
        <f t="shared" si="30"/>
        <v>0</v>
      </c>
    </row>
    <row r="68" spans="1:28" ht="13.5" thickBot="1">
      <c r="A68" s="358" t="s">
        <v>258</v>
      </c>
      <c r="B68" s="337">
        <f>C68+E68+G68+I68+K68+M68+O68+Q68+S68+U68+W68+Y68+AA68</f>
        <v>0</v>
      </c>
      <c r="C68" s="1321">
        <v>0</v>
      </c>
      <c r="D68" s="365">
        <f t="shared" si="18"/>
        <v>0</v>
      </c>
      <c r="E68" s="361">
        <v>0</v>
      </c>
      <c r="F68" s="371">
        <v>0</v>
      </c>
      <c r="G68" s="1321"/>
      <c r="H68" s="365">
        <f t="shared" si="19"/>
        <v>0</v>
      </c>
      <c r="I68" s="361">
        <v>0</v>
      </c>
      <c r="J68" s="371">
        <v>0</v>
      </c>
      <c r="K68" s="361">
        <v>0</v>
      </c>
      <c r="L68" s="371">
        <v>0</v>
      </c>
      <c r="M68" s="361">
        <v>0</v>
      </c>
      <c r="N68" s="365">
        <v>0</v>
      </c>
      <c r="O68" s="1321"/>
      <c r="P68" s="365">
        <f t="shared" si="29"/>
        <v>0</v>
      </c>
      <c r="Q68" s="1321">
        <v>0</v>
      </c>
      <c r="R68" s="371">
        <f>(Q68/$Q72)*100</f>
        <v>0</v>
      </c>
      <c r="S68" s="361"/>
      <c r="T68" s="371"/>
      <c r="U68" s="361"/>
      <c r="V68" s="371"/>
      <c r="W68" s="1321"/>
      <c r="X68" s="371">
        <f>(W68/$W72)*100</f>
        <v>0</v>
      </c>
      <c r="Y68" s="1321"/>
      <c r="Z68" s="365">
        <f t="shared" si="30"/>
        <v>0</v>
      </c>
      <c r="AA68" s="1321"/>
      <c r="AB68" s="365">
        <f t="shared" si="30"/>
        <v>0</v>
      </c>
    </row>
    <row r="69" spans="1:28" ht="13.5" thickBot="1">
      <c r="A69" s="358" t="s">
        <v>259</v>
      </c>
      <c r="B69" s="337">
        <f>C69+E69+G69+I69+K69+M69+O69+Q69+S69+U69+W69+Y69+AA69</f>
        <v>200.67400000000001</v>
      </c>
      <c r="C69" s="1321">
        <v>0</v>
      </c>
      <c r="D69" s="365">
        <f t="shared" si="18"/>
        <v>0</v>
      </c>
      <c r="E69" s="361">
        <v>0</v>
      </c>
      <c r="F69" s="371">
        <v>0</v>
      </c>
      <c r="G69" s="1321"/>
      <c r="H69" s="365">
        <f t="shared" si="19"/>
        <v>0</v>
      </c>
      <c r="I69" s="361">
        <v>0</v>
      </c>
      <c r="J69" s="371">
        <v>0</v>
      </c>
      <c r="K69" s="361">
        <v>0</v>
      </c>
      <c r="L69" s="371">
        <v>0</v>
      </c>
      <c r="M69" s="361">
        <v>0</v>
      </c>
      <c r="N69" s="365">
        <v>0</v>
      </c>
      <c r="O69" s="1321"/>
      <c r="P69" s="365">
        <f t="shared" si="29"/>
        <v>0</v>
      </c>
      <c r="Q69" s="1321">
        <v>0</v>
      </c>
      <c r="R69" s="371">
        <f>(Q69/$Q72)*100</f>
        <v>0</v>
      </c>
      <c r="S69" s="361"/>
      <c r="T69" s="371"/>
      <c r="U69" s="361"/>
      <c r="V69" s="371"/>
      <c r="W69" s="1321"/>
      <c r="X69" s="371">
        <f>(W69/$W72)*100</f>
        <v>0</v>
      </c>
      <c r="Y69" s="1321">
        <v>0</v>
      </c>
      <c r="Z69" s="365">
        <f t="shared" si="30"/>
        <v>0</v>
      </c>
      <c r="AA69" s="1321">
        <v>200.67400000000001</v>
      </c>
      <c r="AB69" s="365">
        <f t="shared" si="30"/>
        <v>55.441851727015035</v>
      </c>
    </row>
    <row r="70" spans="1:28" ht="13.5" thickBot="1">
      <c r="A70" s="362" t="s">
        <v>152</v>
      </c>
      <c r="B70" s="356">
        <f>SUM(B21+B26+B31+B62+B65+B54+B50+B34+B67+B68+B69+B66+B41+B47)</f>
        <v>8294.1255904200007</v>
      </c>
      <c r="C70" s="1425">
        <v>9.9322530699999998</v>
      </c>
      <c r="D70" s="365">
        <f t="shared" si="18"/>
        <v>100</v>
      </c>
      <c r="E70" s="356">
        <f>SUM(E21+E26+E31+E62+E65+E54+E50+E34+E67+E68+E69+E66+E41+E47)</f>
        <v>0</v>
      </c>
      <c r="F70" s="365">
        <v>0</v>
      </c>
      <c r="G70" s="1425">
        <v>39.799999999999997</v>
      </c>
      <c r="H70" s="365">
        <f t="shared" si="19"/>
        <v>100</v>
      </c>
      <c r="I70" s="356">
        <f>SUM(I21+I26+I31+I62+I65+I54+I50+I34+I67+I68+I69+I66+I41+I47)</f>
        <v>0</v>
      </c>
      <c r="J70" s="365">
        <v>0</v>
      </c>
      <c r="K70" s="356">
        <f>SUM(K21+K26+K31+K62+K65+K54+K50+K34+K67+K68+K69+K66+K41+K47)</f>
        <v>0</v>
      </c>
      <c r="L70" s="365">
        <v>0</v>
      </c>
      <c r="M70" s="356">
        <f>SUM(M21+M26+M31+M62+M65+M54+M50+M34+M67+M68+M69+M66+M41+M47)</f>
        <v>0</v>
      </c>
      <c r="N70" s="365">
        <v>0</v>
      </c>
      <c r="O70" s="1425">
        <v>714.8</v>
      </c>
      <c r="P70" s="365">
        <f>(O70/O72)*100</f>
        <v>100</v>
      </c>
      <c r="Q70" s="1425">
        <f>SUM(Q21+Q26+Q31+Q62+Q65+Q54+Q50+Q34+Q67+Q68+Q69+Q66+Q41+Q47)</f>
        <v>1033.75</v>
      </c>
      <c r="R70" s="365">
        <f>(Q70/Q72)*100</f>
        <v>100</v>
      </c>
      <c r="S70" s="356">
        <f>SUM(S21+S26+S31+S62+S65+S54+S50+S34+S67+S68+S69+S66+S41+S47)</f>
        <v>0</v>
      </c>
      <c r="T70" s="365">
        <v>0</v>
      </c>
      <c r="U70" s="356">
        <f>SUM(U21+U26+U31+U62+U65+U54+U50+U34+U67+U68+U69+U66+U41+U47)</f>
        <v>0</v>
      </c>
      <c r="V70" s="365">
        <v>0</v>
      </c>
      <c r="W70" s="1425">
        <v>801.65499999999997</v>
      </c>
      <c r="X70" s="365">
        <f>(W70/W72)*100</f>
        <v>100</v>
      </c>
      <c r="Y70" s="1425">
        <v>361.95400000000001</v>
      </c>
      <c r="Z70" s="365">
        <f>(Y70/Y72)*100</f>
        <v>100</v>
      </c>
      <c r="AA70" s="1425">
        <v>5332.9740000000002</v>
      </c>
      <c r="AB70" s="365">
        <f>(AA70/AA72)*100</f>
        <v>100</v>
      </c>
    </row>
    <row r="71" spans="1:28" ht="13.5" thickBot="1">
      <c r="A71" s="362" t="s">
        <v>154</v>
      </c>
      <c r="B71" s="337">
        <f>C71+E71+G71+I71+K71+M71+O71+Q71+S71+U71+W71+Y71+AA71</f>
        <v>0</v>
      </c>
      <c r="C71" s="356">
        <v>0</v>
      </c>
      <c r="D71" s="365">
        <f t="shared" si="18"/>
        <v>0</v>
      </c>
      <c r="E71" s="356">
        <v>0</v>
      </c>
      <c r="F71" s="365">
        <v>0</v>
      </c>
      <c r="G71" s="356"/>
      <c r="H71" s="365">
        <f t="shared" si="19"/>
        <v>0</v>
      </c>
      <c r="I71" s="356">
        <v>0</v>
      </c>
      <c r="J71" s="365">
        <v>0</v>
      </c>
      <c r="K71" s="356">
        <v>0</v>
      </c>
      <c r="L71" s="365">
        <v>0</v>
      </c>
      <c r="M71" s="356">
        <v>0</v>
      </c>
      <c r="N71" s="365">
        <v>0</v>
      </c>
      <c r="O71" s="356"/>
      <c r="P71" s="365">
        <f>(O71/$O72)*100</f>
        <v>0</v>
      </c>
      <c r="Q71" s="356">
        <v>0</v>
      </c>
      <c r="R71" s="365">
        <f>(Q71/$Q72)*100</f>
        <v>0</v>
      </c>
      <c r="S71" s="356">
        <v>0</v>
      </c>
      <c r="T71" s="365">
        <v>0</v>
      </c>
      <c r="U71" s="356">
        <v>0</v>
      </c>
      <c r="V71" s="365">
        <v>0</v>
      </c>
      <c r="W71" s="356"/>
      <c r="X71" s="365">
        <f>(W71/$W72)*100</f>
        <v>0</v>
      </c>
      <c r="Y71" s="356"/>
      <c r="Z71" s="361">
        <v>0</v>
      </c>
      <c r="AA71" s="356"/>
      <c r="AB71" s="365">
        <f>(AA71/$Y72)*100</f>
        <v>0</v>
      </c>
    </row>
    <row r="72" spans="1:28" ht="15.75" thickBot="1">
      <c r="A72" s="354" t="s">
        <v>156</v>
      </c>
      <c r="B72" s="356">
        <f>SUM(B70:B71)</f>
        <v>8294.1255904200007</v>
      </c>
      <c r="C72" s="358">
        <v>9.9322530699999998</v>
      </c>
      <c r="D72" s="536">
        <f>SUM(D70:D71)</f>
        <v>100</v>
      </c>
      <c r="E72" s="358">
        <f>E70+E71</f>
        <v>0</v>
      </c>
      <c r="F72" s="365">
        <v>0</v>
      </c>
      <c r="G72" s="358">
        <v>39.799999999999997</v>
      </c>
      <c r="H72" s="365">
        <f>SUM(H70:H71)</f>
        <v>100</v>
      </c>
      <c r="I72" s="358">
        <f>I70+I71</f>
        <v>0</v>
      </c>
      <c r="J72" s="365">
        <v>0</v>
      </c>
      <c r="K72" s="358">
        <f>K70+K71</f>
        <v>0</v>
      </c>
      <c r="L72" s="365">
        <v>0</v>
      </c>
      <c r="M72" s="356">
        <v>0</v>
      </c>
      <c r="N72" s="365">
        <f>SUM(N70:N71)</f>
        <v>0</v>
      </c>
      <c r="O72" s="358">
        <v>714.8</v>
      </c>
      <c r="P72" s="365">
        <f>SUM(P70:P71)</f>
        <v>100</v>
      </c>
      <c r="Q72" s="358">
        <f>SUM(Q70:Q71)</f>
        <v>1033.75</v>
      </c>
      <c r="R72" s="365">
        <f>SUM(R70:R71)</f>
        <v>100</v>
      </c>
      <c r="S72" s="356">
        <v>0</v>
      </c>
      <c r="T72" s="365">
        <f>SUM(T70:T71)</f>
        <v>0</v>
      </c>
      <c r="U72" s="356">
        <v>0</v>
      </c>
      <c r="V72" s="365">
        <v>0</v>
      </c>
      <c r="W72" s="358">
        <v>801.65499999999997</v>
      </c>
      <c r="X72" s="365">
        <f>SUM(X70:X71)</f>
        <v>100</v>
      </c>
      <c r="Y72" s="358">
        <v>361.95400000000001</v>
      </c>
      <c r="Z72" s="365">
        <f>SUM(Z70:Z71)</f>
        <v>100</v>
      </c>
      <c r="AA72" s="358">
        <v>5332.9740000000002</v>
      </c>
      <c r="AB72" s="365">
        <f>SUM(AB70:AB71)</f>
        <v>100</v>
      </c>
    </row>
    <row r="73" spans="1:28">
      <c r="A73" s="339" t="s">
        <v>440</v>
      </c>
      <c r="B73" s="337">
        <f>C73+E73+G73+I73+K73+M73+O73+Q73+S73+U73+W73+Y73+AA73</f>
        <v>0</v>
      </c>
      <c r="C73" s="337">
        <v>0</v>
      </c>
      <c r="D73" s="339">
        <v>0</v>
      </c>
      <c r="E73" s="339">
        <v>0</v>
      </c>
      <c r="F73" s="339">
        <v>0</v>
      </c>
      <c r="G73" s="360">
        <v>0</v>
      </c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39">
        <v>0</v>
      </c>
      <c r="N73" s="339">
        <v>0</v>
      </c>
      <c r="O73" s="337"/>
      <c r="P73" s="339">
        <v>0</v>
      </c>
      <c r="Q73" s="337">
        <v>0</v>
      </c>
      <c r="R73" s="339">
        <v>0</v>
      </c>
      <c r="S73" s="339">
        <v>0</v>
      </c>
      <c r="T73" s="339">
        <v>0</v>
      </c>
      <c r="U73" s="339">
        <v>0</v>
      </c>
      <c r="V73" s="339">
        <v>0</v>
      </c>
      <c r="W73" s="360">
        <v>0</v>
      </c>
      <c r="X73" s="339">
        <v>0</v>
      </c>
      <c r="Y73" s="360">
        <v>0</v>
      </c>
      <c r="Z73" s="339">
        <v>0</v>
      </c>
      <c r="AA73" s="360">
        <v>0</v>
      </c>
      <c r="AB73" s="339">
        <v>0</v>
      </c>
    </row>
    <row r="74" spans="1:28">
      <c r="A74" s="339" t="s">
        <v>441</v>
      </c>
      <c r="B74" s="337">
        <f>C74+E74+G74+I74+K74+M74+O74+Q74+S74+U74+W74+Y74+AA74</f>
        <v>0</v>
      </c>
      <c r="C74" s="337">
        <v>0</v>
      </c>
      <c r="D74" s="339">
        <v>0</v>
      </c>
      <c r="E74" s="339">
        <v>0</v>
      </c>
      <c r="F74" s="339">
        <v>0</v>
      </c>
      <c r="G74" s="349">
        <v>0</v>
      </c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39">
        <v>0</v>
      </c>
      <c r="N74" s="339">
        <v>0</v>
      </c>
      <c r="O74" s="337"/>
      <c r="P74" s="339">
        <v>0</v>
      </c>
      <c r="Q74" s="337">
        <v>0</v>
      </c>
      <c r="R74" s="339">
        <v>0</v>
      </c>
      <c r="S74" s="339">
        <v>0</v>
      </c>
      <c r="T74" s="339">
        <v>0</v>
      </c>
      <c r="U74" s="339">
        <v>0</v>
      </c>
      <c r="V74" s="339">
        <v>0</v>
      </c>
      <c r="W74" s="349">
        <v>0</v>
      </c>
      <c r="X74" s="339">
        <v>0</v>
      </c>
      <c r="Y74" s="349">
        <v>0</v>
      </c>
      <c r="Z74" s="339">
        <v>0</v>
      </c>
      <c r="AA74" s="349">
        <v>0</v>
      </c>
      <c r="AB74" s="339">
        <v>0</v>
      </c>
    </row>
    <row r="75" spans="1:28" ht="13.5" thickBot="1">
      <c r="A75" s="339" t="s">
        <v>442</v>
      </c>
      <c r="B75" s="337">
        <f>C75+E75+G75+I75+K75+M75+O75+Q75+S75+U75+W75+Y75+AA75</f>
        <v>0</v>
      </c>
      <c r="C75" s="337">
        <v>0</v>
      </c>
      <c r="D75" s="339">
        <v>0</v>
      </c>
      <c r="E75" s="339">
        <v>0</v>
      </c>
      <c r="F75" s="339">
        <v>0</v>
      </c>
      <c r="G75" s="1081">
        <v>0</v>
      </c>
      <c r="H75" s="339">
        <v>0</v>
      </c>
      <c r="I75" s="339">
        <v>0</v>
      </c>
      <c r="J75" s="339">
        <v>0</v>
      </c>
      <c r="K75" s="339">
        <v>0</v>
      </c>
      <c r="L75" s="339">
        <v>0</v>
      </c>
      <c r="M75" s="339">
        <v>0</v>
      </c>
      <c r="N75" s="339">
        <v>0</v>
      </c>
      <c r="O75" s="337"/>
      <c r="P75" s="339">
        <v>0</v>
      </c>
      <c r="Q75" s="337">
        <v>0</v>
      </c>
      <c r="R75" s="339">
        <v>0</v>
      </c>
      <c r="S75" s="339">
        <v>0</v>
      </c>
      <c r="T75" s="339">
        <v>0</v>
      </c>
      <c r="U75" s="339">
        <v>0</v>
      </c>
      <c r="V75" s="339">
        <v>0</v>
      </c>
      <c r="W75" s="1081">
        <v>0</v>
      </c>
      <c r="X75" s="339">
        <v>0</v>
      </c>
      <c r="Y75" s="1081">
        <v>0</v>
      </c>
      <c r="Z75" s="339">
        <v>0</v>
      </c>
      <c r="AA75" s="1081">
        <v>0</v>
      </c>
      <c r="AB75" s="339">
        <v>0</v>
      </c>
    </row>
    <row r="76" spans="1:28" ht="13.5" thickBot="1">
      <c r="A76" s="362" t="s">
        <v>443</v>
      </c>
      <c r="B76" s="362">
        <f>SUM(B73:B75)</f>
        <v>0</v>
      </c>
      <c r="C76" s="356">
        <f>SUM(C73:C75)</f>
        <v>0</v>
      </c>
      <c r="D76" s="357">
        <v>0</v>
      </c>
      <c r="E76" s="357">
        <v>0</v>
      </c>
      <c r="F76" s="357">
        <v>0</v>
      </c>
      <c r="G76" s="356">
        <f>SUM(G73:G75)</f>
        <v>0</v>
      </c>
      <c r="H76" s="357">
        <v>0</v>
      </c>
      <c r="I76" s="357">
        <v>0</v>
      </c>
      <c r="J76" s="357">
        <v>0</v>
      </c>
      <c r="K76" s="357">
        <v>0</v>
      </c>
      <c r="L76" s="357">
        <v>0</v>
      </c>
      <c r="M76" s="357">
        <v>0</v>
      </c>
      <c r="N76" s="357">
        <v>0</v>
      </c>
      <c r="O76" s="356">
        <v>0</v>
      </c>
      <c r="P76" s="357">
        <v>0</v>
      </c>
      <c r="Q76" s="356">
        <f>SUM(Q73:Q75)</f>
        <v>0</v>
      </c>
      <c r="R76" s="357">
        <v>0</v>
      </c>
      <c r="S76" s="357">
        <v>0</v>
      </c>
      <c r="T76" s="357">
        <v>0</v>
      </c>
      <c r="U76" s="357">
        <v>0</v>
      </c>
      <c r="V76" s="357">
        <v>0</v>
      </c>
      <c r="W76" s="356">
        <f>SUM(W73:W75)</f>
        <v>0</v>
      </c>
      <c r="X76" s="357">
        <v>0</v>
      </c>
      <c r="Y76" s="356">
        <f>SUM(Y73:Y75)</f>
        <v>0</v>
      </c>
      <c r="Z76" s="357">
        <v>0</v>
      </c>
      <c r="AA76" s="356">
        <f>SUM(AA73:AA75)</f>
        <v>0</v>
      </c>
      <c r="AB76" s="357">
        <v>0</v>
      </c>
    </row>
    <row r="77" spans="1:2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</row>
    <row r="78" spans="1:28">
      <c r="A78" s="411" t="s">
        <v>181</v>
      </c>
      <c r="B78" s="337">
        <f>C78+E78+G78+I78+K78+M78+O78+Q78+S78+U78+W78+Y78+AA78</f>
        <v>63771</v>
      </c>
      <c r="C78" s="412">
        <v>22</v>
      </c>
      <c r="D78" s="1063"/>
      <c r="E78" s="412">
        <v>0</v>
      </c>
      <c r="F78" s="412"/>
      <c r="G78" s="412">
        <v>34</v>
      </c>
      <c r="H78" s="1063"/>
      <c r="I78" s="412">
        <v>0</v>
      </c>
      <c r="J78" s="386"/>
      <c r="K78" s="412">
        <v>0</v>
      </c>
      <c r="L78" s="386"/>
      <c r="M78" s="412">
        <v>0</v>
      </c>
      <c r="N78" s="412"/>
      <c r="O78" s="412">
        <v>15</v>
      </c>
      <c r="P78" s="1063"/>
      <c r="Q78" s="412">
        <v>26029</v>
      </c>
      <c r="R78" s="386"/>
      <c r="S78" s="412">
        <v>0</v>
      </c>
      <c r="T78" s="386"/>
      <c r="U78" s="412">
        <v>0</v>
      </c>
      <c r="V78" s="386"/>
      <c r="W78" s="412">
        <v>17044</v>
      </c>
      <c r="X78" s="386"/>
      <c r="Y78" s="412">
        <v>1923</v>
      </c>
      <c r="Z78" s="386"/>
      <c r="AA78" s="412">
        <v>18704</v>
      </c>
      <c r="AB78" s="386"/>
    </row>
    <row r="79" spans="1:28" ht="13.5" thickBot="1">
      <c r="A79" s="1391" t="s">
        <v>182</v>
      </c>
      <c r="B79" s="1205">
        <f>B12/B78*1000000</f>
        <v>142737.88720986032</v>
      </c>
      <c r="C79" s="413">
        <f>(C12/C78)*1000000</f>
        <v>473491.14818181819</v>
      </c>
      <c r="D79" s="1064"/>
      <c r="E79" s="414" t="e">
        <f>(E12/E78)*1000000</f>
        <v>#DIV/0!</v>
      </c>
      <c r="F79" s="414"/>
      <c r="G79" s="413">
        <f>(G12/G78)*1000000</f>
        <v>1217647.0588235294</v>
      </c>
      <c r="H79" s="1064"/>
      <c r="I79" s="414" t="e">
        <f>(I12/I78)*1000000</f>
        <v>#DIV/0!</v>
      </c>
      <c r="J79" s="387"/>
      <c r="K79" s="414" t="e">
        <f>(K12/K78)*1000000</f>
        <v>#DIV/0!</v>
      </c>
      <c r="L79" s="387"/>
      <c r="M79" s="414" t="e">
        <f>(M12/M78)*1000000</f>
        <v>#DIV/0!</v>
      </c>
      <c r="N79" s="414"/>
      <c r="O79" s="413">
        <f>(O12/O78)*1000000</f>
        <v>49220000</v>
      </c>
      <c r="P79" s="1064"/>
      <c r="Q79" s="414">
        <f>(Q12/Q78)*1000000</f>
        <v>40224.749318068301</v>
      </c>
      <c r="R79" s="387"/>
      <c r="S79" s="414" t="e">
        <f>(S12/S78)*1000000</f>
        <v>#DIV/0!</v>
      </c>
      <c r="T79" s="387"/>
      <c r="U79" s="414" t="e">
        <f>(U12/U78)*1000000</f>
        <v>#DIV/0!</v>
      </c>
      <c r="V79" s="387"/>
      <c r="W79" s="414">
        <f>(W12/W78)*1000000</f>
        <v>48730.462332785733</v>
      </c>
      <c r="X79" s="387"/>
      <c r="Y79" s="414">
        <f>(Y12/Y78)*1000000</f>
        <v>198965.6786271451</v>
      </c>
      <c r="Z79" s="387"/>
      <c r="AA79" s="414">
        <f>(AA12/AA78)*1000000</f>
        <v>312100.99443969206</v>
      </c>
      <c r="AB79" s="387"/>
    </row>
    <row r="80" spans="1:28" s="145" customFormat="1">
      <c r="A80" s="144"/>
      <c r="B80" s="338"/>
      <c r="C80" s="338"/>
      <c r="D80" s="338"/>
      <c r="E80" s="338"/>
      <c r="F80" s="587"/>
      <c r="G80" s="338"/>
      <c r="H80" s="587"/>
      <c r="I80" s="587"/>
      <c r="J80" s="587"/>
      <c r="K80" s="338"/>
      <c r="L80" s="587"/>
      <c r="M80" s="338"/>
      <c r="N80" s="587"/>
      <c r="O80" s="338"/>
      <c r="P80" s="587"/>
      <c r="Q80" s="338"/>
      <c r="R80" s="587"/>
      <c r="S80" s="338"/>
      <c r="T80" s="587"/>
      <c r="U80" s="338"/>
      <c r="V80" s="587"/>
      <c r="W80" s="338"/>
      <c r="X80" s="587"/>
      <c r="Y80" s="338"/>
      <c r="Z80" s="587"/>
      <c r="AA80" s="587"/>
      <c r="AB80" s="587"/>
    </row>
    <row r="81" spans="1:28" s="145" customFormat="1">
      <c r="B81" s="338"/>
      <c r="C81" s="338"/>
      <c r="D81" s="338"/>
      <c r="E81" s="338"/>
      <c r="F81" s="587"/>
      <c r="G81" s="338"/>
      <c r="H81" s="587"/>
      <c r="I81" s="587"/>
      <c r="J81" s="587"/>
      <c r="K81" s="338"/>
      <c r="L81" s="587"/>
      <c r="M81" s="338"/>
      <c r="N81" s="587"/>
      <c r="O81" s="338"/>
      <c r="P81" s="587"/>
      <c r="Q81" s="338"/>
      <c r="R81" s="587"/>
      <c r="S81" s="338"/>
      <c r="T81" s="587"/>
      <c r="U81" s="338"/>
      <c r="V81" s="587"/>
      <c r="W81" s="338"/>
      <c r="X81" s="587"/>
      <c r="Y81" s="338" t="s">
        <v>470</v>
      </c>
      <c r="Z81" s="587"/>
      <c r="AA81" s="338">
        <v>1146.74</v>
      </c>
      <c r="AB81" s="587"/>
    </row>
    <row r="82" spans="1:28" s="145" customFormat="1">
      <c r="B82" s="338"/>
      <c r="C82" s="338"/>
      <c r="D82" s="338"/>
      <c r="E82" s="338"/>
      <c r="F82" s="587"/>
      <c r="G82" s="338"/>
      <c r="H82" s="587"/>
      <c r="I82" s="587"/>
      <c r="J82" s="587"/>
      <c r="K82" s="338"/>
      <c r="L82" s="587"/>
      <c r="M82" s="338"/>
      <c r="N82" s="587"/>
      <c r="O82" s="338"/>
      <c r="P82" s="587"/>
      <c r="Q82" s="338"/>
      <c r="R82" s="587"/>
      <c r="S82" s="338"/>
      <c r="T82" s="587"/>
      <c r="U82" s="338"/>
      <c r="V82" s="587"/>
      <c r="W82" s="338"/>
      <c r="X82" s="587"/>
      <c r="Y82" s="338"/>
      <c r="Z82" s="587"/>
      <c r="AA82" s="587"/>
      <c r="AB82" s="587"/>
    </row>
    <row r="83" spans="1:28" s="145" customFormat="1">
      <c r="B83" s="338"/>
      <c r="C83" s="338"/>
      <c r="D83" s="338"/>
      <c r="E83" s="338"/>
      <c r="F83" s="587"/>
      <c r="G83" s="338"/>
      <c r="H83" s="587"/>
      <c r="I83" s="587"/>
      <c r="J83" s="587"/>
      <c r="K83" s="338"/>
      <c r="L83" s="587"/>
      <c r="M83" s="338"/>
      <c r="N83" s="587"/>
      <c r="O83" s="338"/>
      <c r="P83" s="587"/>
      <c r="Q83" s="338"/>
      <c r="R83" s="587"/>
      <c r="S83" s="338"/>
      <c r="T83" s="587"/>
      <c r="U83" s="338"/>
      <c r="V83" s="587"/>
      <c r="W83" s="338"/>
      <c r="X83" s="587"/>
      <c r="Y83" s="338"/>
      <c r="Z83" s="587"/>
      <c r="AA83" s="587"/>
      <c r="AB83" s="587"/>
    </row>
    <row r="84" spans="1:28" s="145" customFormat="1">
      <c r="B84" s="338"/>
      <c r="C84" s="338"/>
      <c r="D84" s="338"/>
      <c r="E84" s="338"/>
      <c r="F84" s="587"/>
      <c r="G84" s="338"/>
      <c r="H84" s="587"/>
      <c r="I84" s="587"/>
      <c r="J84" s="587"/>
      <c r="K84" s="338"/>
      <c r="L84" s="587"/>
      <c r="M84" s="338"/>
      <c r="N84" s="587"/>
      <c r="O84" s="338"/>
      <c r="P84" s="587"/>
      <c r="Q84" s="338"/>
      <c r="R84" s="587"/>
      <c r="S84" s="338"/>
      <c r="T84" s="587"/>
      <c r="U84" s="338"/>
      <c r="V84" s="587"/>
      <c r="W84" s="338"/>
      <c r="X84" s="587"/>
      <c r="Y84" s="338"/>
      <c r="Z84" s="587"/>
      <c r="AA84" s="587"/>
      <c r="AB84" s="587"/>
    </row>
    <row r="85" spans="1:28" s="145" customFormat="1">
      <c r="B85" s="338"/>
      <c r="C85" s="338"/>
      <c r="D85" s="338"/>
      <c r="E85" s="338"/>
      <c r="F85" s="587"/>
      <c r="G85" s="338"/>
      <c r="H85" s="587"/>
      <c r="I85" s="587"/>
      <c r="J85" s="587"/>
      <c r="K85" s="338"/>
      <c r="L85" s="587"/>
      <c r="M85" s="338"/>
      <c r="N85" s="587"/>
      <c r="O85" s="338"/>
      <c r="P85" s="587"/>
      <c r="Q85" s="338"/>
      <c r="R85" s="587"/>
      <c r="S85" s="338"/>
      <c r="T85" s="587"/>
      <c r="U85" s="338"/>
      <c r="V85" s="587"/>
      <c r="W85" s="338"/>
      <c r="X85" s="587"/>
      <c r="Y85" s="338"/>
      <c r="Z85" s="587"/>
      <c r="AA85" s="587"/>
      <c r="AB85" s="587"/>
    </row>
    <row r="86" spans="1:28" s="145" customFormat="1">
      <c r="B86" s="338"/>
      <c r="C86" s="338"/>
      <c r="D86" s="338"/>
      <c r="E86" s="338"/>
      <c r="F86" s="587"/>
      <c r="G86" s="338"/>
      <c r="H86" s="587"/>
      <c r="I86" s="587"/>
      <c r="J86" s="587"/>
      <c r="K86" s="338"/>
      <c r="L86" s="587"/>
      <c r="M86" s="338"/>
      <c r="N86" s="587"/>
      <c r="O86" s="338"/>
      <c r="P86" s="587"/>
      <c r="Q86" s="338"/>
      <c r="R86" s="587"/>
      <c r="S86" s="338"/>
      <c r="T86" s="587"/>
      <c r="U86" s="338"/>
      <c r="V86" s="587"/>
      <c r="W86" s="338"/>
      <c r="X86" s="587"/>
      <c r="Y86" s="338"/>
      <c r="Z86" s="587"/>
      <c r="AA86" s="587"/>
      <c r="AB86" s="587"/>
    </row>
    <row r="87" spans="1:28" s="145" customFormat="1">
      <c r="B87" s="338"/>
      <c r="C87" s="338"/>
      <c r="D87" s="338"/>
      <c r="E87" s="338"/>
      <c r="F87" s="587"/>
      <c r="G87" s="338"/>
      <c r="H87" s="587"/>
      <c r="I87" s="587"/>
      <c r="J87" s="587"/>
      <c r="K87" s="338"/>
      <c r="L87" s="587"/>
      <c r="M87" s="338"/>
      <c r="N87" s="587"/>
      <c r="O87" s="338"/>
      <c r="P87" s="587"/>
      <c r="Q87" s="338"/>
      <c r="R87" s="587"/>
      <c r="S87" s="338"/>
      <c r="T87" s="587"/>
      <c r="U87" s="338"/>
      <c r="V87" s="587"/>
      <c r="W87" s="338"/>
      <c r="X87" s="587"/>
      <c r="Y87" s="338"/>
      <c r="Z87" s="587"/>
      <c r="AA87" s="587"/>
      <c r="AB87" s="587"/>
    </row>
    <row r="88" spans="1:28" s="145" customFormat="1">
      <c r="B88" s="338"/>
      <c r="C88" s="338"/>
      <c r="D88" s="338"/>
      <c r="E88" s="338"/>
      <c r="F88" s="587"/>
      <c r="G88" s="338"/>
      <c r="H88" s="587"/>
      <c r="I88" s="587"/>
      <c r="J88" s="587"/>
      <c r="K88" s="338"/>
      <c r="L88" s="587"/>
      <c r="M88" s="338"/>
      <c r="N88" s="587"/>
      <c r="O88" s="338"/>
      <c r="P88" s="587"/>
      <c r="Q88" s="338"/>
      <c r="R88" s="587"/>
      <c r="S88" s="338"/>
      <c r="T88" s="587"/>
      <c r="U88" s="338"/>
      <c r="V88" s="587"/>
      <c r="W88" s="338"/>
      <c r="X88" s="587"/>
      <c r="Y88" s="338"/>
      <c r="Z88" s="587"/>
      <c r="AA88" s="587"/>
      <c r="AB88" s="587"/>
    </row>
    <row r="89" spans="1:28" s="145" customFormat="1">
      <c r="A89" s="779"/>
      <c r="B89" s="338"/>
      <c r="C89" s="338"/>
      <c r="D89" s="338"/>
      <c r="E89" s="338"/>
      <c r="F89" s="587"/>
      <c r="G89" s="338"/>
      <c r="H89" s="587"/>
      <c r="I89" s="587"/>
      <c r="J89" s="587"/>
      <c r="K89" s="338"/>
      <c r="L89" s="587"/>
      <c r="M89" s="338"/>
      <c r="N89" s="587"/>
      <c r="O89" s="338"/>
      <c r="P89" s="587"/>
      <c r="Q89" s="338"/>
      <c r="R89" s="587"/>
      <c r="S89" s="338"/>
      <c r="T89" s="587"/>
      <c r="U89" s="338"/>
      <c r="V89" s="587"/>
      <c r="W89" s="338"/>
      <c r="X89" s="587"/>
      <c r="Y89" s="338"/>
      <c r="Z89" s="587"/>
      <c r="AA89" s="587"/>
      <c r="AB89" s="587"/>
    </row>
    <row r="90" spans="1:28" s="145" customFormat="1">
      <c r="B90" s="338"/>
      <c r="C90" s="338"/>
      <c r="D90" s="338"/>
      <c r="E90" s="338"/>
      <c r="F90" s="587"/>
      <c r="G90" s="338"/>
      <c r="H90" s="587"/>
      <c r="I90" s="587"/>
      <c r="J90" s="587"/>
      <c r="K90" s="338"/>
      <c r="L90" s="587"/>
      <c r="M90" s="338"/>
      <c r="N90" s="587"/>
      <c r="O90" s="338"/>
      <c r="P90" s="587"/>
      <c r="Q90" s="338"/>
      <c r="R90" s="587"/>
      <c r="S90" s="338"/>
      <c r="T90" s="587"/>
      <c r="U90" s="338"/>
      <c r="V90" s="587"/>
      <c r="W90" s="338"/>
      <c r="X90" s="587"/>
      <c r="Y90" s="338"/>
      <c r="Z90" s="587"/>
      <c r="AA90" s="587"/>
      <c r="AB90" s="587"/>
    </row>
    <row r="91" spans="1:28" s="145" customFormat="1">
      <c r="B91" s="338"/>
      <c r="C91" s="338"/>
      <c r="D91" s="338"/>
      <c r="E91" s="338"/>
      <c r="F91" s="587"/>
      <c r="G91" s="338"/>
      <c r="H91" s="587"/>
      <c r="I91" s="587"/>
      <c r="J91" s="587"/>
      <c r="K91" s="338"/>
      <c r="L91" s="587"/>
      <c r="M91" s="338"/>
      <c r="N91" s="587"/>
      <c r="O91" s="338"/>
      <c r="P91" s="587"/>
      <c r="Q91" s="338"/>
      <c r="R91" s="587"/>
      <c r="S91" s="338"/>
      <c r="T91" s="587"/>
      <c r="U91" s="338"/>
      <c r="V91" s="587"/>
      <c r="W91" s="338"/>
      <c r="X91" s="587"/>
      <c r="Y91" s="338"/>
      <c r="Z91" s="587"/>
      <c r="AA91" s="587"/>
      <c r="AB91" s="587"/>
    </row>
    <row r="92" spans="1:28" s="145" customFormat="1">
      <c r="B92" s="338"/>
      <c r="C92" s="338"/>
      <c r="D92" s="338"/>
      <c r="E92" s="338"/>
      <c r="F92" s="587"/>
      <c r="G92" s="338"/>
      <c r="H92" s="587"/>
      <c r="I92" s="587"/>
      <c r="J92" s="587"/>
      <c r="K92" s="338"/>
      <c r="L92" s="587"/>
      <c r="M92" s="338"/>
      <c r="N92" s="587"/>
      <c r="O92" s="338"/>
      <c r="P92" s="587"/>
      <c r="Q92" s="338"/>
      <c r="R92" s="587"/>
      <c r="S92" s="338"/>
      <c r="T92" s="587"/>
      <c r="U92" s="338"/>
      <c r="V92" s="587"/>
      <c r="W92" s="338"/>
      <c r="X92" s="587"/>
      <c r="Y92" s="338"/>
      <c r="Z92" s="587"/>
      <c r="AA92" s="587"/>
      <c r="AB92" s="587"/>
    </row>
    <row r="93" spans="1:28" s="145" customFormat="1">
      <c r="A93" s="779"/>
      <c r="B93" s="338"/>
      <c r="C93" s="338"/>
      <c r="D93" s="338"/>
      <c r="E93" s="338"/>
      <c r="F93" s="587"/>
      <c r="G93" s="338"/>
      <c r="H93" s="587"/>
      <c r="I93" s="587"/>
      <c r="J93" s="587"/>
      <c r="K93" s="338"/>
      <c r="L93" s="587"/>
      <c r="M93" s="338"/>
      <c r="N93" s="587"/>
      <c r="O93" s="338"/>
      <c r="P93" s="587"/>
      <c r="Q93" s="338"/>
      <c r="R93" s="587"/>
      <c r="S93" s="338"/>
      <c r="T93" s="587"/>
      <c r="U93" s="338"/>
      <c r="V93" s="587"/>
      <c r="W93" s="338"/>
      <c r="X93" s="587"/>
      <c r="Y93" s="338"/>
      <c r="Z93" s="587"/>
      <c r="AA93" s="587"/>
      <c r="AB93" s="587"/>
    </row>
    <row r="94" spans="1:28" s="145" customFormat="1">
      <c r="B94" s="338"/>
      <c r="C94" s="338"/>
      <c r="D94" s="338"/>
      <c r="E94" s="338"/>
      <c r="F94" s="587"/>
      <c r="G94" s="338"/>
      <c r="H94" s="587"/>
      <c r="I94" s="587"/>
      <c r="J94" s="587"/>
      <c r="K94" s="338"/>
      <c r="L94" s="587"/>
      <c r="M94" s="338"/>
      <c r="N94" s="587"/>
      <c r="O94" s="338"/>
      <c r="P94" s="587"/>
      <c r="Q94" s="338"/>
      <c r="R94" s="587"/>
      <c r="S94" s="338"/>
      <c r="T94" s="587"/>
      <c r="U94" s="338"/>
      <c r="V94" s="587"/>
      <c r="W94" s="338"/>
      <c r="X94" s="587"/>
      <c r="Y94" s="338"/>
      <c r="Z94" s="587"/>
      <c r="AA94" s="587"/>
      <c r="AB94" s="587"/>
    </row>
    <row r="95" spans="1:28" s="145" customFormat="1">
      <c r="B95" s="338"/>
      <c r="C95" s="338"/>
      <c r="D95" s="338"/>
      <c r="E95" s="338"/>
      <c r="F95" s="587"/>
      <c r="G95" s="338"/>
      <c r="H95" s="587"/>
      <c r="I95" s="587"/>
      <c r="J95" s="587"/>
      <c r="K95" s="338"/>
      <c r="L95" s="587"/>
      <c r="M95" s="338"/>
      <c r="N95" s="587"/>
      <c r="O95" s="338"/>
      <c r="P95" s="587"/>
      <c r="Q95" s="338"/>
      <c r="R95" s="587"/>
      <c r="S95" s="338"/>
      <c r="T95" s="587"/>
      <c r="U95" s="338"/>
      <c r="V95" s="587"/>
      <c r="W95" s="338"/>
      <c r="X95" s="587"/>
      <c r="Y95" s="338"/>
      <c r="Z95" s="587"/>
      <c r="AA95" s="587"/>
      <c r="AB95" s="587"/>
    </row>
    <row r="96" spans="1:28" s="145" customFormat="1">
      <c r="B96" s="338"/>
      <c r="C96" s="338"/>
      <c r="D96" s="338"/>
      <c r="E96" s="338"/>
      <c r="F96" s="587"/>
      <c r="G96" s="338"/>
      <c r="H96" s="587"/>
      <c r="I96" s="587"/>
      <c r="J96" s="587"/>
      <c r="K96" s="338"/>
      <c r="L96" s="587"/>
      <c r="M96" s="338"/>
      <c r="N96" s="587"/>
      <c r="O96" s="338"/>
      <c r="P96" s="587"/>
      <c r="Q96" s="338"/>
      <c r="R96" s="587"/>
      <c r="S96" s="338"/>
      <c r="T96" s="587"/>
      <c r="U96" s="338"/>
      <c r="V96" s="587"/>
      <c r="W96" s="338"/>
      <c r="X96" s="587"/>
      <c r="Y96" s="338"/>
      <c r="Z96" s="587"/>
      <c r="AA96" s="587"/>
      <c r="AB96" s="587"/>
    </row>
    <row r="97" spans="1:28" s="145" customFormat="1">
      <c r="B97" s="338"/>
      <c r="C97" s="338"/>
      <c r="D97" s="338"/>
      <c r="E97" s="338"/>
      <c r="F97" s="587"/>
      <c r="G97" s="338"/>
      <c r="H97" s="587"/>
      <c r="I97" s="587"/>
      <c r="J97" s="587"/>
      <c r="K97" s="338"/>
      <c r="L97" s="587"/>
      <c r="M97" s="338"/>
      <c r="N97" s="587"/>
      <c r="O97" s="338"/>
      <c r="P97" s="587"/>
      <c r="Q97" s="338"/>
      <c r="R97" s="587"/>
      <c r="S97" s="338"/>
      <c r="T97" s="587"/>
      <c r="U97" s="338"/>
      <c r="V97" s="587"/>
      <c r="W97" s="338"/>
      <c r="X97" s="587"/>
      <c r="Y97" s="338"/>
      <c r="Z97" s="587"/>
      <c r="AA97" s="587"/>
      <c r="AB97" s="587"/>
    </row>
    <row r="98" spans="1:28" s="145" customFormat="1">
      <c r="B98" s="338"/>
      <c r="C98" s="338"/>
      <c r="D98" s="338"/>
      <c r="E98" s="338"/>
      <c r="F98" s="587"/>
      <c r="G98" s="338"/>
      <c r="H98" s="587"/>
      <c r="I98" s="587"/>
      <c r="J98" s="587"/>
      <c r="K98" s="338"/>
      <c r="L98" s="587"/>
      <c r="M98" s="338"/>
      <c r="N98" s="587"/>
      <c r="O98" s="338"/>
      <c r="P98" s="587"/>
      <c r="Q98" s="338"/>
      <c r="R98" s="587"/>
      <c r="S98" s="338"/>
      <c r="T98" s="587"/>
      <c r="U98" s="338"/>
      <c r="V98" s="587"/>
      <c r="W98" s="338"/>
      <c r="X98" s="587"/>
      <c r="Y98" s="338"/>
      <c r="Z98" s="587"/>
      <c r="AA98" s="587"/>
      <c r="AB98" s="587"/>
    </row>
    <row r="99" spans="1:28" s="145" customFormat="1">
      <c r="B99" s="338"/>
      <c r="C99" s="338"/>
      <c r="D99" s="338"/>
      <c r="E99" s="338"/>
      <c r="F99" s="587"/>
      <c r="G99" s="338"/>
      <c r="H99" s="587"/>
      <c r="I99" s="587"/>
      <c r="J99" s="587"/>
      <c r="K99" s="338"/>
      <c r="L99" s="587"/>
      <c r="M99" s="338"/>
      <c r="N99" s="587"/>
      <c r="O99" s="338"/>
      <c r="P99" s="587"/>
      <c r="Q99" s="338"/>
      <c r="R99" s="587"/>
      <c r="S99" s="338"/>
      <c r="T99" s="587"/>
      <c r="U99" s="338"/>
      <c r="V99" s="587"/>
      <c r="W99" s="338"/>
      <c r="X99" s="587"/>
      <c r="Y99" s="338"/>
      <c r="Z99" s="587"/>
      <c r="AA99" s="587"/>
      <c r="AB99" s="587"/>
    </row>
    <row r="100" spans="1:28" s="145" customFormat="1">
      <c r="A100" s="779"/>
      <c r="B100" s="338"/>
      <c r="C100" s="338"/>
      <c r="D100" s="338"/>
      <c r="E100" s="338"/>
      <c r="F100" s="587"/>
      <c r="G100" s="338"/>
      <c r="H100" s="587"/>
      <c r="I100" s="587"/>
      <c r="J100" s="587"/>
      <c r="K100" s="338"/>
      <c r="L100" s="587"/>
      <c r="M100" s="338"/>
      <c r="N100" s="587"/>
      <c r="O100" s="338"/>
      <c r="P100" s="587"/>
      <c r="Q100" s="338"/>
      <c r="R100" s="587"/>
      <c r="S100" s="338"/>
      <c r="T100" s="587"/>
      <c r="U100" s="338"/>
      <c r="V100" s="587"/>
      <c r="W100" s="338"/>
      <c r="X100" s="587"/>
      <c r="Y100" s="338"/>
      <c r="Z100" s="587"/>
      <c r="AA100" s="587"/>
      <c r="AB100" s="587"/>
    </row>
    <row r="101" spans="1:28" s="145" customFormat="1">
      <c r="B101" s="338"/>
      <c r="C101" s="338"/>
      <c r="D101" s="338"/>
      <c r="E101" s="338"/>
      <c r="F101" s="587"/>
      <c r="G101" s="338"/>
      <c r="H101" s="587"/>
      <c r="I101" s="587"/>
      <c r="J101" s="587"/>
      <c r="K101" s="338"/>
      <c r="L101" s="587"/>
      <c r="M101" s="338"/>
      <c r="N101" s="587"/>
      <c r="O101" s="338"/>
      <c r="P101" s="587"/>
      <c r="Q101" s="338"/>
      <c r="R101" s="587"/>
      <c r="S101" s="338"/>
      <c r="T101" s="587"/>
      <c r="U101" s="338"/>
      <c r="V101" s="587"/>
      <c r="W101" s="338"/>
      <c r="X101" s="587"/>
      <c r="Y101" s="338"/>
      <c r="Z101" s="587"/>
      <c r="AA101" s="587"/>
      <c r="AB101" s="587"/>
    </row>
    <row r="102" spans="1:28" s="145" customFormat="1">
      <c r="B102" s="338"/>
      <c r="C102" s="338"/>
      <c r="D102" s="338"/>
      <c r="E102" s="338"/>
      <c r="F102" s="587"/>
      <c r="G102" s="338"/>
      <c r="H102" s="587"/>
      <c r="I102" s="587"/>
      <c r="J102" s="587"/>
      <c r="K102" s="338"/>
      <c r="L102" s="587"/>
      <c r="M102" s="338"/>
      <c r="N102" s="587"/>
      <c r="O102" s="338"/>
      <c r="P102" s="587"/>
      <c r="Q102" s="338"/>
      <c r="R102" s="587"/>
      <c r="S102" s="338"/>
      <c r="T102" s="587"/>
      <c r="U102" s="338"/>
      <c r="V102" s="587"/>
      <c r="W102" s="338"/>
      <c r="X102" s="587"/>
      <c r="Y102" s="338"/>
      <c r="Z102" s="587"/>
      <c r="AA102" s="587"/>
      <c r="AB102" s="587"/>
    </row>
    <row r="103" spans="1:28" s="145" customFormat="1">
      <c r="B103" s="338"/>
      <c r="C103" s="338"/>
      <c r="D103" s="338"/>
      <c r="E103" s="338"/>
      <c r="F103" s="587"/>
      <c r="G103" s="338"/>
      <c r="H103" s="587"/>
      <c r="I103" s="587"/>
      <c r="J103" s="587"/>
      <c r="K103" s="338"/>
      <c r="L103" s="587"/>
      <c r="M103" s="338"/>
      <c r="N103" s="587"/>
      <c r="O103" s="338"/>
      <c r="P103" s="587"/>
      <c r="Q103" s="338"/>
      <c r="R103" s="587"/>
      <c r="S103" s="338"/>
      <c r="T103" s="587"/>
      <c r="U103" s="338"/>
      <c r="V103" s="587"/>
      <c r="W103" s="338"/>
      <c r="X103" s="587"/>
      <c r="Y103" s="338"/>
      <c r="Z103" s="587"/>
      <c r="AA103" s="587"/>
      <c r="AB103" s="587"/>
    </row>
    <row r="104" spans="1:28" s="145" customFormat="1">
      <c r="B104" s="338"/>
      <c r="C104" s="338"/>
      <c r="D104" s="338"/>
      <c r="E104" s="338"/>
      <c r="F104" s="587"/>
      <c r="G104" s="338"/>
      <c r="H104" s="587"/>
      <c r="I104" s="587"/>
      <c r="J104" s="587"/>
      <c r="K104" s="338"/>
      <c r="L104" s="587"/>
      <c r="M104" s="338"/>
      <c r="N104" s="587"/>
      <c r="O104" s="338"/>
      <c r="P104" s="587"/>
      <c r="Q104" s="338"/>
      <c r="R104" s="587"/>
      <c r="S104" s="338"/>
      <c r="T104" s="587"/>
      <c r="U104" s="338"/>
      <c r="V104" s="587"/>
      <c r="W104" s="338"/>
      <c r="X104" s="587"/>
      <c r="Y104" s="338"/>
      <c r="Z104" s="587"/>
      <c r="AA104" s="587"/>
      <c r="AB104" s="587"/>
    </row>
    <row r="105" spans="1:28" s="145" customFormat="1">
      <c r="B105" s="338"/>
      <c r="C105" s="338"/>
      <c r="D105" s="338"/>
      <c r="E105" s="338"/>
      <c r="F105" s="587"/>
      <c r="G105" s="338"/>
      <c r="H105" s="587"/>
      <c r="I105" s="587"/>
      <c r="J105" s="587"/>
      <c r="K105" s="338"/>
      <c r="L105" s="587"/>
      <c r="M105" s="338"/>
      <c r="N105" s="587"/>
      <c r="O105" s="338"/>
      <c r="P105" s="587"/>
      <c r="Q105" s="338"/>
      <c r="R105" s="587"/>
      <c r="S105" s="338"/>
      <c r="T105" s="587"/>
      <c r="U105" s="338"/>
      <c r="V105" s="587"/>
      <c r="W105" s="338"/>
      <c r="X105" s="587"/>
      <c r="Y105" s="338"/>
      <c r="Z105" s="587"/>
      <c r="AA105" s="587"/>
      <c r="AB105" s="587"/>
    </row>
    <row r="106" spans="1:28" s="145" customFormat="1">
      <c r="B106" s="338"/>
      <c r="C106" s="338"/>
      <c r="D106" s="338"/>
      <c r="E106" s="338"/>
      <c r="F106" s="587"/>
      <c r="G106" s="338"/>
      <c r="H106" s="587"/>
      <c r="I106" s="587"/>
      <c r="J106" s="587"/>
      <c r="K106" s="338"/>
      <c r="L106" s="587"/>
      <c r="M106" s="338"/>
      <c r="N106" s="587"/>
      <c r="O106" s="338"/>
      <c r="P106" s="587"/>
      <c r="Q106" s="338"/>
      <c r="R106" s="587"/>
      <c r="S106" s="338"/>
      <c r="T106" s="587"/>
      <c r="U106" s="338"/>
      <c r="V106" s="587"/>
      <c r="W106" s="338"/>
      <c r="X106" s="587"/>
      <c r="Y106" s="338"/>
      <c r="Z106" s="587"/>
      <c r="AA106" s="587"/>
      <c r="AB106" s="587"/>
    </row>
    <row r="107" spans="1:28" s="145" customFormat="1">
      <c r="B107" s="338"/>
      <c r="C107" s="338"/>
      <c r="D107" s="338"/>
      <c r="E107" s="338"/>
      <c r="F107" s="587"/>
      <c r="G107" s="338"/>
      <c r="H107" s="587"/>
      <c r="I107" s="587"/>
      <c r="J107" s="587"/>
      <c r="K107" s="338"/>
      <c r="L107" s="587"/>
      <c r="M107" s="338"/>
      <c r="N107" s="587"/>
      <c r="O107" s="338"/>
      <c r="P107" s="587"/>
      <c r="Q107" s="338"/>
      <c r="R107" s="587"/>
      <c r="S107" s="338"/>
      <c r="T107" s="587"/>
      <c r="U107" s="338"/>
      <c r="V107" s="587"/>
      <c r="W107" s="338"/>
      <c r="X107" s="587"/>
      <c r="Y107" s="338"/>
      <c r="Z107" s="587"/>
      <c r="AA107" s="587"/>
      <c r="AB107" s="587"/>
    </row>
    <row r="108" spans="1:28" s="145" customFormat="1">
      <c r="B108" s="338"/>
      <c r="C108" s="338"/>
      <c r="D108" s="338"/>
      <c r="E108" s="338"/>
      <c r="F108" s="587"/>
      <c r="G108" s="338"/>
      <c r="H108" s="587"/>
      <c r="I108" s="587"/>
      <c r="J108" s="587"/>
      <c r="K108" s="338"/>
      <c r="L108" s="587"/>
      <c r="M108" s="338"/>
      <c r="N108" s="587"/>
      <c r="O108" s="338"/>
      <c r="P108" s="587"/>
      <c r="Q108" s="338"/>
      <c r="R108" s="587"/>
      <c r="S108" s="338"/>
      <c r="T108" s="587"/>
      <c r="U108" s="338"/>
      <c r="V108" s="587"/>
      <c r="W108" s="338"/>
      <c r="X108" s="587"/>
      <c r="Y108" s="338"/>
      <c r="Z108" s="587"/>
      <c r="AA108" s="587"/>
      <c r="AB108" s="587"/>
    </row>
    <row r="109" spans="1:28" s="145" customFormat="1">
      <c r="B109" s="338"/>
      <c r="C109" s="338"/>
      <c r="D109" s="338"/>
      <c r="E109" s="338"/>
      <c r="F109" s="587"/>
      <c r="G109" s="338"/>
      <c r="H109" s="587"/>
      <c r="I109" s="587"/>
      <c r="J109" s="587"/>
      <c r="K109" s="338"/>
      <c r="L109" s="587"/>
      <c r="M109" s="338"/>
      <c r="N109" s="587"/>
      <c r="O109" s="338"/>
      <c r="P109" s="587"/>
      <c r="Q109" s="338"/>
      <c r="R109" s="587"/>
      <c r="S109" s="338"/>
      <c r="T109" s="587"/>
      <c r="U109" s="338"/>
      <c r="V109" s="587"/>
      <c r="W109" s="338"/>
      <c r="X109" s="587"/>
      <c r="Y109" s="338"/>
      <c r="Z109" s="587"/>
      <c r="AA109" s="587"/>
      <c r="AB109" s="587"/>
    </row>
    <row r="110" spans="1:28" s="145" customFormat="1">
      <c r="B110" s="338"/>
      <c r="C110" s="338"/>
      <c r="D110" s="338"/>
      <c r="E110" s="338"/>
      <c r="F110" s="587"/>
      <c r="G110" s="338"/>
      <c r="H110" s="587"/>
      <c r="I110" s="587"/>
      <c r="J110" s="587"/>
      <c r="K110" s="338"/>
      <c r="L110" s="587"/>
      <c r="M110" s="338"/>
      <c r="N110" s="587"/>
      <c r="O110" s="338"/>
      <c r="P110" s="587"/>
      <c r="Q110" s="338"/>
      <c r="R110" s="587"/>
      <c r="S110" s="338"/>
      <c r="T110" s="587"/>
      <c r="U110" s="338"/>
      <c r="V110" s="587"/>
      <c r="W110" s="338"/>
      <c r="X110" s="587"/>
      <c r="Y110" s="338"/>
      <c r="Z110" s="587"/>
      <c r="AA110" s="587"/>
      <c r="AB110" s="587"/>
    </row>
    <row r="111" spans="1:28" s="145" customFormat="1">
      <c r="B111" s="338"/>
      <c r="C111" s="338"/>
      <c r="D111" s="338"/>
      <c r="E111" s="338"/>
      <c r="F111" s="587"/>
      <c r="G111" s="338"/>
      <c r="H111" s="587"/>
      <c r="I111" s="587"/>
      <c r="J111" s="587"/>
      <c r="K111" s="338"/>
      <c r="L111" s="587"/>
      <c r="M111" s="338"/>
      <c r="N111" s="587"/>
      <c r="O111" s="338"/>
      <c r="P111" s="587"/>
      <c r="Q111" s="338"/>
      <c r="R111" s="587"/>
      <c r="S111" s="338"/>
      <c r="T111" s="587"/>
      <c r="U111" s="338"/>
      <c r="V111" s="587"/>
      <c r="W111" s="338"/>
      <c r="X111" s="587"/>
      <c r="Y111" s="338"/>
      <c r="Z111" s="587"/>
      <c r="AA111" s="587"/>
      <c r="AB111" s="587"/>
    </row>
    <row r="112" spans="1:28" s="145" customFormat="1">
      <c r="B112" s="338"/>
      <c r="C112" s="338"/>
      <c r="D112" s="338"/>
      <c r="E112" s="338"/>
      <c r="F112" s="587"/>
      <c r="G112" s="338"/>
      <c r="H112" s="587"/>
      <c r="I112" s="587"/>
      <c r="J112" s="587"/>
      <c r="K112" s="338"/>
      <c r="L112" s="587"/>
      <c r="M112" s="338"/>
      <c r="N112" s="587"/>
      <c r="O112" s="338"/>
      <c r="P112" s="587"/>
      <c r="Q112" s="338"/>
      <c r="R112" s="587"/>
      <c r="S112" s="338"/>
      <c r="T112" s="587"/>
      <c r="U112" s="338"/>
      <c r="V112" s="587"/>
      <c r="W112" s="338"/>
      <c r="X112" s="587"/>
      <c r="Y112" s="338"/>
      <c r="Z112" s="587"/>
      <c r="AA112" s="587"/>
      <c r="AB112" s="587"/>
    </row>
    <row r="113" spans="1:28" s="145" customFormat="1">
      <c r="B113" s="338"/>
      <c r="C113" s="338"/>
      <c r="D113" s="338"/>
      <c r="E113" s="338"/>
      <c r="F113" s="587"/>
      <c r="G113" s="338"/>
      <c r="H113" s="587"/>
      <c r="I113" s="587"/>
      <c r="J113" s="587"/>
      <c r="K113" s="338"/>
      <c r="L113" s="587"/>
      <c r="M113" s="338"/>
      <c r="N113" s="587"/>
      <c r="O113" s="338"/>
      <c r="P113" s="587"/>
      <c r="Q113" s="338"/>
      <c r="R113" s="587"/>
      <c r="S113" s="338"/>
      <c r="T113" s="587"/>
      <c r="U113" s="338"/>
      <c r="V113" s="587"/>
      <c r="W113" s="338"/>
      <c r="X113" s="587"/>
      <c r="Y113" s="338"/>
      <c r="Z113" s="587"/>
      <c r="AA113" s="587"/>
      <c r="AB113" s="587"/>
    </row>
    <row r="114" spans="1:28" s="145" customFormat="1">
      <c r="B114" s="338"/>
      <c r="C114" s="338"/>
      <c r="D114" s="338"/>
      <c r="E114" s="338"/>
      <c r="F114" s="587"/>
      <c r="G114" s="338"/>
      <c r="H114" s="587"/>
      <c r="I114" s="587"/>
      <c r="J114" s="587"/>
      <c r="K114" s="338"/>
      <c r="L114" s="587"/>
      <c r="M114" s="338"/>
      <c r="N114" s="587"/>
      <c r="O114" s="338"/>
      <c r="P114" s="587"/>
      <c r="Q114" s="338"/>
      <c r="R114" s="587"/>
      <c r="S114" s="338"/>
      <c r="T114" s="587"/>
      <c r="U114" s="338"/>
      <c r="V114" s="587"/>
      <c r="W114" s="338"/>
      <c r="X114" s="587"/>
      <c r="Y114" s="338"/>
      <c r="Z114" s="587"/>
      <c r="AA114" s="587"/>
      <c r="AB114" s="587"/>
    </row>
    <row r="115" spans="1:28" s="145" customFormat="1">
      <c r="B115" s="338"/>
      <c r="C115" s="338"/>
      <c r="D115" s="338"/>
      <c r="E115" s="338"/>
      <c r="F115" s="587"/>
      <c r="G115" s="338"/>
      <c r="H115" s="587"/>
      <c r="I115" s="587"/>
      <c r="J115" s="587"/>
      <c r="K115" s="338"/>
      <c r="L115" s="587"/>
      <c r="M115" s="338"/>
      <c r="N115" s="587"/>
      <c r="O115" s="338"/>
      <c r="P115" s="587"/>
      <c r="Q115" s="338"/>
      <c r="R115" s="587"/>
      <c r="S115" s="338"/>
      <c r="T115" s="587"/>
      <c r="U115" s="338"/>
      <c r="V115" s="587"/>
      <c r="W115" s="338"/>
      <c r="X115" s="587"/>
      <c r="Y115" s="338"/>
      <c r="Z115" s="587"/>
      <c r="AA115" s="587"/>
      <c r="AB115" s="587"/>
    </row>
    <row r="116" spans="1:28" s="145" customFormat="1">
      <c r="B116" s="338"/>
      <c r="C116" s="338"/>
      <c r="D116" s="338"/>
      <c r="E116" s="338"/>
      <c r="F116" s="587"/>
      <c r="G116" s="338"/>
      <c r="H116" s="587"/>
      <c r="I116" s="587"/>
      <c r="J116" s="587"/>
      <c r="K116" s="338"/>
      <c r="L116" s="587"/>
      <c r="M116" s="338"/>
      <c r="N116" s="587"/>
      <c r="O116" s="338"/>
      <c r="P116" s="587"/>
      <c r="Q116" s="338"/>
      <c r="R116" s="587"/>
      <c r="S116" s="338"/>
      <c r="T116" s="587"/>
      <c r="U116" s="338"/>
      <c r="V116" s="587"/>
      <c r="W116" s="338"/>
      <c r="X116" s="587"/>
      <c r="Y116" s="338"/>
      <c r="Z116" s="587"/>
      <c r="AA116" s="587"/>
      <c r="AB116" s="587"/>
    </row>
    <row r="117" spans="1:28" s="145" customFormat="1">
      <c r="B117" s="338"/>
      <c r="C117" s="338"/>
      <c r="D117" s="338"/>
      <c r="E117" s="338"/>
      <c r="F117" s="587"/>
      <c r="G117" s="338"/>
      <c r="H117" s="587"/>
      <c r="I117" s="587"/>
      <c r="J117" s="587"/>
      <c r="K117" s="338"/>
      <c r="L117" s="587"/>
      <c r="M117" s="338"/>
      <c r="N117" s="587"/>
      <c r="O117" s="338"/>
      <c r="P117" s="587"/>
      <c r="Q117" s="338"/>
      <c r="R117" s="587"/>
      <c r="S117" s="338"/>
      <c r="T117" s="587"/>
      <c r="U117" s="338"/>
      <c r="V117" s="587"/>
      <c r="W117" s="338"/>
      <c r="X117" s="587"/>
      <c r="Y117" s="338"/>
      <c r="Z117" s="587"/>
      <c r="AA117" s="587"/>
      <c r="AB117" s="587"/>
    </row>
    <row r="118" spans="1:28" s="145" customFormat="1">
      <c r="B118" s="338"/>
      <c r="C118" s="338"/>
      <c r="D118" s="338"/>
      <c r="E118" s="338"/>
      <c r="F118" s="587"/>
      <c r="G118" s="338"/>
      <c r="H118" s="587"/>
      <c r="I118" s="587"/>
      <c r="J118" s="587"/>
      <c r="K118" s="338"/>
      <c r="L118" s="587"/>
      <c r="M118" s="338"/>
      <c r="N118" s="587"/>
      <c r="O118" s="338"/>
      <c r="P118" s="587"/>
      <c r="Q118" s="338"/>
      <c r="R118" s="587"/>
      <c r="S118" s="338"/>
      <c r="T118" s="587"/>
      <c r="U118" s="338"/>
      <c r="V118" s="587"/>
      <c r="W118" s="338"/>
      <c r="X118" s="587"/>
      <c r="Y118" s="338"/>
      <c r="Z118" s="587"/>
      <c r="AA118" s="587"/>
      <c r="AB118" s="587"/>
    </row>
    <row r="119" spans="1:28" s="145" customFormat="1">
      <c r="B119" s="338"/>
      <c r="C119" s="338"/>
      <c r="D119" s="338"/>
      <c r="E119" s="338"/>
      <c r="F119" s="587"/>
      <c r="G119" s="338"/>
      <c r="H119" s="587"/>
      <c r="I119" s="587"/>
      <c r="J119" s="587"/>
      <c r="K119" s="338"/>
      <c r="L119" s="587"/>
      <c r="M119" s="338"/>
      <c r="N119" s="587"/>
      <c r="O119" s="338"/>
      <c r="P119" s="587"/>
      <c r="Q119" s="338"/>
      <c r="R119" s="587"/>
      <c r="S119" s="338"/>
      <c r="T119" s="587"/>
      <c r="U119" s="338"/>
      <c r="V119" s="587"/>
      <c r="W119" s="338"/>
      <c r="X119" s="587"/>
      <c r="Y119" s="338"/>
      <c r="Z119" s="587"/>
      <c r="AA119" s="587"/>
      <c r="AB119" s="587"/>
    </row>
    <row r="120" spans="1:28" s="145" customFormat="1">
      <c r="A120" s="779"/>
      <c r="B120" s="338"/>
      <c r="C120" s="338"/>
      <c r="D120" s="338"/>
      <c r="E120" s="338"/>
      <c r="F120" s="587"/>
      <c r="G120" s="338"/>
      <c r="H120" s="587"/>
      <c r="I120" s="587"/>
      <c r="J120" s="587"/>
      <c r="K120" s="338"/>
      <c r="L120" s="587"/>
      <c r="M120" s="338"/>
      <c r="N120" s="587"/>
      <c r="O120" s="338"/>
      <c r="P120" s="587"/>
      <c r="Q120" s="338"/>
      <c r="R120" s="587"/>
      <c r="S120" s="338"/>
      <c r="T120" s="587"/>
      <c r="U120" s="338"/>
      <c r="V120" s="587"/>
      <c r="W120" s="338"/>
      <c r="X120" s="587"/>
      <c r="Y120" s="338"/>
      <c r="Z120" s="587"/>
      <c r="AA120" s="587"/>
      <c r="AB120" s="587"/>
    </row>
    <row r="121" spans="1:28" s="145" customFormat="1">
      <c r="A121" s="779"/>
      <c r="B121" s="338"/>
      <c r="C121" s="338"/>
      <c r="D121" s="338"/>
      <c r="E121" s="338"/>
      <c r="F121" s="587"/>
      <c r="G121" s="338"/>
      <c r="H121" s="587"/>
      <c r="I121" s="587"/>
      <c r="J121" s="587"/>
      <c r="K121" s="338"/>
      <c r="L121" s="587"/>
      <c r="M121" s="338"/>
      <c r="N121" s="587"/>
      <c r="O121" s="338"/>
      <c r="P121" s="587"/>
      <c r="Q121" s="338"/>
      <c r="R121" s="587"/>
      <c r="S121" s="338"/>
      <c r="T121" s="587"/>
      <c r="U121" s="338"/>
      <c r="V121" s="587"/>
      <c r="W121" s="338"/>
      <c r="X121" s="587"/>
      <c r="Y121" s="338"/>
      <c r="Z121" s="587"/>
      <c r="AA121" s="587"/>
      <c r="AB121" s="587"/>
    </row>
    <row r="122" spans="1:28" s="145" customFormat="1">
      <c r="B122" s="338"/>
      <c r="C122" s="338"/>
      <c r="D122" s="338"/>
      <c r="E122" s="338"/>
      <c r="F122" s="587"/>
      <c r="G122" s="338"/>
      <c r="H122" s="587"/>
      <c r="I122" s="587"/>
      <c r="J122" s="587"/>
      <c r="K122" s="338"/>
      <c r="L122" s="587"/>
      <c r="M122" s="338"/>
      <c r="N122" s="587"/>
      <c r="O122" s="338"/>
      <c r="P122" s="587"/>
      <c r="Q122" s="338"/>
      <c r="R122" s="587"/>
      <c r="S122" s="338"/>
      <c r="T122" s="587"/>
      <c r="U122" s="338"/>
      <c r="V122" s="587"/>
      <c r="W122" s="338"/>
      <c r="X122" s="587"/>
      <c r="Y122" s="338"/>
      <c r="Z122" s="587"/>
      <c r="AA122" s="587"/>
      <c r="AB122" s="587"/>
    </row>
    <row r="123" spans="1:28" s="145" customFormat="1">
      <c r="A123" s="144"/>
      <c r="B123" s="338"/>
      <c r="C123" s="338"/>
      <c r="D123" s="338"/>
      <c r="E123" s="338"/>
      <c r="F123" s="587"/>
      <c r="G123" s="338"/>
      <c r="H123" s="587"/>
      <c r="I123" s="587"/>
      <c r="J123" s="587"/>
      <c r="K123" s="338"/>
      <c r="L123" s="587"/>
      <c r="M123" s="338"/>
      <c r="N123" s="587"/>
      <c r="O123" s="338"/>
      <c r="P123" s="587"/>
      <c r="Q123" s="338"/>
      <c r="R123" s="587"/>
      <c r="S123" s="338"/>
      <c r="T123" s="587"/>
      <c r="U123" s="338"/>
      <c r="V123" s="587"/>
      <c r="W123" s="338"/>
      <c r="X123" s="587"/>
      <c r="Y123" s="338"/>
      <c r="Z123" s="587"/>
      <c r="AA123" s="587"/>
      <c r="AB123" s="587"/>
    </row>
    <row r="124" spans="1:28" s="145" customFormat="1">
      <c r="A124" s="144"/>
      <c r="B124" s="338"/>
      <c r="C124" s="338"/>
      <c r="D124" s="338"/>
      <c r="E124" s="338"/>
      <c r="F124" s="587"/>
      <c r="G124" s="338"/>
      <c r="H124" s="587"/>
      <c r="I124" s="587"/>
      <c r="J124" s="587"/>
      <c r="K124" s="338"/>
      <c r="L124" s="587"/>
      <c r="M124" s="338"/>
      <c r="N124" s="587"/>
      <c r="O124" s="338"/>
      <c r="P124" s="587"/>
      <c r="Q124" s="338"/>
      <c r="R124" s="587"/>
      <c r="S124" s="338"/>
      <c r="T124" s="587"/>
      <c r="U124" s="338"/>
      <c r="V124" s="587"/>
      <c r="W124" s="338"/>
      <c r="X124" s="587"/>
      <c r="Y124" s="338"/>
      <c r="Z124" s="587"/>
      <c r="AA124" s="587"/>
      <c r="AB124" s="587"/>
    </row>
    <row r="125" spans="1:28" s="145" customFormat="1" ht="15">
      <c r="A125" s="1288"/>
      <c r="B125" s="338"/>
      <c r="C125" s="338"/>
      <c r="D125" s="338"/>
      <c r="E125" s="338"/>
      <c r="F125" s="587"/>
      <c r="G125" s="338"/>
      <c r="H125" s="587"/>
      <c r="I125" s="587"/>
      <c r="J125" s="587"/>
      <c r="K125" s="338"/>
      <c r="L125" s="587"/>
      <c r="M125" s="338"/>
      <c r="N125" s="587"/>
      <c r="O125" s="338"/>
      <c r="P125" s="587"/>
      <c r="Q125" s="338"/>
      <c r="R125" s="587"/>
      <c r="S125" s="338"/>
      <c r="T125" s="587"/>
      <c r="U125" s="338"/>
      <c r="V125" s="587"/>
      <c r="W125" s="338"/>
      <c r="X125" s="587"/>
      <c r="Y125" s="338"/>
      <c r="Z125" s="587"/>
      <c r="AA125" s="587"/>
      <c r="AB125" s="587"/>
    </row>
    <row r="126" spans="1:28" s="145" customFormat="1">
      <c r="B126" s="338"/>
      <c r="C126" s="338"/>
      <c r="D126" s="338"/>
      <c r="E126" s="338"/>
      <c r="F126" s="587"/>
      <c r="G126" s="338"/>
      <c r="H126" s="587"/>
      <c r="I126" s="587"/>
      <c r="J126" s="587"/>
      <c r="K126" s="338"/>
      <c r="L126" s="587"/>
      <c r="M126" s="338"/>
      <c r="N126" s="587"/>
      <c r="O126" s="338"/>
      <c r="P126" s="587"/>
      <c r="Q126" s="338"/>
      <c r="R126" s="587"/>
      <c r="S126" s="338"/>
      <c r="T126" s="587"/>
      <c r="U126" s="338"/>
      <c r="V126" s="587"/>
      <c r="W126" s="338"/>
      <c r="X126" s="587"/>
      <c r="Y126" s="338"/>
      <c r="Z126" s="587"/>
      <c r="AA126" s="587"/>
      <c r="AB126" s="587"/>
    </row>
    <row r="127" spans="1:28" s="145" customFormat="1">
      <c r="A127" s="512"/>
      <c r="B127" s="338"/>
      <c r="C127" s="338"/>
      <c r="D127" s="338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</row>
    <row r="128" spans="1:28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</row>
    <row r="129" s="145" customFormat="1"/>
    <row r="130" s="145" customFormat="1"/>
  </sheetData>
  <sheetProtection password="DFA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BF130"/>
  <sheetViews>
    <sheetView workbookViewId="0" xr3:uid="{731C365F-4EDE-5636-9D2D-917179ED8537}">
      <selection activeCell="D21" sqref="D21"/>
    </sheetView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9.5703125" customWidth="1"/>
    <col min="26" max="26" width="4.7109375" customWidth="1"/>
    <col min="27" max="27" width="12.7109375" customWidth="1"/>
    <col min="28" max="28" width="4.7109375" customWidth="1"/>
    <col min="29" max="29" width="11" customWidth="1"/>
    <col min="30" max="30" width="4.7109375" customWidth="1"/>
    <col min="31" max="31" width="10.140625" customWidth="1"/>
    <col min="32" max="32" width="4.7109375" customWidth="1"/>
    <col min="53" max="53" width="11.7109375" customWidth="1"/>
    <col min="54" max="54" width="4.7109375" customWidth="1"/>
    <col min="55" max="55" width="12.7109375" customWidth="1"/>
    <col min="56" max="56" width="4.7109375" customWidth="1"/>
  </cols>
  <sheetData>
    <row r="1" spans="1:58">
      <c r="A1" s="144" t="s">
        <v>487</v>
      </c>
    </row>
    <row r="2" spans="1:58">
      <c r="A2" s="145"/>
      <c r="Y2" s="1534" t="str">
        <f>Summary!V1</f>
        <v>QUARTER ENDED 31 MARCH 2005</v>
      </c>
    </row>
    <row r="3" spans="1:58" s="507" customFormat="1">
      <c r="A3" s="505" t="s">
        <v>332</v>
      </c>
      <c r="B3" s="325" t="s">
        <v>61</v>
      </c>
      <c r="C3" s="325" t="s">
        <v>488</v>
      </c>
      <c r="D3" s="506"/>
      <c r="E3" s="325" t="s">
        <v>488</v>
      </c>
      <c r="F3" s="506"/>
      <c r="G3" s="325" t="s">
        <v>489</v>
      </c>
      <c r="H3" s="506"/>
      <c r="I3" s="325" t="s">
        <v>489</v>
      </c>
      <c r="J3" s="506"/>
      <c r="K3" s="430" t="s">
        <v>489</v>
      </c>
      <c r="L3" s="506"/>
      <c r="M3" s="430" t="s">
        <v>489</v>
      </c>
      <c r="N3" s="506"/>
      <c r="O3" s="1259" t="s">
        <v>489</v>
      </c>
      <c r="P3" s="1252"/>
      <c r="Q3" s="1259" t="s">
        <v>489</v>
      </c>
      <c r="R3" s="1252"/>
      <c r="S3" s="1270" t="s">
        <v>490</v>
      </c>
      <c r="T3" s="506"/>
      <c r="U3" s="1259" t="s">
        <v>491</v>
      </c>
      <c r="V3" s="506"/>
      <c r="W3" s="430" t="s">
        <v>492</v>
      </c>
      <c r="X3" s="506"/>
      <c r="Y3" s="1251" t="s">
        <v>492</v>
      </c>
      <c r="Z3" s="506"/>
      <c r="AA3" s="430" t="s">
        <v>493</v>
      </c>
      <c r="AB3" s="506"/>
      <c r="AC3" s="1247" t="s">
        <v>494</v>
      </c>
      <c r="AD3" s="506"/>
      <c r="AE3" s="325" t="s">
        <v>495</v>
      </c>
      <c r="AF3" s="506"/>
      <c r="AG3" s="325" t="s">
        <v>495</v>
      </c>
      <c r="AH3" s="506"/>
      <c r="BC3"/>
      <c r="BD3"/>
      <c r="BE3"/>
      <c r="BF3"/>
    </row>
    <row r="4" spans="1:58" s="507" customFormat="1">
      <c r="A4" s="505"/>
      <c r="C4" s="169" t="s">
        <v>460</v>
      </c>
      <c r="D4" s="508"/>
      <c r="E4" s="169" t="s">
        <v>496</v>
      </c>
      <c r="F4" s="508"/>
      <c r="G4" s="169" t="s">
        <v>497</v>
      </c>
      <c r="H4" s="508"/>
      <c r="I4" s="169" t="s">
        <v>498</v>
      </c>
      <c r="J4" s="508"/>
      <c r="K4" s="319" t="s">
        <v>499</v>
      </c>
      <c r="L4" s="508"/>
      <c r="M4" s="319" t="s">
        <v>264</v>
      </c>
      <c r="N4" s="508"/>
      <c r="O4" s="1260" t="s">
        <v>500</v>
      </c>
      <c r="P4" s="1254"/>
      <c r="Q4" s="1260" t="s">
        <v>501</v>
      </c>
      <c r="R4" s="1254"/>
      <c r="S4" s="1406" t="s">
        <v>502</v>
      </c>
      <c r="T4" s="508"/>
      <c r="U4" s="1260" t="s">
        <v>503</v>
      </c>
      <c r="V4" s="508"/>
      <c r="W4" s="319" t="s">
        <v>504</v>
      </c>
      <c r="X4" s="508"/>
      <c r="Y4" s="1253" t="s">
        <v>505</v>
      </c>
      <c r="Z4" s="508"/>
      <c r="AA4" s="319" t="s">
        <v>429</v>
      </c>
      <c r="AB4" s="508"/>
      <c r="AC4" s="1248" t="s">
        <v>428</v>
      </c>
      <c r="AD4" s="508"/>
      <c r="AE4" s="169" t="s">
        <v>425</v>
      </c>
      <c r="AF4" s="508"/>
      <c r="AG4" s="169" t="s">
        <v>506</v>
      </c>
      <c r="AH4" s="508"/>
      <c r="BC4"/>
      <c r="BD4"/>
      <c r="BE4"/>
      <c r="BF4"/>
    </row>
    <row r="5" spans="1:5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5" t="s">
        <v>116</v>
      </c>
      <c r="N5" s="157" t="s">
        <v>22</v>
      </c>
      <c r="O5" s="155" t="s">
        <v>116</v>
      </c>
      <c r="P5" s="157" t="s">
        <v>22</v>
      </c>
      <c r="Q5" s="155" t="s">
        <v>116</v>
      </c>
      <c r="R5" s="157" t="s">
        <v>22</v>
      </c>
      <c r="S5" s="155" t="s">
        <v>116</v>
      </c>
      <c r="T5" s="157" t="s">
        <v>22</v>
      </c>
      <c r="U5" s="155" t="s">
        <v>116</v>
      </c>
      <c r="V5" s="157" t="s">
        <v>22</v>
      </c>
      <c r="W5" s="155" t="s">
        <v>116</v>
      </c>
      <c r="X5" s="157" t="s">
        <v>22</v>
      </c>
      <c r="Y5" s="156" t="s">
        <v>116</v>
      </c>
      <c r="Z5" s="157" t="s">
        <v>22</v>
      </c>
      <c r="AA5" s="155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</row>
    <row r="6" spans="1:58">
      <c r="A6" s="141" t="s">
        <v>117</v>
      </c>
      <c r="D6" s="158"/>
      <c r="E6" s="159"/>
      <c r="F6" s="142"/>
      <c r="H6" s="158"/>
      <c r="J6" s="158"/>
      <c r="L6" s="159"/>
      <c r="N6" s="158"/>
      <c r="P6" s="158"/>
      <c r="R6" s="158"/>
      <c r="T6" s="158"/>
      <c r="V6" s="158"/>
      <c r="X6" s="158"/>
      <c r="Z6" s="158"/>
      <c r="AB6" s="158"/>
      <c r="AD6" s="158"/>
      <c r="AF6" s="158"/>
      <c r="AH6" s="158"/>
    </row>
    <row r="7" spans="1:58">
      <c r="A7" s="141" t="s">
        <v>204</v>
      </c>
      <c r="B7" s="337">
        <f>+C7+G7+I7+K7+U7+M7+O7+Q7+S7+W7+Y7+AA7+AC7+AE7+AG7+E7</f>
        <v>12131.2089265</v>
      </c>
      <c r="C7" s="337">
        <v>239.2</v>
      </c>
      <c r="D7" s="366">
        <f>(C7/$C$12)*100</f>
        <v>95.827958367719773</v>
      </c>
      <c r="E7" s="349">
        <v>795.94299999999998</v>
      </c>
      <c r="F7" s="1411">
        <f>(E7/$E$12)*100</f>
        <v>85.740246617811337</v>
      </c>
      <c r="G7" s="337">
        <v>4676.0389999999998</v>
      </c>
      <c r="H7" s="366">
        <f>(G7/$G$12)*100</f>
        <v>90.730586372355916</v>
      </c>
      <c r="I7" s="337">
        <v>1728.4</v>
      </c>
      <c r="J7" s="366">
        <f>(I7/$I$12)*100</f>
        <v>99.162363740676994</v>
      </c>
      <c r="K7" s="337">
        <v>466.48200000000003</v>
      </c>
      <c r="L7" s="366">
        <f>(K7/$K$12)*100</f>
        <v>93.69328475421888</v>
      </c>
      <c r="M7" s="337">
        <v>669.7</v>
      </c>
      <c r="N7" s="366">
        <f>(M7/$M$12)*100</f>
        <v>93.927068723702661</v>
      </c>
      <c r="O7" s="337">
        <v>21.7</v>
      </c>
      <c r="P7" s="366">
        <f>(O7/$O$12)*100</f>
        <v>94.75982532751091</v>
      </c>
      <c r="Q7" s="337">
        <v>0</v>
      </c>
      <c r="R7" s="366">
        <v>0</v>
      </c>
      <c r="S7" s="337">
        <v>280.383151</v>
      </c>
      <c r="T7" s="366">
        <f>(S7/$S$12)*100</f>
        <v>91.245647379648943</v>
      </c>
      <c r="U7" s="337">
        <v>644.16177549999998</v>
      </c>
      <c r="V7" s="366">
        <f>(U7/$U$12)*100</f>
        <v>98.466655626984945</v>
      </c>
      <c r="W7" s="337">
        <v>93.8</v>
      </c>
      <c r="X7" s="366">
        <f>(W7/$W$12)*100</f>
        <v>95.519348268839096</v>
      </c>
      <c r="Y7" s="337">
        <v>1415.5</v>
      </c>
      <c r="Z7" s="366">
        <f>(Y7/$Y$12)*100</f>
        <v>98.121447386662979</v>
      </c>
      <c r="AA7" s="337">
        <v>0</v>
      </c>
      <c r="AB7" s="366">
        <f>(AA7/$AG$12)*100</f>
        <v>0</v>
      </c>
      <c r="AC7" s="337">
        <v>12.2</v>
      </c>
      <c r="AD7" s="366">
        <f>(AC7/$AC$12)*100</f>
        <v>78.205128205128204</v>
      </c>
      <c r="AE7" s="337">
        <v>1087.7</v>
      </c>
      <c r="AF7" s="366">
        <f>(AE7/$AE$12)*100</f>
        <v>96.547132966447734</v>
      </c>
      <c r="AG7" s="337">
        <v>0</v>
      </c>
      <c r="AH7" s="366">
        <f>(AG7/$AG$12)*100</f>
        <v>0</v>
      </c>
    </row>
    <row r="8" spans="1:58">
      <c r="A8" s="317" t="s">
        <v>205</v>
      </c>
      <c r="B8" s="337">
        <f>+C8+G8+I8+K8+U8+M8+O8+Q8+S8+W8+Y8+AA8+AC8+AE8+AG8+E8</f>
        <v>466.07546168814559</v>
      </c>
      <c r="C8" s="337">
        <v>2.9870000000000001</v>
      </c>
      <c r="D8" s="366">
        <f>(C8/$C$12)*100</f>
        <v>1.1966476239313502</v>
      </c>
      <c r="E8" s="349">
        <v>21.218</v>
      </c>
      <c r="F8" s="1411">
        <f>(E8/$E$12)*100</f>
        <v>2.2856367261684833</v>
      </c>
      <c r="G8" s="337">
        <v>241.90056999999999</v>
      </c>
      <c r="H8" s="366">
        <f>(G8/$G$12)*100</f>
        <v>4.6936692700610765</v>
      </c>
      <c r="I8" s="337">
        <v>14.6</v>
      </c>
      <c r="J8" s="366">
        <f>(I8/$I$12)*100</f>
        <v>0.83763625932300623</v>
      </c>
      <c r="K8" s="337">
        <v>31.4</v>
      </c>
      <c r="L8" s="366">
        <f>(K8/$K$12)*100</f>
        <v>6.3067152457811293</v>
      </c>
      <c r="M8" s="337">
        <v>43.3</v>
      </c>
      <c r="N8" s="366">
        <f>(M8/$M$12)*100</f>
        <v>6.0729312762973349</v>
      </c>
      <c r="O8" s="337">
        <v>1.2</v>
      </c>
      <c r="P8" s="366">
        <f>(O8/$O$12)*100</f>
        <v>5.2401746724890836</v>
      </c>
      <c r="Q8" s="337">
        <v>0</v>
      </c>
      <c r="R8" s="366">
        <v>0</v>
      </c>
      <c r="S8" s="337">
        <v>26.900713</v>
      </c>
      <c r="T8" s="366">
        <f>(S8/$S$12)*100</f>
        <v>8.7543526203510638</v>
      </c>
      <c r="U8" s="337">
        <v>8.9591786881456557</v>
      </c>
      <c r="V8" s="366">
        <f>(U8/$U$12)*100</f>
        <v>1.3695012590610649</v>
      </c>
      <c r="W8" s="337">
        <v>4.4000000000000004</v>
      </c>
      <c r="X8" s="366">
        <f>(W8/$W$12)*100</f>
        <v>4.4806517311608962</v>
      </c>
      <c r="Y8" s="337">
        <v>27.1</v>
      </c>
      <c r="Z8" s="366">
        <f>(Y8/$Y$12)*100</f>
        <v>1.8785526133370305</v>
      </c>
      <c r="AA8" s="337">
        <f>'FOF5'!AD48</f>
        <v>-0.69</v>
      </c>
      <c r="AB8" s="366">
        <f>(AA8/$AG$12)*100</f>
        <v>-22.258064516129032</v>
      </c>
      <c r="AC8" s="337">
        <v>3.4</v>
      </c>
      <c r="AD8" s="366">
        <f>(AC8/$AC$12)*100</f>
        <v>21.794871794871796</v>
      </c>
      <c r="AE8" s="337">
        <v>38.9</v>
      </c>
      <c r="AF8" s="366">
        <f>(AE8/$AE$12)*100</f>
        <v>3.4528670335522813</v>
      </c>
      <c r="AG8" s="337">
        <f>'FOF5'!AS48</f>
        <v>0.5</v>
      </c>
      <c r="AH8" s="366">
        <f>(AG8/$AG$12)*100</f>
        <v>16.129032258064516</v>
      </c>
    </row>
    <row r="9" spans="1:58">
      <c r="A9" s="171" t="s">
        <v>206</v>
      </c>
      <c r="B9" s="337">
        <f>+C9+G9+I9+K9+U9+M9+O9+Q9+S9+W9+Y9+AA9+AC9+AE9+AG9+E9</f>
        <v>2.634849861417726</v>
      </c>
      <c r="C9" s="337"/>
      <c r="D9" s="366">
        <f>(C9/$C$12)*100</f>
        <v>0</v>
      </c>
      <c r="E9" s="349"/>
      <c r="F9" s="1411">
        <f>(E9/$E$12)*100</f>
        <v>0</v>
      </c>
      <c r="G9" s="337">
        <v>1.5629999999999999</v>
      </c>
      <c r="H9" s="366">
        <f>(G9/$G$12)*100</f>
        <v>3.0327357513483592E-2</v>
      </c>
      <c r="I9" s="337"/>
      <c r="J9" s="366">
        <f>(I9/$I$12)*100</f>
        <v>0</v>
      </c>
      <c r="K9" s="337"/>
      <c r="L9" s="366">
        <f>(K9/$K$12)*100</f>
        <v>0</v>
      </c>
      <c r="M9" s="337"/>
      <c r="N9" s="366">
        <f>(M9/$M$12)*100</f>
        <v>0</v>
      </c>
      <c r="O9" s="337"/>
      <c r="P9" s="366">
        <f>(O9/$O$12)*100</f>
        <v>0</v>
      </c>
      <c r="Q9" s="337">
        <v>0</v>
      </c>
      <c r="R9" s="366">
        <v>0</v>
      </c>
      <c r="S9" s="337"/>
      <c r="T9" s="366">
        <f>(S9/$S$12)*100</f>
        <v>0</v>
      </c>
      <c r="U9" s="337">
        <v>1.0718498614177261</v>
      </c>
      <c r="V9" s="366">
        <f>(U9/$U$12)*100</f>
        <v>0.16384311395398959</v>
      </c>
      <c r="W9" s="337"/>
      <c r="X9" s="366">
        <f>(W9/$W$12)*100</f>
        <v>0</v>
      </c>
      <c r="Y9" s="337"/>
      <c r="Z9" s="366">
        <f>(Y9/$Y$12)*100</f>
        <v>0</v>
      </c>
      <c r="AA9" s="337">
        <f>'FOF5'!AD49</f>
        <v>0</v>
      </c>
      <c r="AB9" s="366">
        <f>(AA9/$AG$12)*100</f>
        <v>0</v>
      </c>
      <c r="AC9" s="337"/>
      <c r="AD9" s="366">
        <f>(AC9/$AC$12)*100</f>
        <v>0</v>
      </c>
      <c r="AE9" s="337">
        <v>0</v>
      </c>
      <c r="AF9" s="366">
        <f>(AE9/$AE$12)*100</f>
        <v>0</v>
      </c>
      <c r="AG9" s="337">
        <f>'FOF5'!AS49</f>
        <v>0</v>
      </c>
      <c r="AH9" s="366">
        <f>(AG9/$AG$12)*100</f>
        <v>0</v>
      </c>
    </row>
    <row r="10" spans="1:58">
      <c r="A10" s="143" t="s">
        <v>207</v>
      </c>
      <c r="B10" s="337">
        <f>+C10+G10+I10+K10+U10+M10+O10+Q10+S10+W10+Y10+AA10+AC10+AE10+AG10+E10</f>
        <v>234.26</v>
      </c>
      <c r="C10" s="337"/>
      <c r="D10" s="366">
        <f>(C10/$C$12)*100</f>
        <v>0</v>
      </c>
      <c r="E10" s="349"/>
      <c r="F10" s="1411">
        <f>(E10/$E$12)*100</f>
        <v>0</v>
      </c>
      <c r="G10" s="337">
        <v>234.26</v>
      </c>
      <c r="H10" s="366">
        <f>(G10/$G$12)*100</f>
        <v>4.5454170000695235</v>
      </c>
      <c r="I10" s="337"/>
      <c r="J10" s="366">
        <f>(I10/$I$12)*100</f>
        <v>0</v>
      </c>
      <c r="K10" s="337"/>
      <c r="L10" s="366">
        <f>(K10/$K$12)*100</f>
        <v>0</v>
      </c>
      <c r="M10" s="337"/>
      <c r="N10" s="366">
        <f>(M10/$M$12)*100</f>
        <v>0</v>
      </c>
      <c r="O10" s="337"/>
      <c r="P10" s="366">
        <f>(O10/$O$12)*100</f>
        <v>0</v>
      </c>
      <c r="Q10" s="337">
        <v>0</v>
      </c>
      <c r="R10" s="366">
        <v>0</v>
      </c>
      <c r="S10" s="337"/>
      <c r="T10" s="366">
        <f>(S10/$S$12)*100</f>
        <v>0</v>
      </c>
      <c r="U10" s="337"/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>
        <f>'FOF5'!AD50</f>
        <v>0</v>
      </c>
      <c r="AB10" s="366">
        <f>(AA10/$AG$12)*100</f>
        <v>0</v>
      </c>
      <c r="AC10" s="337"/>
      <c r="AD10" s="366">
        <f>(AC10/$AC$12)*100</f>
        <v>0</v>
      </c>
      <c r="AE10" s="337">
        <v>0</v>
      </c>
      <c r="AF10" s="366">
        <f>(AE10/$AE$12)*100</f>
        <v>0</v>
      </c>
      <c r="AG10" s="337">
        <f>'FOF5'!AS50</f>
        <v>0</v>
      </c>
      <c r="AH10" s="366">
        <f>(AG10/$AG$12)*100</f>
        <v>0</v>
      </c>
    </row>
    <row r="11" spans="1:58" ht="13.5" thickBot="1">
      <c r="A11" s="318" t="s">
        <v>208</v>
      </c>
      <c r="B11" s="337">
        <f>+C11+G11+I11+K11+U11+M11+O11+Q11+S11+W11+Y11+AA11+AC11+AE11+AG11+E11</f>
        <v>121.185</v>
      </c>
      <c r="C11" s="337">
        <v>7.4269999999999996</v>
      </c>
      <c r="D11" s="366">
        <f>(C11/$C$12)*100</f>
        <v>2.975394008348891</v>
      </c>
      <c r="E11" s="349">
        <v>111.158</v>
      </c>
      <c r="F11" s="1411">
        <f>(E11/$E$12)*100</f>
        <v>11.974116656020184</v>
      </c>
      <c r="G11" s="337"/>
      <c r="H11" s="366">
        <f>(G11/$G$12)*100</f>
        <v>0</v>
      </c>
      <c r="I11" s="337"/>
      <c r="J11" s="366">
        <f>(I11/$I$12)*100</f>
        <v>0</v>
      </c>
      <c r="K11" s="337"/>
      <c r="L11" s="366">
        <f>(K11/$K$12)*100</f>
        <v>0</v>
      </c>
      <c r="M11" s="337"/>
      <c r="N11" s="366">
        <f>(M11/$M$12)*100</f>
        <v>0</v>
      </c>
      <c r="O11" s="337"/>
      <c r="P11" s="366">
        <f>(O11/$O$12)*100</f>
        <v>0</v>
      </c>
      <c r="Q11" s="337">
        <v>0</v>
      </c>
      <c r="R11" s="366">
        <v>0</v>
      </c>
      <c r="S11" s="337"/>
      <c r="T11" s="366">
        <f>(S11/$S$12)*100</f>
        <v>0</v>
      </c>
      <c r="U11" s="337"/>
      <c r="V11" s="366">
        <f>(U11/$U$12)*100</f>
        <v>0</v>
      </c>
      <c r="W11" s="337"/>
      <c r="X11" s="366">
        <f>(W11/$W$12)*100</f>
        <v>0</v>
      </c>
      <c r="Y11" s="337"/>
      <c r="Z11" s="366">
        <f>(Y11/$Y$12)*100</f>
        <v>0</v>
      </c>
      <c r="AA11" s="337">
        <f>'FOF5'!AD51+'FOF5'!AD52</f>
        <v>0</v>
      </c>
      <c r="AB11" s="366">
        <f>(AA11/$AG$12)*100</f>
        <v>0</v>
      </c>
      <c r="AC11" s="337"/>
      <c r="AD11" s="366">
        <f>(AC11/$AC$12)*100</f>
        <v>0</v>
      </c>
      <c r="AE11" s="337">
        <v>0</v>
      </c>
      <c r="AF11" s="366">
        <f>(AE11/$AE$12)*100</f>
        <v>0</v>
      </c>
      <c r="AG11" s="337">
        <f>'FOF5'!AS51+'FOF5'!AS52</f>
        <v>2.6</v>
      </c>
      <c r="AH11" s="366">
        <f>(AG11/$AG$12)*100</f>
        <v>83.870967741935488</v>
      </c>
    </row>
    <row r="12" spans="1:58" ht="16.5" customHeight="1" thickBot="1">
      <c r="A12" s="322" t="s">
        <v>123</v>
      </c>
      <c r="B12" s="356">
        <f t="shared" ref="B12:AF12" si="0">SUM(B7:B11)</f>
        <v>12955.364238049562</v>
      </c>
      <c r="C12" s="356">
        <f>SUM(C7:C11)</f>
        <v>249.61399999999998</v>
      </c>
      <c r="D12" s="365">
        <f t="shared" si="0"/>
        <v>100.00000000000001</v>
      </c>
      <c r="E12" s="1321">
        <f>SUM(E7:E11)</f>
        <v>928.31899999999996</v>
      </c>
      <c r="F12" s="536">
        <f t="shared" si="0"/>
        <v>100</v>
      </c>
      <c r="G12" s="356">
        <v>5153.7625699999999</v>
      </c>
      <c r="H12" s="365">
        <f t="shared" si="0"/>
        <v>100</v>
      </c>
      <c r="I12" s="356">
        <v>1743</v>
      </c>
      <c r="J12" s="365">
        <f t="shared" si="0"/>
        <v>100</v>
      </c>
      <c r="K12" s="356">
        <v>497.88200000000001</v>
      </c>
      <c r="L12" s="365">
        <f t="shared" si="0"/>
        <v>100.00000000000001</v>
      </c>
      <c r="M12" s="356">
        <v>713</v>
      </c>
      <c r="N12" s="365">
        <f t="shared" si="0"/>
        <v>100</v>
      </c>
      <c r="O12" s="356">
        <v>22.9</v>
      </c>
      <c r="P12" s="365">
        <f t="shared" si="0"/>
        <v>100</v>
      </c>
      <c r="Q12" s="356">
        <v>0</v>
      </c>
      <c r="R12" s="365">
        <v>0</v>
      </c>
      <c r="S12" s="356">
        <v>307.28386399999999</v>
      </c>
      <c r="T12" s="365">
        <f t="shared" si="0"/>
        <v>100</v>
      </c>
      <c r="U12" s="356">
        <v>654.19280404956339</v>
      </c>
      <c r="V12" s="365">
        <f t="shared" si="0"/>
        <v>100</v>
      </c>
      <c r="W12" s="356">
        <v>98.2</v>
      </c>
      <c r="X12" s="365">
        <f t="shared" si="0"/>
        <v>99.999999999999986</v>
      </c>
      <c r="Y12" s="356">
        <v>1442.6</v>
      </c>
      <c r="Z12" s="365">
        <f t="shared" si="0"/>
        <v>100.00000000000001</v>
      </c>
      <c r="AA12" s="356">
        <f t="shared" si="0"/>
        <v>-0.69</v>
      </c>
      <c r="AB12" s="365">
        <f t="shared" si="0"/>
        <v>-22.258064516129032</v>
      </c>
      <c r="AC12" s="356">
        <v>15.6</v>
      </c>
      <c r="AD12" s="365">
        <f t="shared" si="0"/>
        <v>100</v>
      </c>
      <c r="AE12" s="356">
        <v>1126.5999999999999</v>
      </c>
      <c r="AF12" s="365">
        <f t="shared" si="0"/>
        <v>100.00000000000001</v>
      </c>
      <c r="AG12" s="356">
        <f>SUM(AG8:AG11)</f>
        <v>3.1</v>
      </c>
      <c r="AH12" s="365">
        <f>SUM(AH7:AH11)</f>
        <v>100</v>
      </c>
    </row>
    <row r="13" spans="1:58">
      <c r="A13" s="348" t="s">
        <v>209</v>
      </c>
      <c r="B13" s="337"/>
      <c r="C13" s="337"/>
      <c r="D13" s="371"/>
      <c r="E13" s="349"/>
      <c r="F13" s="1411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>
        <v>0</v>
      </c>
      <c r="R13" s="366">
        <v>0</v>
      </c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</row>
    <row r="14" spans="1:58">
      <c r="A14" s="339" t="s">
        <v>137</v>
      </c>
      <c r="B14" s="337">
        <f t="shared" ref="B14:B20" si="1">+C14+G14+I14+K14+U14+M14+O14+Q14+S14+W14+Y14+AA14+AC14+AE14+AG14+E14</f>
        <v>0</v>
      </c>
      <c r="C14" s="337">
        <v>0</v>
      </c>
      <c r="D14" s="366">
        <f t="shared" ref="D14:D20" si="2">(C14/$C$72)*100</f>
        <v>0</v>
      </c>
      <c r="E14" s="349">
        <v>0</v>
      </c>
      <c r="F14" s="1411">
        <f t="shared" ref="F14:F20" si="3">(E14/$E$72)*100</f>
        <v>0</v>
      </c>
      <c r="G14" s="337"/>
      <c r="H14" s="366">
        <f t="shared" ref="H14:H20" si="4">(G14/$G$72)*100</f>
        <v>0</v>
      </c>
      <c r="I14" s="337"/>
      <c r="J14" s="366">
        <f>(I14/$I$72)*100</f>
        <v>0</v>
      </c>
      <c r="K14" s="337"/>
      <c r="L14" s="366">
        <f t="shared" ref="L14:L20" si="5">(K14/$K$72)*100</f>
        <v>0</v>
      </c>
      <c r="M14" s="337"/>
      <c r="N14" s="366">
        <f t="shared" ref="N14:N20" si="6">(M14/$M$72)*100</f>
        <v>0</v>
      </c>
      <c r="O14" s="337"/>
      <c r="P14" s="366">
        <f>(O14/$O$72)*100</f>
        <v>0</v>
      </c>
      <c r="Q14" s="337">
        <v>0</v>
      </c>
      <c r="R14" s="366">
        <v>0</v>
      </c>
      <c r="S14" s="337"/>
      <c r="T14" s="366">
        <f>(S14/$S$72)*100</f>
        <v>0</v>
      </c>
      <c r="U14" s="337"/>
      <c r="V14" s="366">
        <f t="shared" ref="V14:V20" si="7">(U14/$U$72)*100</f>
        <v>0</v>
      </c>
      <c r="W14" s="337"/>
      <c r="X14" s="366">
        <f t="shared" ref="X14:X20" si="8">(W14/$W$72)*100</f>
        <v>0</v>
      </c>
      <c r="Y14" s="337"/>
      <c r="Z14" s="366">
        <f t="shared" ref="Z14:Z20" si="9">(Y14/$Y$72)*100</f>
        <v>0</v>
      </c>
      <c r="AA14" s="337"/>
      <c r="AB14" s="366"/>
      <c r="AC14" s="337"/>
      <c r="AD14" s="366">
        <f>(AC14/$AC$72)*100</f>
        <v>0</v>
      </c>
      <c r="AE14" s="337">
        <v>0</v>
      </c>
      <c r="AF14" s="366">
        <f t="shared" ref="AF14:AF20" si="10">(AE14/$AE$72)*100</f>
        <v>0</v>
      </c>
      <c r="AG14" s="337"/>
      <c r="AH14" s="366"/>
    </row>
    <row r="15" spans="1:58">
      <c r="A15" s="339" t="s">
        <v>139</v>
      </c>
      <c r="B15" s="337">
        <f t="shared" si="1"/>
        <v>50.723357499999999</v>
      </c>
      <c r="C15" s="337">
        <v>0.73299999999999998</v>
      </c>
      <c r="D15" s="366">
        <f t="shared" si="2"/>
        <v>0.30643812709030105</v>
      </c>
      <c r="E15" s="349">
        <v>6.0460000000000003</v>
      </c>
      <c r="F15" s="1411">
        <f t="shared" si="3"/>
        <v>0.75964317125267</v>
      </c>
      <c r="G15" s="337"/>
      <c r="H15" s="366">
        <f t="shared" si="4"/>
        <v>0</v>
      </c>
      <c r="I15" s="337"/>
      <c r="J15" s="366">
        <f t="shared" ref="J15:J71" si="11">(I15/$I$72)*100</f>
        <v>0</v>
      </c>
      <c r="K15" s="337"/>
      <c r="L15" s="366">
        <f t="shared" si="5"/>
        <v>0</v>
      </c>
      <c r="M15" s="337"/>
      <c r="N15" s="366">
        <f t="shared" si="6"/>
        <v>0</v>
      </c>
      <c r="O15" s="337">
        <v>2.5</v>
      </c>
      <c r="P15" s="366">
        <f t="shared" ref="P15:P20" si="12">(O15/$O$72)*100</f>
        <v>11.52073732718894</v>
      </c>
      <c r="Q15" s="337">
        <v>0</v>
      </c>
      <c r="R15" s="366">
        <v>0</v>
      </c>
      <c r="S15" s="337"/>
      <c r="T15" s="366">
        <f t="shared" ref="T15:T64" si="13">(S15/$S$72)*100</f>
        <v>0</v>
      </c>
      <c r="U15" s="337">
        <v>31.444357499999999</v>
      </c>
      <c r="V15" s="366">
        <f t="shared" si="7"/>
        <v>4.8814379703907163</v>
      </c>
      <c r="W15" s="337"/>
      <c r="X15" s="366">
        <f t="shared" si="8"/>
        <v>0</v>
      </c>
      <c r="Y15" s="337">
        <v>4</v>
      </c>
      <c r="Z15" s="366">
        <f t="shared" si="9"/>
        <v>0.28258565877781699</v>
      </c>
      <c r="AA15" s="337"/>
      <c r="AB15" s="366"/>
      <c r="AC15" s="337">
        <v>0.2</v>
      </c>
      <c r="AD15" s="366">
        <f t="shared" ref="AD15:AD64" si="14">(AC15/$AC$72)*100</f>
        <v>1.639344262295082</v>
      </c>
      <c r="AE15" s="337">
        <v>5.8</v>
      </c>
      <c r="AF15" s="366">
        <f t="shared" si="10"/>
        <v>0.53323526707731905</v>
      </c>
      <c r="AG15" s="337"/>
      <c r="AH15" s="366"/>
    </row>
    <row r="16" spans="1:58">
      <c r="A16" s="339" t="s">
        <v>141</v>
      </c>
      <c r="B16" s="337">
        <f t="shared" si="1"/>
        <v>92.541314999999997</v>
      </c>
      <c r="C16" s="337">
        <v>7.9950000000000001</v>
      </c>
      <c r="D16" s="366">
        <f t="shared" si="2"/>
        <v>3.3423913043478262</v>
      </c>
      <c r="E16" s="349">
        <v>33.243000000000002</v>
      </c>
      <c r="F16" s="1411">
        <f t="shared" si="3"/>
        <v>4.1767810026385233</v>
      </c>
      <c r="G16" s="337"/>
      <c r="H16" s="366">
        <f t="shared" si="4"/>
        <v>0</v>
      </c>
      <c r="I16" s="337"/>
      <c r="J16" s="366">
        <f t="shared" si="11"/>
        <v>0</v>
      </c>
      <c r="K16" s="337"/>
      <c r="L16" s="366">
        <f t="shared" si="5"/>
        <v>0</v>
      </c>
      <c r="M16" s="337">
        <v>6.1</v>
      </c>
      <c r="N16" s="366">
        <f t="shared" si="6"/>
        <v>0.91085560698820367</v>
      </c>
      <c r="O16" s="337"/>
      <c r="P16" s="366">
        <f t="shared" si="12"/>
        <v>0</v>
      </c>
      <c r="Q16" s="337">
        <v>0</v>
      </c>
      <c r="R16" s="366">
        <v>0</v>
      </c>
      <c r="S16" s="337"/>
      <c r="T16" s="366">
        <f t="shared" si="13"/>
        <v>0</v>
      </c>
      <c r="U16" s="337">
        <v>21.903314999999999</v>
      </c>
      <c r="V16" s="366">
        <f t="shared" si="7"/>
        <v>3.4002817045451961</v>
      </c>
      <c r="W16" s="337"/>
      <c r="X16" s="366">
        <f t="shared" si="8"/>
        <v>0</v>
      </c>
      <c r="Y16" s="337">
        <v>23.3</v>
      </c>
      <c r="Z16" s="366">
        <f t="shared" si="9"/>
        <v>1.6460614623807841</v>
      </c>
      <c r="AA16" s="337"/>
      <c r="AB16" s="366"/>
      <c r="AC16" s="337"/>
      <c r="AD16" s="366">
        <f t="shared" si="14"/>
        <v>0</v>
      </c>
      <c r="AE16" s="337">
        <v>0</v>
      </c>
      <c r="AF16" s="366">
        <f t="shared" si="10"/>
        <v>0</v>
      </c>
      <c r="AG16" s="337"/>
      <c r="AH16" s="366"/>
    </row>
    <row r="17" spans="1:34">
      <c r="A17" s="339" t="s">
        <v>143</v>
      </c>
      <c r="B17" s="337">
        <f t="shared" si="1"/>
        <v>187.62</v>
      </c>
      <c r="C17" s="337">
        <v>11.827999999999999</v>
      </c>
      <c r="D17" s="366">
        <f t="shared" si="2"/>
        <v>4.9448160535117056</v>
      </c>
      <c r="E17" s="349">
        <v>51.826999999999998</v>
      </c>
      <c r="F17" s="1411">
        <f t="shared" si="3"/>
        <v>6.5117477069983662</v>
      </c>
      <c r="G17" s="337"/>
      <c r="H17" s="366">
        <f t="shared" si="4"/>
        <v>0</v>
      </c>
      <c r="I17" s="337"/>
      <c r="J17" s="366">
        <f t="shared" si="11"/>
        <v>0</v>
      </c>
      <c r="K17" s="337">
        <v>67.364999999999995</v>
      </c>
      <c r="L17" s="366">
        <f t="shared" si="5"/>
        <v>14.440638290574839</v>
      </c>
      <c r="M17" s="337">
        <v>56.2</v>
      </c>
      <c r="N17" s="366">
        <f t="shared" si="6"/>
        <v>8.3918172315962369</v>
      </c>
      <c r="O17" s="337"/>
      <c r="P17" s="366">
        <f t="shared" si="12"/>
        <v>0</v>
      </c>
      <c r="Q17" s="337">
        <v>0</v>
      </c>
      <c r="R17" s="366">
        <v>0</v>
      </c>
      <c r="S17" s="337"/>
      <c r="T17" s="366">
        <f t="shared" si="13"/>
        <v>0</v>
      </c>
      <c r="U17" s="337"/>
      <c r="V17" s="366">
        <f t="shared" si="7"/>
        <v>0</v>
      </c>
      <c r="W17" s="337"/>
      <c r="X17" s="366">
        <f t="shared" si="8"/>
        <v>0</v>
      </c>
      <c r="Y17" s="337"/>
      <c r="Z17" s="366">
        <f t="shared" si="9"/>
        <v>0</v>
      </c>
      <c r="AA17" s="337"/>
      <c r="AB17" s="366"/>
      <c r="AC17" s="337">
        <v>0.4</v>
      </c>
      <c r="AD17" s="366">
        <f t="shared" si="14"/>
        <v>3.278688524590164</v>
      </c>
      <c r="AE17" s="337">
        <v>0</v>
      </c>
      <c r="AF17" s="366">
        <f t="shared" si="10"/>
        <v>0</v>
      </c>
      <c r="AG17" s="337"/>
      <c r="AH17" s="366"/>
    </row>
    <row r="18" spans="1:34">
      <c r="A18" s="339" t="s">
        <v>145</v>
      </c>
      <c r="B18" s="337">
        <f t="shared" si="1"/>
        <v>4.5519999999999996</v>
      </c>
      <c r="C18" s="337">
        <v>1</v>
      </c>
      <c r="D18" s="366">
        <f t="shared" si="2"/>
        <v>0.41806020066889632</v>
      </c>
      <c r="E18" s="349">
        <v>3.452</v>
      </c>
      <c r="F18" s="1411">
        <f t="shared" si="3"/>
        <v>0.43372282950119362</v>
      </c>
      <c r="G18" s="337"/>
      <c r="H18" s="366">
        <f t="shared" si="4"/>
        <v>0</v>
      </c>
      <c r="I18" s="337"/>
      <c r="J18" s="366">
        <f t="shared" si="11"/>
        <v>0</v>
      </c>
      <c r="K18" s="337"/>
      <c r="L18" s="366">
        <f t="shared" si="5"/>
        <v>0</v>
      </c>
      <c r="M18" s="337"/>
      <c r="N18" s="366">
        <f t="shared" si="6"/>
        <v>0</v>
      </c>
      <c r="O18" s="337"/>
      <c r="P18" s="366">
        <f t="shared" si="12"/>
        <v>0</v>
      </c>
      <c r="Q18" s="337">
        <v>0</v>
      </c>
      <c r="R18" s="366">
        <v>0</v>
      </c>
      <c r="S18" s="337"/>
      <c r="T18" s="366">
        <f t="shared" si="13"/>
        <v>0</v>
      </c>
      <c r="U18" s="337"/>
      <c r="V18" s="366">
        <f t="shared" si="7"/>
        <v>0</v>
      </c>
      <c r="W18" s="337"/>
      <c r="X18" s="366">
        <f t="shared" si="8"/>
        <v>0</v>
      </c>
      <c r="Y18" s="337"/>
      <c r="Z18" s="366">
        <f t="shared" si="9"/>
        <v>0</v>
      </c>
      <c r="AA18" s="337"/>
      <c r="AB18" s="366"/>
      <c r="AC18" s="337">
        <v>0.1</v>
      </c>
      <c r="AD18" s="366">
        <f t="shared" si="14"/>
        <v>0.81967213114754101</v>
      </c>
      <c r="AE18" s="337">
        <v>0</v>
      </c>
      <c r="AF18" s="366">
        <f t="shared" si="10"/>
        <v>0</v>
      </c>
      <c r="AG18" s="337"/>
      <c r="AH18" s="366"/>
    </row>
    <row r="19" spans="1:34">
      <c r="A19" s="339" t="s">
        <v>434</v>
      </c>
      <c r="B19" s="337">
        <f t="shared" si="1"/>
        <v>1294.58405595</v>
      </c>
      <c r="C19" s="337">
        <v>3.36</v>
      </c>
      <c r="D19" s="366">
        <f t="shared" si="2"/>
        <v>1.4046822742474918</v>
      </c>
      <c r="E19" s="349">
        <v>18.126999999999999</v>
      </c>
      <c r="F19" s="1411">
        <f t="shared" si="3"/>
        <v>2.2775474305817314</v>
      </c>
      <c r="G19" s="337">
        <v>646.69000000000005</v>
      </c>
      <c r="H19" s="366">
        <f t="shared" si="4"/>
        <v>13.83008640997099</v>
      </c>
      <c r="I19" s="337"/>
      <c r="J19" s="366">
        <f t="shared" si="11"/>
        <v>0</v>
      </c>
      <c r="K19" s="337"/>
      <c r="L19" s="366">
        <f t="shared" si="5"/>
        <v>0</v>
      </c>
      <c r="M19" s="337"/>
      <c r="N19" s="366">
        <f t="shared" si="6"/>
        <v>0</v>
      </c>
      <c r="O19" s="337"/>
      <c r="P19" s="366">
        <f t="shared" si="12"/>
        <v>0</v>
      </c>
      <c r="Q19" s="337">
        <v>0</v>
      </c>
      <c r="R19" s="366">
        <v>0</v>
      </c>
      <c r="S19" s="337">
        <v>24.7242</v>
      </c>
      <c r="T19" s="366">
        <f t="shared" si="13"/>
        <v>8.8180048707063552</v>
      </c>
      <c r="U19" s="337">
        <v>171.18285594999998</v>
      </c>
      <c r="V19" s="366">
        <f t="shared" si="7"/>
        <v>26.574513182985349</v>
      </c>
      <c r="W19" s="337">
        <v>12.6</v>
      </c>
      <c r="X19" s="366">
        <f t="shared" si="8"/>
        <v>13.432835820895523</v>
      </c>
      <c r="Y19" s="337">
        <v>377.9</v>
      </c>
      <c r="Z19" s="366">
        <f t="shared" si="9"/>
        <v>26.69728011303426</v>
      </c>
      <c r="AA19" s="337"/>
      <c r="AB19" s="366"/>
      <c r="AC19" s="337"/>
      <c r="AD19" s="366">
        <f t="shared" si="14"/>
        <v>0</v>
      </c>
      <c r="AE19" s="337">
        <v>40</v>
      </c>
      <c r="AF19" s="366">
        <f t="shared" si="10"/>
        <v>3.6774846005332353</v>
      </c>
      <c r="AG19" s="337"/>
      <c r="AH19" s="366"/>
    </row>
    <row r="20" spans="1:34" ht="13.5" thickBot="1">
      <c r="A20" s="339" t="s">
        <v>435</v>
      </c>
      <c r="B20" s="337">
        <f t="shared" si="1"/>
        <v>407.14355043999996</v>
      </c>
      <c r="C20" s="337">
        <v>12.455</v>
      </c>
      <c r="D20" s="554">
        <f t="shared" si="2"/>
        <v>5.2069397993311037</v>
      </c>
      <c r="E20" s="349">
        <v>48.021999999999998</v>
      </c>
      <c r="F20" s="1411">
        <f t="shared" si="3"/>
        <v>6.033672571931147</v>
      </c>
      <c r="G20" s="337">
        <v>182.327</v>
      </c>
      <c r="H20" s="366">
        <f t="shared" si="4"/>
        <v>3.8992379113188398</v>
      </c>
      <c r="I20" s="337"/>
      <c r="J20" s="366">
        <f t="shared" si="11"/>
        <v>0</v>
      </c>
      <c r="K20" s="337"/>
      <c r="L20" s="366">
        <f t="shared" si="5"/>
        <v>0</v>
      </c>
      <c r="M20" s="337">
        <v>11.6</v>
      </c>
      <c r="N20" s="366">
        <f t="shared" si="6"/>
        <v>1.7321188591906824</v>
      </c>
      <c r="O20" s="337">
        <v>1.1000000000000001</v>
      </c>
      <c r="P20" s="366">
        <f t="shared" si="12"/>
        <v>5.0691244239631335</v>
      </c>
      <c r="Q20" s="337">
        <v>0</v>
      </c>
      <c r="R20" s="366">
        <v>0</v>
      </c>
      <c r="S20" s="337">
        <v>10.576086</v>
      </c>
      <c r="T20" s="366">
        <f t="shared" si="13"/>
        <v>3.7720119502758145</v>
      </c>
      <c r="U20" s="337">
        <v>38.863464439999994</v>
      </c>
      <c r="V20" s="366">
        <f t="shared" si="7"/>
        <v>6.0331838861183709</v>
      </c>
      <c r="W20" s="337">
        <v>3.6</v>
      </c>
      <c r="X20" s="366">
        <f t="shared" si="8"/>
        <v>3.8379530916844353</v>
      </c>
      <c r="Y20" s="337">
        <v>98.6</v>
      </c>
      <c r="Z20" s="366">
        <f t="shared" si="9"/>
        <v>6.9657364888731896</v>
      </c>
      <c r="AA20" s="337"/>
      <c r="AB20" s="366"/>
      <c r="AC20" s="337"/>
      <c r="AD20" s="366">
        <f t="shared" si="14"/>
        <v>0</v>
      </c>
      <c r="AE20" s="337">
        <v>0</v>
      </c>
      <c r="AF20" s="366">
        <f t="shared" si="10"/>
        <v>0</v>
      </c>
      <c r="AG20" s="337"/>
      <c r="AH20" s="366"/>
    </row>
    <row r="21" spans="1:34" ht="13.5" thickBot="1">
      <c r="A21" s="357" t="s">
        <v>211</v>
      </c>
      <c r="B21" s="355">
        <f>SUM(B14:B20)</f>
        <v>2037.1642788899999</v>
      </c>
      <c r="C21" s="355">
        <v>37.329000000000001</v>
      </c>
      <c r="D21" s="365">
        <f t="shared" ref="D21:L21" si="15">SUM(D14:D20)</f>
        <v>15.623327759197323</v>
      </c>
      <c r="E21" s="1321">
        <v>160.72</v>
      </c>
      <c r="F21" s="536">
        <f t="shared" si="15"/>
        <v>20.193114712903636</v>
      </c>
      <c r="G21" s="355">
        <v>829.01700000000005</v>
      </c>
      <c r="H21" s="365">
        <f t="shared" si="15"/>
        <v>17.72932432128983</v>
      </c>
      <c r="I21" s="355"/>
      <c r="J21" s="365">
        <f>SUM(J14:J20)</f>
        <v>0</v>
      </c>
      <c r="K21" s="355">
        <v>67.364999999999995</v>
      </c>
      <c r="L21" s="365">
        <f t="shared" si="15"/>
        <v>14.440638290574839</v>
      </c>
      <c r="M21" s="355">
        <v>73.900000000000006</v>
      </c>
      <c r="N21" s="365">
        <f t="shared" ref="N21:AH21" si="16">SUM(N14:N20)</f>
        <v>11.034791697775123</v>
      </c>
      <c r="O21" s="355">
        <v>3.6</v>
      </c>
      <c r="P21" s="365">
        <f t="shared" si="16"/>
        <v>16.589861751152071</v>
      </c>
      <c r="Q21" s="355">
        <v>0</v>
      </c>
      <c r="R21" s="365">
        <v>0</v>
      </c>
      <c r="S21" s="355">
        <v>35.300286</v>
      </c>
      <c r="T21" s="365">
        <f>SUM(T14:T20)</f>
        <v>12.59001682098217</v>
      </c>
      <c r="U21" s="355">
        <v>263.39399288999994</v>
      </c>
      <c r="V21" s="365">
        <f t="shared" si="16"/>
        <v>40.889416744039636</v>
      </c>
      <c r="W21" s="355">
        <v>16.2</v>
      </c>
      <c r="X21" s="365">
        <f t="shared" si="16"/>
        <v>17.27078891257996</v>
      </c>
      <c r="Y21" s="355">
        <v>503.8</v>
      </c>
      <c r="Z21" s="365">
        <f t="shared" si="16"/>
        <v>35.591663723066048</v>
      </c>
      <c r="AA21" s="356">
        <f t="shared" si="16"/>
        <v>0</v>
      </c>
      <c r="AB21" s="365">
        <f t="shared" si="16"/>
        <v>0</v>
      </c>
      <c r="AC21" s="355">
        <v>0.7</v>
      </c>
      <c r="AD21" s="365">
        <f>SUM(AD14:AD20)</f>
        <v>5.7377049180327866</v>
      </c>
      <c r="AE21" s="355">
        <v>45.8</v>
      </c>
      <c r="AF21" s="365">
        <f t="shared" si="16"/>
        <v>4.2107198676105542</v>
      </c>
      <c r="AG21" s="356">
        <f t="shared" si="16"/>
        <v>0</v>
      </c>
      <c r="AH21" s="365">
        <f t="shared" si="16"/>
        <v>0</v>
      </c>
    </row>
    <row r="22" spans="1:34">
      <c r="A22" s="339" t="s">
        <v>212</v>
      </c>
      <c r="B22" s="337">
        <f>+C22+G22+I22+K22+U22+M22+O22+Q22+S22+W22+Y22+AA22+AC22+AE22+AG22+E22</f>
        <v>265.11263399999996</v>
      </c>
      <c r="C22" s="337">
        <v>16.172000000000001</v>
      </c>
      <c r="D22" s="366">
        <f>(C22/$C$72)*100</f>
        <v>6.7608695652173925</v>
      </c>
      <c r="E22" s="349">
        <v>86.013999999999996</v>
      </c>
      <c r="F22" s="1411">
        <f>(E22/$E$72)*100</f>
        <v>10.8071365749466</v>
      </c>
      <c r="G22" s="337"/>
      <c r="H22" s="366">
        <f>(G22/$G$72)*100</f>
        <v>0</v>
      </c>
      <c r="I22" s="337">
        <v>92.8</v>
      </c>
      <c r="J22" s="366">
        <f t="shared" si="11"/>
        <v>5.3691275167785237</v>
      </c>
      <c r="K22" s="337">
        <v>11.2</v>
      </c>
      <c r="L22" s="366">
        <f>(K22/$K$72)*100</f>
        <v>2.4008780353958019</v>
      </c>
      <c r="M22" s="337">
        <v>4.4000000000000004</v>
      </c>
      <c r="N22" s="366">
        <f>(M22/$M$72)*100</f>
        <v>0.657010601761983</v>
      </c>
      <c r="O22" s="337">
        <v>0.3</v>
      </c>
      <c r="P22" s="366">
        <f>(O22/$O$72)*100</f>
        <v>1.3824884792626728</v>
      </c>
      <c r="Q22" s="337">
        <v>0</v>
      </c>
      <c r="R22" s="366">
        <v>0</v>
      </c>
      <c r="S22" s="337">
        <v>9.426634</v>
      </c>
      <c r="T22" s="366">
        <f t="shared" si="13"/>
        <v>3.3620543648071979</v>
      </c>
      <c r="U22" s="337"/>
      <c r="V22" s="366">
        <f>(U22/$U$72)*100</f>
        <v>0</v>
      </c>
      <c r="W22" s="337">
        <v>2.2000000000000002</v>
      </c>
      <c r="X22" s="366">
        <f>(W22/$W$72)*100</f>
        <v>2.3454157782515992</v>
      </c>
      <c r="Y22" s="337">
        <v>16</v>
      </c>
      <c r="Z22" s="366">
        <f>(Y22/$Y$72)*100</f>
        <v>1.130342635111268</v>
      </c>
      <c r="AA22" s="337"/>
      <c r="AB22" s="366"/>
      <c r="AC22" s="337">
        <v>1.2</v>
      </c>
      <c r="AD22" s="366">
        <f t="shared" si="14"/>
        <v>9.8360655737704921</v>
      </c>
      <c r="AE22" s="337">
        <v>25.4</v>
      </c>
      <c r="AF22" s="366">
        <f>(AE22/$AE$72)*100</f>
        <v>2.3352027213386042</v>
      </c>
      <c r="AG22" s="337"/>
      <c r="AH22" s="366"/>
    </row>
    <row r="23" spans="1:34">
      <c r="A23" s="339" t="s">
        <v>213</v>
      </c>
      <c r="B23" s="337">
        <f>+C23+G23+I23+K23+U23+M23+O23+Q23+S23+W23+Y23+AA23+AC23+AE23+AG23+E23</f>
        <v>332.52431160000003</v>
      </c>
      <c r="C23" s="337">
        <v>8.4710000000000001</v>
      </c>
      <c r="D23" s="366">
        <f>(C23/$C$72)*100</f>
        <v>3.5413879598662215</v>
      </c>
      <c r="E23" s="349">
        <v>51.75</v>
      </c>
      <c r="F23" s="1411">
        <f>(E23/$E$72)*100</f>
        <v>6.5020731247644186</v>
      </c>
      <c r="G23" s="337">
        <v>77.3</v>
      </c>
      <c r="H23" s="366">
        <f>(G23/$G$72)*100</f>
        <v>1.6531347005377499</v>
      </c>
      <c r="I23" s="337">
        <v>82.8</v>
      </c>
      <c r="J23" s="366">
        <f t="shared" si="11"/>
        <v>4.790557741263596</v>
      </c>
      <c r="K23" s="337">
        <v>11.52</v>
      </c>
      <c r="L23" s="366">
        <f>(K23/$K$72)*100</f>
        <v>2.4694745506928246</v>
      </c>
      <c r="M23" s="337"/>
      <c r="N23" s="366">
        <f>(M23/$M$72)*100</f>
        <v>0</v>
      </c>
      <c r="O23" s="337">
        <v>0.4</v>
      </c>
      <c r="P23" s="366">
        <f>(O23/$O$72)*100</f>
        <v>1.8433179723502304</v>
      </c>
      <c r="Q23" s="337">
        <v>0</v>
      </c>
      <c r="R23" s="366">
        <v>0</v>
      </c>
      <c r="S23" s="337">
        <v>7.7858580000000002</v>
      </c>
      <c r="T23" s="366">
        <f t="shared" si="13"/>
        <v>2.7768637111262664</v>
      </c>
      <c r="U23" s="337">
        <v>1.8974536000000002</v>
      </c>
      <c r="V23" s="366">
        <f>(U23/$U$72)*100</f>
        <v>0.29456165705069848</v>
      </c>
      <c r="W23" s="337">
        <v>1.6</v>
      </c>
      <c r="X23" s="366">
        <f>(W23/$W$72)*100</f>
        <v>1.705756929637527</v>
      </c>
      <c r="Y23" s="337">
        <v>6.8</v>
      </c>
      <c r="Z23" s="366">
        <f>(Y23/$Y$72)*100</f>
        <v>0.48039561992228891</v>
      </c>
      <c r="AA23" s="337"/>
      <c r="AB23" s="366"/>
      <c r="AC23" s="337">
        <v>0.1</v>
      </c>
      <c r="AD23" s="366">
        <f t="shared" si="14"/>
        <v>0.81967213114754101</v>
      </c>
      <c r="AE23" s="337">
        <v>82.1</v>
      </c>
      <c r="AF23" s="366">
        <f>(AE23/$AE$72)*100</f>
        <v>7.5480371425944641</v>
      </c>
      <c r="AG23" s="337"/>
      <c r="AH23" s="366"/>
    </row>
    <row r="24" spans="1:34">
      <c r="A24" s="339" t="s">
        <v>436</v>
      </c>
      <c r="B24" s="337">
        <f>+C24+G24+I24+K24+U24+M24+O24+Q24+S24+W24+Y24+AA24+AC24+AE24+AG24+E24</f>
        <v>102.59482999999999</v>
      </c>
      <c r="C24" s="337">
        <v>5.54</v>
      </c>
      <c r="D24" s="366">
        <f>(C24/$C$72)*100</f>
        <v>2.3160535117056855</v>
      </c>
      <c r="E24" s="349">
        <v>23.928000000000001</v>
      </c>
      <c r="F24" s="1411">
        <f>(E24/$E$72)*100</f>
        <v>3.0064078401809273</v>
      </c>
      <c r="G24" s="337">
        <v>37.911999999999999</v>
      </c>
      <c r="H24" s="366">
        <f>(G24/$G$72)*100</f>
        <v>0.81078451186011868</v>
      </c>
      <c r="I24" s="337"/>
      <c r="J24" s="366">
        <f t="shared" si="11"/>
        <v>0</v>
      </c>
      <c r="K24" s="337">
        <v>5.032</v>
      </c>
      <c r="L24" s="366">
        <f>(K24/$K$72)*100</f>
        <v>1.0786802030456855</v>
      </c>
      <c r="M24" s="337">
        <v>10.3</v>
      </c>
      <c r="N24" s="366">
        <f>(M24/$M$72)*100</f>
        <v>1.5380020904882783</v>
      </c>
      <c r="O24" s="337"/>
      <c r="P24" s="366">
        <f>(O24/$O$72)*100</f>
        <v>0</v>
      </c>
      <c r="Q24" s="337">
        <v>0</v>
      </c>
      <c r="R24" s="366">
        <v>0</v>
      </c>
      <c r="S24" s="337">
        <v>0</v>
      </c>
      <c r="T24" s="366">
        <f t="shared" si="13"/>
        <v>0</v>
      </c>
      <c r="U24" s="337">
        <v>7.2828299999999997</v>
      </c>
      <c r="V24" s="366">
        <f>(U24/$U$72)*100</f>
        <v>1.1305902146005247</v>
      </c>
      <c r="W24" s="337"/>
      <c r="X24" s="366">
        <f>(W24/$W$72)*100</f>
        <v>0</v>
      </c>
      <c r="Y24" s="337">
        <v>0</v>
      </c>
      <c r="Z24" s="366">
        <f>(Y24/$Y$72)*100</f>
        <v>0</v>
      </c>
      <c r="AA24" s="337"/>
      <c r="AB24" s="366"/>
      <c r="AC24" s="337"/>
      <c r="AD24" s="366">
        <f t="shared" si="14"/>
        <v>0</v>
      </c>
      <c r="AE24" s="337">
        <v>12.6</v>
      </c>
      <c r="AF24" s="366">
        <f>(AE24/$AE$72)*100</f>
        <v>1.1584076491679691</v>
      </c>
      <c r="AG24" s="337"/>
      <c r="AH24" s="366"/>
    </row>
    <row r="25" spans="1:34" ht="13.5" thickBot="1">
      <c r="A25" s="339" t="s">
        <v>437</v>
      </c>
      <c r="B25" s="337">
        <f>+C25+G25+I25+K25+U25+M25+O25+Q25+S25+W25+Y25+AA25+AC25+AE25+AG25+E25</f>
        <v>265.67708850000002</v>
      </c>
      <c r="C25" s="337">
        <v>4.9329999999999998</v>
      </c>
      <c r="D25" s="366">
        <f>(C25/$C$72)*100</f>
        <v>2.0622909698996659</v>
      </c>
      <c r="E25" s="349">
        <v>27.381</v>
      </c>
      <c r="F25" s="1411">
        <f>(E25/$E$72)*100</f>
        <v>3.4402563136072373</v>
      </c>
      <c r="G25" s="337">
        <v>63.557000000000002</v>
      </c>
      <c r="H25" s="366">
        <f>(G25/$G$72)*100</f>
        <v>1.3592274535844473</v>
      </c>
      <c r="I25" s="337">
        <v>91.7</v>
      </c>
      <c r="J25" s="366">
        <f t="shared" si="11"/>
        <v>5.3054848414718814</v>
      </c>
      <c r="K25" s="337">
        <v>14.61</v>
      </c>
      <c r="L25" s="366">
        <f>(K25/$K$72)*100</f>
        <v>3.1318596515297026</v>
      </c>
      <c r="M25" s="337"/>
      <c r="N25" s="366">
        <f>(M25/$M$72)*100</f>
        <v>0</v>
      </c>
      <c r="O25" s="337">
        <v>0.6</v>
      </c>
      <c r="P25" s="366">
        <f>(O25/$O$72)*100</f>
        <v>2.7649769585253456</v>
      </c>
      <c r="Q25" s="337">
        <v>0</v>
      </c>
      <c r="R25" s="366">
        <v>0</v>
      </c>
      <c r="S25" s="337">
        <v>8.9540500000000005</v>
      </c>
      <c r="T25" s="366">
        <f t="shared" si="13"/>
        <v>3.1935050077473983</v>
      </c>
      <c r="U25" s="337">
        <v>5.6420385</v>
      </c>
      <c r="V25" s="366">
        <f>(U25/$U$72)*100</f>
        <v>0.87587291183501781</v>
      </c>
      <c r="W25" s="337">
        <v>3.8</v>
      </c>
      <c r="X25" s="366">
        <f>(W25/$W$72)*100</f>
        <v>4.0511727078891262</v>
      </c>
      <c r="Y25" s="337">
        <v>44.5</v>
      </c>
      <c r="Z25" s="366">
        <f>(Y25/$Y$72)*100</f>
        <v>3.1437654539032143</v>
      </c>
      <c r="AA25" s="337"/>
      <c r="AB25" s="366"/>
      <c r="AC25" s="337"/>
      <c r="AD25" s="366">
        <f t="shared" si="14"/>
        <v>0</v>
      </c>
      <c r="AE25" s="337">
        <v>0</v>
      </c>
      <c r="AF25" s="366">
        <f>(AE25/$AE$72)*100</f>
        <v>0</v>
      </c>
      <c r="AG25" s="337"/>
      <c r="AH25" s="366"/>
    </row>
    <row r="26" spans="1:34" ht="13.5" thickBot="1">
      <c r="A26" s="357" t="s">
        <v>216</v>
      </c>
      <c r="B26" s="355">
        <f>SUM(B22:B25)</f>
        <v>965.90886410000007</v>
      </c>
      <c r="C26" s="355">
        <v>35.118000000000002</v>
      </c>
      <c r="D26" s="365">
        <f>SUM(D22:D25)</f>
        <v>14.680602006688966</v>
      </c>
      <c r="E26" s="1321">
        <v>189.07599999999999</v>
      </c>
      <c r="F26" s="536">
        <f>SUM(F22:F24)</f>
        <v>20.315617539891946</v>
      </c>
      <c r="G26" s="355">
        <v>178.76900000000001</v>
      </c>
      <c r="H26" s="365">
        <f>SUM(H22:H24)</f>
        <v>2.4639192123978688</v>
      </c>
      <c r="I26" s="355">
        <v>267.3</v>
      </c>
      <c r="J26" s="365">
        <f>SUM(J22:J24)</f>
        <v>10.159685258042121</v>
      </c>
      <c r="K26" s="355">
        <v>42.261999999999993</v>
      </c>
      <c r="L26" s="365">
        <f>SUM(L22:L24)</f>
        <v>5.9490327891343124</v>
      </c>
      <c r="M26" s="355">
        <v>14.7</v>
      </c>
      <c r="N26" s="365">
        <f>SUM(N22:N24)</f>
        <v>2.1950126922502613</v>
      </c>
      <c r="O26" s="355">
        <v>1.3</v>
      </c>
      <c r="P26" s="365">
        <f>SUM(P22:P24)</f>
        <v>3.225806451612903</v>
      </c>
      <c r="Q26" s="355">
        <v>0</v>
      </c>
      <c r="R26" s="365">
        <v>0</v>
      </c>
      <c r="S26" s="355">
        <v>26.166542</v>
      </c>
      <c r="T26" s="365">
        <f>SUM(T22:T24)</f>
        <v>6.1389180759334643</v>
      </c>
      <c r="U26" s="355">
        <v>14.822322099999999</v>
      </c>
      <c r="V26" s="365">
        <f>SUM(V22:V24)</f>
        <v>1.4251518716512233</v>
      </c>
      <c r="W26" s="355">
        <v>7.6</v>
      </c>
      <c r="X26" s="365">
        <f>SUM(X22:X24)</f>
        <v>4.0511727078891262</v>
      </c>
      <c r="Y26" s="355">
        <v>67.3</v>
      </c>
      <c r="Z26" s="365">
        <f>SUM(Z22:Z24)</f>
        <v>1.6107382550335569</v>
      </c>
      <c r="AA26" s="356">
        <f>SUM(AA22:AA24)</f>
        <v>0</v>
      </c>
      <c r="AB26" s="365">
        <f>SUM(AB22:AB24)</f>
        <v>0</v>
      </c>
      <c r="AC26" s="355">
        <v>1.3</v>
      </c>
      <c r="AD26" s="365">
        <f>SUM(AD22:AD24)</f>
        <v>10.655737704918034</v>
      </c>
      <c r="AE26" s="355">
        <v>120.1</v>
      </c>
      <c r="AF26" s="365">
        <f>SUM(AF22:AF24)</f>
        <v>11.041647513101038</v>
      </c>
      <c r="AG26" s="356">
        <f>SUM(AG22:AG24)</f>
        <v>0</v>
      </c>
      <c r="AH26" s="365">
        <f>SUM(AH22:AH24)</f>
        <v>0</v>
      </c>
    </row>
    <row r="27" spans="1:34">
      <c r="A27" s="339" t="s">
        <v>217</v>
      </c>
      <c r="B27" s="337">
        <f>+C27+G27+I27+K27+U27+M27+O27+Q27+S27+W27+Y27+AA27+AC27+AE27+AG27+E27</f>
        <v>0</v>
      </c>
      <c r="C27" s="337">
        <v>0</v>
      </c>
      <c r="D27" s="371">
        <f>(C27/$C$72)*100</f>
        <v>0</v>
      </c>
      <c r="E27" s="349">
        <v>0</v>
      </c>
      <c r="F27" s="1411">
        <f>(E27/$E$72)*100</f>
        <v>0</v>
      </c>
      <c r="G27" s="337"/>
      <c r="H27" s="366">
        <f>(G27/$G$72)*100</f>
        <v>0</v>
      </c>
      <c r="I27" s="337"/>
      <c r="J27" s="366">
        <f t="shared" si="11"/>
        <v>0</v>
      </c>
      <c r="K27" s="337"/>
      <c r="L27" s="366">
        <f>(K27/$K$72)*100</f>
        <v>0</v>
      </c>
      <c r="M27" s="337"/>
      <c r="N27" s="366">
        <f>(M27/$M$72)*100</f>
        <v>0</v>
      </c>
      <c r="O27" s="337"/>
      <c r="P27" s="366">
        <f>(O27/$O$72)*100</f>
        <v>0</v>
      </c>
      <c r="Q27" s="337">
        <v>0</v>
      </c>
      <c r="R27" s="366">
        <v>0</v>
      </c>
      <c r="S27" s="337"/>
      <c r="T27" s="366">
        <f t="shared" si="13"/>
        <v>0</v>
      </c>
      <c r="U27" s="337"/>
      <c r="V27" s="366">
        <f>(U27/$U$72)*100</f>
        <v>0</v>
      </c>
      <c r="W27" s="337"/>
      <c r="X27" s="366">
        <f>(W27/$W$72)*100</f>
        <v>0</v>
      </c>
      <c r="Y27" s="337"/>
      <c r="Z27" s="366">
        <f>(Y27/$Y$72)*100</f>
        <v>0</v>
      </c>
      <c r="AA27" s="337"/>
      <c r="AB27" s="366"/>
      <c r="AC27" s="337"/>
      <c r="AD27" s="366">
        <f t="shared" si="14"/>
        <v>0</v>
      </c>
      <c r="AE27" s="337">
        <v>0</v>
      </c>
      <c r="AF27" s="366">
        <f>(AE27/$AE$72)*100</f>
        <v>0</v>
      </c>
      <c r="AG27" s="337"/>
      <c r="AH27" s="366"/>
    </row>
    <row r="28" spans="1:34">
      <c r="A28" s="339" t="s">
        <v>218</v>
      </c>
      <c r="B28" s="337">
        <f>+C28+G28+I28+K28+U28+M28+O28+Q28+S28+W28+Y28+AA28+AC28+AE28+AG28+E28</f>
        <v>49.713999999999992</v>
      </c>
      <c r="C28" s="337">
        <v>1.1659999999999999</v>
      </c>
      <c r="D28" s="366">
        <f>(C28/$C$72)*100</f>
        <v>0.48745819397993306</v>
      </c>
      <c r="E28" s="349">
        <v>12.542999999999999</v>
      </c>
      <c r="F28" s="1411">
        <f>(E28/$E$72)*100</f>
        <v>1.5759517527327553</v>
      </c>
      <c r="G28" s="337"/>
      <c r="H28" s="366">
        <f>(G28/$G$72)*100</f>
        <v>0</v>
      </c>
      <c r="I28" s="337">
        <v>24.4</v>
      </c>
      <c r="J28" s="366">
        <f t="shared" si="11"/>
        <v>1.411710252256422</v>
      </c>
      <c r="K28" s="337">
        <v>10.505000000000001</v>
      </c>
      <c r="L28" s="366">
        <f>(K28/$K$72)*100</f>
        <v>2.2518949787350806</v>
      </c>
      <c r="M28" s="337"/>
      <c r="N28" s="366">
        <f>(M28/$M$72)*100</f>
        <v>0</v>
      </c>
      <c r="O28" s="337"/>
      <c r="P28" s="366">
        <f>(O28/$O$72)*100</f>
        <v>0</v>
      </c>
      <c r="Q28" s="337">
        <v>0</v>
      </c>
      <c r="R28" s="366">
        <v>0</v>
      </c>
      <c r="S28" s="337"/>
      <c r="T28" s="366">
        <f t="shared" si="13"/>
        <v>0</v>
      </c>
      <c r="U28" s="337"/>
      <c r="V28" s="366">
        <f>(U28/$U$72)*100</f>
        <v>0</v>
      </c>
      <c r="W28" s="337">
        <v>0.8</v>
      </c>
      <c r="X28" s="366">
        <f>(W28/$W$72)*100</f>
        <v>0.8528784648187635</v>
      </c>
      <c r="Y28" s="337"/>
      <c r="Z28" s="366">
        <f>(Y28/$Y$72)*100</f>
        <v>0</v>
      </c>
      <c r="AA28" s="337"/>
      <c r="AB28" s="366"/>
      <c r="AC28" s="337">
        <v>0.3</v>
      </c>
      <c r="AD28" s="366">
        <f t="shared" si="14"/>
        <v>2.459016393442623</v>
      </c>
      <c r="AE28" s="337">
        <v>0</v>
      </c>
      <c r="AF28" s="366">
        <f>(AE28/$AE$72)*100</f>
        <v>0</v>
      </c>
      <c r="AG28" s="337"/>
      <c r="AH28" s="366"/>
    </row>
    <row r="29" spans="1:34">
      <c r="A29" s="339" t="s">
        <v>219</v>
      </c>
      <c r="B29" s="337">
        <f>+C29+G29+I29+K29+U29+M29+O29+Q29+S29+W29+Y29+AA29+AC29+AE29+AG29+E29</f>
        <v>453.51213523000007</v>
      </c>
      <c r="C29" s="337">
        <v>17.161999999999999</v>
      </c>
      <c r="D29" s="366">
        <f>(C29/$C$72)*100</f>
        <v>7.1747491638795982</v>
      </c>
      <c r="E29" s="349">
        <v>52.295999999999999</v>
      </c>
      <c r="F29" s="1411">
        <f>(E29/$E$72)*100</f>
        <v>6.570674707877874</v>
      </c>
      <c r="G29" s="337">
        <v>206.66300000000001</v>
      </c>
      <c r="H29" s="366">
        <f>(G29/$G$72)*100</f>
        <v>4.4196866315295349</v>
      </c>
      <c r="I29" s="337">
        <v>42.5</v>
      </c>
      <c r="J29" s="366">
        <f t="shared" si="11"/>
        <v>2.4589215459384399</v>
      </c>
      <c r="K29" s="337">
        <v>17.268000000000001</v>
      </c>
      <c r="L29" s="366">
        <f>(K29/$K$72)*100</f>
        <v>3.7016394567155988</v>
      </c>
      <c r="M29" s="337">
        <v>14.6</v>
      </c>
      <c r="N29" s="366">
        <f>(M29/$M$72)*100</f>
        <v>2.180080633119307</v>
      </c>
      <c r="O29" s="337">
        <v>0.8</v>
      </c>
      <c r="P29" s="366">
        <f>(O29/$O$72)*100</f>
        <v>3.6866359447004609</v>
      </c>
      <c r="Q29" s="337">
        <v>0</v>
      </c>
      <c r="R29" s="366">
        <v>0</v>
      </c>
      <c r="S29" s="337">
        <v>6.5</v>
      </c>
      <c r="T29" s="366">
        <f t="shared" si="13"/>
        <v>2.3182562695493201</v>
      </c>
      <c r="U29" s="337">
        <v>17.523135230000001</v>
      </c>
      <c r="V29" s="366">
        <f>(U29/$U$72)*100</f>
        <v>2.7203003805058907</v>
      </c>
      <c r="W29" s="337">
        <v>1.9</v>
      </c>
      <c r="X29" s="366">
        <f>(W29/$W$72)*100</f>
        <v>2.0255863539445631</v>
      </c>
      <c r="Y29" s="337">
        <v>51.7</v>
      </c>
      <c r="Z29" s="366">
        <f>(Y29/$Y$72)*100</f>
        <v>3.6524196397032851</v>
      </c>
      <c r="AA29" s="337"/>
      <c r="AB29" s="366"/>
      <c r="AC29" s="337"/>
      <c r="AD29" s="366">
        <f t="shared" si="14"/>
        <v>0</v>
      </c>
      <c r="AE29" s="337">
        <v>24.6</v>
      </c>
      <c r="AF29" s="366">
        <f>(AE29/$AE$72)*100</f>
        <v>2.2616530293279395</v>
      </c>
      <c r="AG29" s="337"/>
      <c r="AH29" s="366"/>
    </row>
    <row r="30" spans="1:34" ht="13.5" thickBot="1">
      <c r="A30" s="339" t="s">
        <v>220</v>
      </c>
      <c r="B30" s="337">
        <f>+C30+G30+I30+K30+U30+M30+O30+Q30+S30+W30+Y30+AA30+AC30+AE30+AG30+E30</f>
        <v>157.94032299999998</v>
      </c>
      <c r="C30" s="337">
        <v>6.6310000000000002</v>
      </c>
      <c r="D30" s="366">
        <f>(C30/$C$72)*100</f>
        <v>2.7721571906354514</v>
      </c>
      <c r="E30" s="349">
        <v>40.067999999999998</v>
      </c>
      <c r="F30" s="1411">
        <f>(E30/$E$72)*100</f>
        <v>5.0343007915567286</v>
      </c>
      <c r="G30" s="337"/>
      <c r="H30" s="366">
        <f>(G30/$G$72)*100</f>
        <v>0</v>
      </c>
      <c r="I30" s="337">
        <v>56.2</v>
      </c>
      <c r="J30" s="366">
        <f t="shared" si="11"/>
        <v>3.2515621383938904</v>
      </c>
      <c r="K30" s="337"/>
      <c r="L30" s="366">
        <f>(K30/$K$72)*100</f>
        <v>0</v>
      </c>
      <c r="M30" s="337"/>
      <c r="N30" s="366">
        <f>(M30/$M$72)*100</f>
        <v>0</v>
      </c>
      <c r="O30" s="337">
        <v>1.3</v>
      </c>
      <c r="P30" s="366">
        <f>(O30/$O$72)*100</f>
        <v>5.9907834101382491</v>
      </c>
      <c r="Q30" s="337">
        <v>0</v>
      </c>
      <c r="R30" s="366">
        <v>0</v>
      </c>
      <c r="S30" s="337">
        <v>29.741323000000001</v>
      </c>
      <c r="T30" s="366">
        <f t="shared" si="13"/>
        <v>10.607385924529446</v>
      </c>
      <c r="U30" s="337"/>
      <c r="V30" s="366">
        <f>(U30/$U$72)*100</f>
        <v>0</v>
      </c>
      <c r="W30" s="337">
        <v>2</v>
      </c>
      <c r="X30" s="366">
        <f>(W30/$W$72)*100</f>
        <v>2.1321961620469083</v>
      </c>
      <c r="Y30" s="337">
        <v>21</v>
      </c>
      <c r="Z30" s="366">
        <f>(Y30/$Y$72)*100</f>
        <v>1.4835747085835393</v>
      </c>
      <c r="AA30" s="337"/>
      <c r="AB30" s="366"/>
      <c r="AC30" s="337">
        <v>1</v>
      </c>
      <c r="AD30" s="366">
        <f t="shared" si="14"/>
        <v>8.1967213114754109</v>
      </c>
      <c r="AE30" s="337">
        <v>0</v>
      </c>
      <c r="AF30" s="366">
        <f>(AE30/$AE$72)*100</f>
        <v>0</v>
      </c>
      <c r="AG30" s="337"/>
      <c r="AH30" s="366"/>
    </row>
    <row r="31" spans="1:34" ht="13.5" thickBot="1">
      <c r="A31" s="357" t="s">
        <v>221</v>
      </c>
      <c r="B31" s="355">
        <f>SUM(B27:B30)</f>
        <v>661.16645822999999</v>
      </c>
      <c r="C31" s="355">
        <v>24.96</v>
      </c>
      <c r="D31" s="365">
        <f>SUM(D27:D30)</f>
        <v>10.434364548494983</v>
      </c>
      <c r="E31" s="1321">
        <v>104.928</v>
      </c>
      <c r="F31" s="536">
        <f>SUM(F27:F30)</f>
        <v>13.180927252167358</v>
      </c>
      <c r="G31" s="355">
        <v>206.66300000000001</v>
      </c>
      <c r="H31" s="365">
        <f>SUM(H27:H30)</f>
        <v>4.4196866315295349</v>
      </c>
      <c r="I31" s="355">
        <v>123.1</v>
      </c>
      <c r="J31" s="365">
        <f>SUM(J27:J30)</f>
        <v>7.1221939365887525</v>
      </c>
      <c r="K31" s="355">
        <v>27.773000000000003</v>
      </c>
      <c r="L31" s="365">
        <f>SUM(L27:L30)</f>
        <v>5.9535344354506794</v>
      </c>
      <c r="M31" s="355">
        <v>14.6</v>
      </c>
      <c r="N31" s="365">
        <f>SUM(N27:N30)</f>
        <v>2.180080633119307</v>
      </c>
      <c r="O31" s="355">
        <v>2.1</v>
      </c>
      <c r="P31" s="365">
        <f>SUM(P27:P30)</f>
        <v>9.67741935483871</v>
      </c>
      <c r="Q31" s="355">
        <v>0</v>
      </c>
      <c r="R31" s="365">
        <v>0</v>
      </c>
      <c r="S31" s="355">
        <v>36.241323000000001</v>
      </c>
      <c r="T31" s="365">
        <f>SUM(T27:T30)</f>
        <v>12.925642194078765</v>
      </c>
      <c r="U31" s="355">
        <v>17.523135230000001</v>
      </c>
      <c r="V31" s="365">
        <f>SUM(V27:V30)</f>
        <v>2.7203003805058907</v>
      </c>
      <c r="W31" s="355">
        <v>4.7</v>
      </c>
      <c r="X31" s="365">
        <f>SUM(X27:X30)</f>
        <v>5.0106609808102345</v>
      </c>
      <c r="Y31" s="355">
        <v>72.7</v>
      </c>
      <c r="Z31" s="365">
        <f>SUM(Z27:Z30)</f>
        <v>5.1359943482868244</v>
      </c>
      <c r="AA31" s="356">
        <f>SUM(AA27:AA30)</f>
        <v>0</v>
      </c>
      <c r="AB31" s="365">
        <f>SUM(AB27:AB30)</f>
        <v>0</v>
      </c>
      <c r="AC31" s="355">
        <v>1.3</v>
      </c>
      <c r="AD31" s="365">
        <f>SUM(AD27:AD30)</f>
        <v>10.655737704918034</v>
      </c>
      <c r="AE31" s="355">
        <v>24.6</v>
      </c>
      <c r="AF31" s="365">
        <f>SUM(AF27:AF30)</f>
        <v>2.2616530293279395</v>
      </c>
      <c r="AG31" s="356">
        <f>SUM(AG27:AG30)</f>
        <v>0</v>
      </c>
      <c r="AH31" s="365">
        <f>SUM(AH27:AH30)</f>
        <v>0</v>
      </c>
    </row>
    <row r="32" spans="1:34">
      <c r="A32" s="339" t="s">
        <v>222</v>
      </c>
      <c r="B32" s="337">
        <f>+C32+G32+I32+K32+U32+M32+O32+Q32+S32+W32+Y32+AA32+AC32+AE32+AG32+E32</f>
        <v>161.87625302000004</v>
      </c>
      <c r="C32" s="337">
        <v>5.484</v>
      </c>
      <c r="D32" s="366">
        <f>(C32/$C$72)*100</f>
        <v>2.2926421404682276</v>
      </c>
      <c r="E32" s="349"/>
      <c r="F32" s="1411">
        <f>(E32/$E$72)*100</f>
        <v>0</v>
      </c>
      <c r="G32" s="337">
        <v>20</v>
      </c>
      <c r="H32" s="366">
        <f>(G32/$G$72)*100</f>
        <v>0.4277191980692755</v>
      </c>
      <c r="I32" s="337"/>
      <c r="J32" s="366">
        <f t="shared" si="11"/>
        <v>0</v>
      </c>
      <c r="K32" s="337"/>
      <c r="L32" s="366">
        <f>(K32/$K$72)*100</f>
        <v>0</v>
      </c>
      <c r="M32" s="337">
        <v>7.4</v>
      </c>
      <c r="N32" s="366">
        <f>(M32/$M$72)*100</f>
        <v>1.1049723756906076</v>
      </c>
      <c r="O32" s="337">
        <v>0.3</v>
      </c>
      <c r="P32" s="366">
        <f>(O32/$O$72)*100</f>
        <v>1.3824884792626728</v>
      </c>
      <c r="Q32" s="337">
        <v>0</v>
      </c>
      <c r="R32" s="366">
        <v>0</v>
      </c>
      <c r="S32" s="337">
        <v>4.004416</v>
      </c>
      <c r="T32" s="366">
        <f t="shared" si="13"/>
        <v>1.4281942304436324</v>
      </c>
      <c r="U32" s="337">
        <v>46.587837019999995</v>
      </c>
      <c r="V32" s="366">
        <f>(U32/$U$72)*100</f>
        <v>7.2323193942761348</v>
      </c>
      <c r="W32" s="337"/>
      <c r="X32" s="366">
        <f>(W32/$W$72)*100</f>
        <v>0</v>
      </c>
      <c r="Y32" s="337">
        <v>14.7</v>
      </c>
      <c r="Z32" s="366">
        <f>(Y32/$Y$72)*100</f>
        <v>1.0385022960084775</v>
      </c>
      <c r="AA32" s="337"/>
      <c r="AB32" s="366"/>
      <c r="AC32" s="337">
        <v>0.7</v>
      </c>
      <c r="AD32" s="366">
        <f t="shared" si="14"/>
        <v>5.7377049180327866</v>
      </c>
      <c r="AE32" s="337">
        <v>62.7</v>
      </c>
      <c r="AF32" s="366">
        <f>(AE32/$AE$72)*100</f>
        <v>5.7644571113358456</v>
      </c>
      <c r="AG32" s="337"/>
      <c r="AH32" s="366"/>
    </row>
    <row r="33" spans="1:34" ht="13.5" thickBot="1">
      <c r="A33" s="339" t="s">
        <v>223</v>
      </c>
      <c r="B33" s="337">
        <f>+C33+G33+I33+K33+U33+M33+O33+Q33+S33+W33+Y33+AA33+AC33+AE33+AG33+E33</f>
        <v>50.888723999999996</v>
      </c>
      <c r="C33" s="337">
        <v>0</v>
      </c>
      <c r="D33" s="366">
        <f>(C33/$C$72)*100</f>
        <v>0</v>
      </c>
      <c r="E33" s="349"/>
      <c r="F33" s="1411">
        <f>(E33/$E$72)*100</f>
        <v>0</v>
      </c>
      <c r="G33" s="337"/>
      <c r="H33" s="366">
        <f>(G33/$G$72)*100</f>
        <v>0</v>
      </c>
      <c r="I33" s="337"/>
      <c r="J33" s="366">
        <f t="shared" si="11"/>
        <v>0</v>
      </c>
      <c r="K33" s="337"/>
      <c r="L33" s="366">
        <f>(K33/$K$72)*100</f>
        <v>0</v>
      </c>
      <c r="M33" s="337">
        <v>20.399999999999999</v>
      </c>
      <c r="N33" s="366">
        <f>(M33/$M$72)*100</f>
        <v>3.046140062714648</v>
      </c>
      <c r="O33" s="337">
        <v>0.2</v>
      </c>
      <c r="P33" s="366">
        <f>(O33/$O$72)*100</f>
        <v>0.92165898617511521</v>
      </c>
      <c r="Q33" s="337">
        <v>0</v>
      </c>
      <c r="R33" s="366">
        <v>0</v>
      </c>
      <c r="S33" s="337">
        <v>9.3887239999999998</v>
      </c>
      <c r="T33" s="366">
        <f t="shared" si="13"/>
        <v>3.3485335809335646</v>
      </c>
      <c r="U33" s="337"/>
      <c r="V33" s="366">
        <f>(U33/$U$72)*100</f>
        <v>0</v>
      </c>
      <c r="W33" s="337"/>
      <c r="X33" s="366">
        <f>(W33/$W$72)*100</f>
        <v>0</v>
      </c>
      <c r="Y33" s="337"/>
      <c r="Z33" s="366">
        <f>(Y33/$Y$72)*100</f>
        <v>0</v>
      </c>
      <c r="AA33" s="337"/>
      <c r="AB33" s="366"/>
      <c r="AC33" s="337"/>
      <c r="AD33" s="366">
        <f t="shared" si="14"/>
        <v>0</v>
      </c>
      <c r="AE33" s="337">
        <v>20.9</v>
      </c>
      <c r="AF33" s="366">
        <f>(AE33/$AE$72)*100</f>
        <v>1.9214857037786151</v>
      </c>
      <c r="AG33" s="337"/>
      <c r="AH33" s="366"/>
    </row>
    <row r="34" spans="1:34" ht="13.5" thickBot="1">
      <c r="A34" s="357" t="s">
        <v>224</v>
      </c>
      <c r="B34" s="355">
        <f t="shared" ref="B34:Z34" si="17">SUM(B32:B33)</f>
        <v>212.76497702000003</v>
      </c>
      <c r="C34" s="355">
        <v>5.484</v>
      </c>
      <c r="D34" s="365">
        <f t="shared" si="17"/>
        <v>2.2926421404682276</v>
      </c>
      <c r="E34" s="1321"/>
      <c r="F34" s="536">
        <f t="shared" si="17"/>
        <v>0</v>
      </c>
      <c r="G34" s="355">
        <v>20</v>
      </c>
      <c r="H34" s="365">
        <f t="shared" si="17"/>
        <v>0.4277191980692755</v>
      </c>
      <c r="I34" s="355"/>
      <c r="J34" s="365">
        <f t="shared" si="17"/>
        <v>0</v>
      </c>
      <c r="K34" s="355"/>
      <c r="L34" s="365">
        <f t="shared" si="17"/>
        <v>0</v>
      </c>
      <c r="M34" s="355">
        <v>27.8</v>
      </c>
      <c r="N34" s="365">
        <f t="shared" si="17"/>
        <v>4.1511124384052556</v>
      </c>
      <c r="O34" s="355">
        <v>0.5</v>
      </c>
      <c r="P34" s="365">
        <f t="shared" si="17"/>
        <v>2.3041474654377883</v>
      </c>
      <c r="Q34" s="355">
        <v>0</v>
      </c>
      <c r="R34" s="365">
        <v>0</v>
      </c>
      <c r="S34" s="355">
        <v>13.393139999999999</v>
      </c>
      <c r="T34" s="365">
        <f t="shared" si="17"/>
        <v>4.7767278113771967</v>
      </c>
      <c r="U34" s="355">
        <v>46.587837019999995</v>
      </c>
      <c r="V34" s="365">
        <f t="shared" si="17"/>
        <v>7.2323193942761348</v>
      </c>
      <c r="W34" s="355"/>
      <c r="X34" s="365">
        <f t="shared" si="17"/>
        <v>0</v>
      </c>
      <c r="Y34" s="355">
        <v>14.7</v>
      </c>
      <c r="Z34" s="365">
        <f t="shared" si="17"/>
        <v>1.0385022960084775</v>
      </c>
      <c r="AA34" s="356">
        <f>SUM(AA30:AA33)</f>
        <v>0</v>
      </c>
      <c r="AB34" s="365">
        <f>SUM(AB30:AB33)</f>
        <v>0</v>
      </c>
      <c r="AC34" s="355">
        <v>0.7</v>
      </c>
      <c r="AD34" s="365">
        <f>SUM(AD32:AD33)</f>
        <v>5.7377049180327866</v>
      </c>
      <c r="AE34" s="355">
        <v>83.6</v>
      </c>
      <c r="AF34" s="365">
        <f>SUM(AF32:AF33)</f>
        <v>7.6859428151144602</v>
      </c>
      <c r="AG34" s="356">
        <f>SUM(AG30:AG33)</f>
        <v>0</v>
      </c>
      <c r="AH34" s="365">
        <f>SUM(AH30:AH33)</f>
        <v>0</v>
      </c>
    </row>
    <row r="35" spans="1:34">
      <c r="A35" s="339" t="s">
        <v>225</v>
      </c>
      <c r="B35" s="337">
        <f t="shared" ref="B35:B40" si="18">+C35+G35+I35+K35+U35+M35+O35+Q35+S35+W35+Y35+AA35+AC35+AE35+AG35+E35</f>
        <v>383.30206199999998</v>
      </c>
      <c r="C35" s="337">
        <v>0</v>
      </c>
      <c r="D35" s="366">
        <f t="shared" ref="D35:D40" si="19">(C35/$C$72)*100</f>
        <v>0</v>
      </c>
      <c r="E35" s="349">
        <v>0</v>
      </c>
      <c r="F35" s="1411">
        <f t="shared" ref="F35:F40" si="20">(E35/$E$72)*100</f>
        <v>0</v>
      </c>
      <c r="G35" s="337">
        <v>175.71600000000001</v>
      </c>
      <c r="H35" s="366">
        <f t="shared" ref="H35:H40" si="21">(G35/$G$72)*100</f>
        <v>3.757855330397041</v>
      </c>
      <c r="I35" s="337">
        <v>17.2</v>
      </c>
      <c r="J35" s="366">
        <f t="shared" si="11"/>
        <v>0.99514001388567452</v>
      </c>
      <c r="K35" s="337"/>
      <c r="L35" s="366">
        <f t="shared" ref="L35:L40" si="22">(K35/$K$72)*100</f>
        <v>0</v>
      </c>
      <c r="M35" s="337">
        <v>20.9</v>
      </c>
      <c r="N35" s="366">
        <f t="shared" ref="N35:N40" si="23">(M35/$M$72)*100</f>
        <v>3.1208003583694186</v>
      </c>
      <c r="O35" s="337">
        <v>0.9</v>
      </c>
      <c r="P35" s="366">
        <f t="shared" ref="P35:P40" si="24">(O35/$O$72)*100</f>
        <v>4.1474654377880187</v>
      </c>
      <c r="Q35" s="337">
        <v>0</v>
      </c>
      <c r="R35" s="366">
        <v>0</v>
      </c>
      <c r="S35" s="337">
        <v>9.3451000000000004</v>
      </c>
      <c r="T35" s="366">
        <f t="shared" si="13"/>
        <v>3.3329748714715923</v>
      </c>
      <c r="U35" s="337">
        <v>41.940961999999999</v>
      </c>
      <c r="V35" s="366">
        <f t="shared" ref="V35:V40" si="25">(U35/$U$72)*100</f>
        <v>6.5109361646684665</v>
      </c>
      <c r="W35" s="337"/>
      <c r="X35" s="366">
        <f t="shared" ref="X35:X40" si="26">(W35/$W$72)*100</f>
        <v>0</v>
      </c>
      <c r="Y35" s="337">
        <v>73.400000000000006</v>
      </c>
      <c r="Z35" s="366">
        <f t="shared" ref="Z35:Z40" si="27">(Y35/$Y$72)*100</f>
        <v>5.1854468385729424</v>
      </c>
      <c r="AA35" s="337"/>
      <c r="AB35" s="366"/>
      <c r="AC35" s="337"/>
      <c r="AD35" s="366">
        <f t="shared" si="14"/>
        <v>0</v>
      </c>
      <c r="AE35" s="337">
        <v>43.9</v>
      </c>
      <c r="AF35" s="366">
        <f t="shared" ref="AF35:AF40" si="28">(AE35/$AE$72)*100</f>
        <v>4.0360393490852253</v>
      </c>
      <c r="AG35" s="337"/>
      <c r="AH35" s="366"/>
    </row>
    <row r="36" spans="1:34">
      <c r="A36" s="339" t="s">
        <v>226</v>
      </c>
      <c r="B36" s="337">
        <f t="shared" si="18"/>
        <v>83.964544579999995</v>
      </c>
      <c r="C36" s="337">
        <v>3.9470000000000001</v>
      </c>
      <c r="D36" s="366">
        <f t="shared" si="19"/>
        <v>1.6500836120401339</v>
      </c>
      <c r="E36" s="349">
        <v>25.655999999999999</v>
      </c>
      <c r="F36" s="1411">
        <f t="shared" si="20"/>
        <v>3.2235205427817561</v>
      </c>
      <c r="G36" s="337"/>
      <c r="H36" s="366">
        <f t="shared" si="21"/>
        <v>0</v>
      </c>
      <c r="I36" s="337"/>
      <c r="J36" s="366">
        <f t="shared" si="11"/>
        <v>0</v>
      </c>
      <c r="K36" s="337"/>
      <c r="L36" s="366">
        <f t="shared" si="22"/>
        <v>0</v>
      </c>
      <c r="M36" s="337"/>
      <c r="N36" s="366">
        <f t="shared" si="23"/>
        <v>0</v>
      </c>
      <c r="O36" s="337">
        <v>0.1</v>
      </c>
      <c r="P36" s="366">
        <f t="shared" si="24"/>
        <v>0.46082949308755761</v>
      </c>
      <c r="Q36" s="337">
        <v>0</v>
      </c>
      <c r="R36" s="366">
        <v>0</v>
      </c>
      <c r="S36" s="337">
        <v>2.448</v>
      </c>
      <c r="T36" s="366">
        <f t="shared" si="13"/>
        <v>0.873090976593344</v>
      </c>
      <c r="U36" s="337">
        <v>3.6135445800000001</v>
      </c>
      <c r="V36" s="366">
        <f t="shared" si="25"/>
        <v>0.56096848919592568</v>
      </c>
      <c r="W36" s="337"/>
      <c r="X36" s="366">
        <f t="shared" si="26"/>
        <v>0</v>
      </c>
      <c r="Y36" s="337"/>
      <c r="Z36" s="366">
        <f t="shared" si="27"/>
        <v>0</v>
      </c>
      <c r="AA36" s="337"/>
      <c r="AB36" s="366"/>
      <c r="AC36" s="337"/>
      <c r="AD36" s="366">
        <f t="shared" si="14"/>
        <v>0</v>
      </c>
      <c r="AE36" s="337">
        <v>48.2</v>
      </c>
      <c r="AF36" s="366">
        <f t="shared" si="28"/>
        <v>4.4313689436425481</v>
      </c>
      <c r="AG36" s="337"/>
      <c r="AH36" s="366"/>
    </row>
    <row r="37" spans="1:34">
      <c r="A37" s="339" t="s">
        <v>227</v>
      </c>
      <c r="B37" s="337">
        <f t="shared" si="18"/>
        <v>495.22212450000001</v>
      </c>
      <c r="C37" s="337">
        <v>13.436</v>
      </c>
      <c r="D37" s="366">
        <f t="shared" si="19"/>
        <v>5.6170568561872916</v>
      </c>
      <c r="E37" s="349">
        <v>72.497</v>
      </c>
      <c r="F37" s="1411">
        <f t="shared" si="20"/>
        <v>9.1088076391506476</v>
      </c>
      <c r="G37" s="337">
        <v>76.021000000000001</v>
      </c>
      <c r="H37" s="366">
        <f t="shared" si="21"/>
        <v>1.6257820578212197</v>
      </c>
      <c r="I37" s="337">
        <v>113.1</v>
      </c>
      <c r="J37" s="366">
        <f t="shared" si="11"/>
        <v>6.5436241610738239</v>
      </c>
      <c r="K37" s="337">
        <v>14.702999999999999</v>
      </c>
      <c r="L37" s="366">
        <f t="shared" si="22"/>
        <v>3.1517955137878992</v>
      </c>
      <c r="M37" s="337">
        <v>7.1</v>
      </c>
      <c r="N37" s="366">
        <f t="shared" si="23"/>
        <v>1.0601761982977451</v>
      </c>
      <c r="O37" s="337">
        <v>0.5</v>
      </c>
      <c r="P37" s="366">
        <f t="shared" si="24"/>
        <v>2.3041474654377883</v>
      </c>
      <c r="Q37" s="337">
        <v>0</v>
      </c>
      <c r="R37" s="366">
        <v>0</v>
      </c>
      <c r="S37" s="337">
        <v>11.920527999999999</v>
      </c>
      <c r="T37" s="366">
        <f t="shared" si="13"/>
        <v>4.2515136572828025</v>
      </c>
      <c r="U37" s="337">
        <v>6.6445964999999996</v>
      </c>
      <c r="V37" s="366">
        <f t="shared" si="25"/>
        <v>1.0315105230890869</v>
      </c>
      <c r="W37" s="337">
        <v>5.3</v>
      </c>
      <c r="X37" s="366">
        <f t="shared" si="26"/>
        <v>5.6503198294243075</v>
      </c>
      <c r="Y37" s="337">
        <v>55.3</v>
      </c>
      <c r="Z37" s="366">
        <f t="shared" si="27"/>
        <v>3.9067467326033203</v>
      </c>
      <c r="AA37" s="337"/>
      <c r="AB37" s="366"/>
      <c r="AC37" s="337">
        <v>1.8</v>
      </c>
      <c r="AD37" s="366">
        <f t="shared" si="14"/>
        <v>14.754098360655741</v>
      </c>
      <c r="AE37" s="337">
        <v>116.9</v>
      </c>
      <c r="AF37" s="366">
        <f t="shared" si="28"/>
        <v>10.74744874505838</v>
      </c>
      <c r="AG37" s="337"/>
      <c r="AH37" s="366"/>
    </row>
    <row r="38" spans="1:34">
      <c r="A38" s="339" t="s">
        <v>228</v>
      </c>
      <c r="B38" s="337">
        <f t="shared" si="18"/>
        <v>0</v>
      </c>
      <c r="C38" s="337">
        <v>0</v>
      </c>
      <c r="D38" s="366">
        <f t="shared" si="19"/>
        <v>0</v>
      </c>
      <c r="E38" s="349">
        <v>0</v>
      </c>
      <c r="F38" s="1411">
        <f t="shared" si="20"/>
        <v>0</v>
      </c>
      <c r="G38" s="337"/>
      <c r="H38" s="366">
        <f t="shared" si="21"/>
        <v>0</v>
      </c>
      <c r="I38" s="337"/>
      <c r="J38" s="366">
        <f t="shared" si="11"/>
        <v>0</v>
      </c>
      <c r="K38" s="337"/>
      <c r="L38" s="366">
        <f t="shared" si="22"/>
        <v>0</v>
      </c>
      <c r="M38" s="337"/>
      <c r="N38" s="366">
        <f t="shared" si="23"/>
        <v>0</v>
      </c>
      <c r="O38" s="337"/>
      <c r="P38" s="366">
        <f t="shared" si="24"/>
        <v>0</v>
      </c>
      <c r="Q38" s="337">
        <v>0</v>
      </c>
      <c r="R38" s="366">
        <v>0</v>
      </c>
      <c r="S38" s="337"/>
      <c r="T38" s="366">
        <f t="shared" si="13"/>
        <v>0</v>
      </c>
      <c r="U38" s="337"/>
      <c r="V38" s="366">
        <f t="shared" si="25"/>
        <v>0</v>
      </c>
      <c r="W38" s="337"/>
      <c r="X38" s="366">
        <f t="shared" si="26"/>
        <v>0</v>
      </c>
      <c r="Y38" s="337"/>
      <c r="Z38" s="366">
        <f t="shared" si="27"/>
        <v>0</v>
      </c>
      <c r="AA38" s="337"/>
      <c r="AB38" s="366"/>
      <c r="AC38" s="337"/>
      <c r="AD38" s="366">
        <f t="shared" si="14"/>
        <v>0</v>
      </c>
      <c r="AE38" s="337">
        <v>0</v>
      </c>
      <c r="AF38" s="366">
        <f t="shared" si="28"/>
        <v>0</v>
      </c>
      <c r="AG38" s="337"/>
      <c r="AH38" s="366"/>
    </row>
    <row r="39" spans="1:34">
      <c r="A39" s="339" t="s">
        <v>229</v>
      </c>
      <c r="B39" s="337">
        <f t="shared" si="18"/>
        <v>0</v>
      </c>
      <c r="C39" s="337">
        <v>0</v>
      </c>
      <c r="D39" s="366">
        <f t="shared" si="19"/>
        <v>0</v>
      </c>
      <c r="E39" s="349">
        <v>0</v>
      </c>
      <c r="F39" s="1411">
        <f t="shared" si="20"/>
        <v>0</v>
      </c>
      <c r="G39" s="337"/>
      <c r="H39" s="366">
        <f t="shared" si="21"/>
        <v>0</v>
      </c>
      <c r="I39" s="337"/>
      <c r="J39" s="366">
        <f t="shared" si="11"/>
        <v>0</v>
      </c>
      <c r="K39" s="337"/>
      <c r="L39" s="366">
        <f t="shared" si="22"/>
        <v>0</v>
      </c>
      <c r="M39" s="337"/>
      <c r="N39" s="366">
        <f t="shared" si="23"/>
        <v>0</v>
      </c>
      <c r="O39" s="337"/>
      <c r="P39" s="366">
        <f t="shared" si="24"/>
        <v>0</v>
      </c>
      <c r="Q39" s="337">
        <v>0</v>
      </c>
      <c r="R39" s="366">
        <v>0</v>
      </c>
      <c r="S39" s="337"/>
      <c r="T39" s="366">
        <f t="shared" si="13"/>
        <v>0</v>
      </c>
      <c r="U39" s="337"/>
      <c r="V39" s="366">
        <f t="shared" si="25"/>
        <v>0</v>
      </c>
      <c r="W39" s="337"/>
      <c r="X39" s="366">
        <f t="shared" si="26"/>
        <v>0</v>
      </c>
      <c r="Y39" s="337"/>
      <c r="Z39" s="366">
        <f t="shared" si="27"/>
        <v>0</v>
      </c>
      <c r="AA39" s="337"/>
      <c r="AB39" s="366"/>
      <c r="AC39" s="337"/>
      <c r="AD39" s="366">
        <f t="shared" si="14"/>
        <v>0</v>
      </c>
      <c r="AE39" s="337">
        <v>0</v>
      </c>
      <c r="AF39" s="366">
        <f t="shared" si="28"/>
        <v>0</v>
      </c>
      <c r="AG39" s="337"/>
      <c r="AH39" s="366"/>
    </row>
    <row r="40" spans="1:34" ht="13.5" thickBot="1">
      <c r="A40" s="339" t="s">
        <v>230</v>
      </c>
      <c r="B40" s="337">
        <f t="shared" si="18"/>
        <v>0</v>
      </c>
      <c r="C40" s="337">
        <v>0</v>
      </c>
      <c r="D40" s="366">
        <f t="shared" si="19"/>
        <v>0</v>
      </c>
      <c r="E40" s="349">
        <v>0</v>
      </c>
      <c r="F40" s="1411">
        <f t="shared" si="20"/>
        <v>0</v>
      </c>
      <c r="G40" s="337"/>
      <c r="H40" s="366">
        <f t="shared" si="21"/>
        <v>0</v>
      </c>
      <c r="I40" s="337"/>
      <c r="J40" s="366">
        <f t="shared" si="11"/>
        <v>0</v>
      </c>
      <c r="K40" s="337"/>
      <c r="L40" s="366">
        <f t="shared" si="22"/>
        <v>0</v>
      </c>
      <c r="M40" s="337"/>
      <c r="N40" s="366">
        <f t="shared" si="23"/>
        <v>0</v>
      </c>
      <c r="O40" s="337"/>
      <c r="P40" s="366">
        <f t="shared" si="24"/>
        <v>0</v>
      </c>
      <c r="Q40" s="337">
        <v>0</v>
      </c>
      <c r="R40" s="366">
        <v>0</v>
      </c>
      <c r="S40" s="337"/>
      <c r="T40" s="366">
        <f t="shared" si="13"/>
        <v>0</v>
      </c>
      <c r="U40" s="337"/>
      <c r="V40" s="366">
        <f t="shared" si="25"/>
        <v>0</v>
      </c>
      <c r="W40" s="337"/>
      <c r="X40" s="366">
        <f t="shared" si="26"/>
        <v>0</v>
      </c>
      <c r="Y40" s="337"/>
      <c r="Z40" s="366">
        <f t="shared" si="27"/>
        <v>0</v>
      </c>
      <c r="AA40" s="337"/>
      <c r="AB40" s="366"/>
      <c r="AC40" s="337"/>
      <c r="AD40" s="366">
        <f t="shared" si="14"/>
        <v>0</v>
      </c>
      <c r="AE40" s="337">
        <v>0</v>
      </c>
      <c r="AF40" s="366">
        <f t="shared" si="28"/>
        <v>0</v>
      </c>
      <c r="AG40" s="337"/>
      <c r="AH40" s="366"/>
    </row>
    <row r="41" spans="1:34" ht="13.5" thickBot="1">
      <c r="A41" s="357" t="s">
        <v>438</v>
      </c>
      <c r="B41" s="355">
        <f t="shared" ref="B41:Z41" si="29">SUM(B35:B40)</f>
        <v>962.48873107999998</v>
      </c>
      <c r="C41" s="355">
        <v>17.384</v>
      </c>
      <c r="D41" s="365">
        <f t="shared" si="29"/>
        <v>7.2671404682274252</v>
      </c>
      <c r="E41" s="1321">
        <v>98.153999999999996</v>
      </c>
      <c r="F41" s="536">
        <f t="shared" si="29"/>
        <v>12.332328181932404</v>
      </c>
      <c r="G41" s="355">
        <v>251.73700000000002</v>
      </c>
      <c r="H41" s="365">
        <f t="shared" si="29"/>
        <v>5.3836373882182604</v>
      </c>
      <c r="I41" s="355">
        <v>130.30000000000001</v>
      </c>
      <c r="J41" s="365">
        <f t="shared" si="29"/>
        <v>7.538764174959498</v>
      </c>
      <c r="K41" s="355">
        <v>14.702999999999999</v>
      </c>
      <c r="L41" s="365">
        <f t="shared" si="29"/>
        <v>3.1517955137878992</v>
      </c>
      <c r="M41" s="355">
        <v>28</v>
      </c>
      <c r="N41" s="365">
        <f t="shared" si="29"/>
        <v>4.1809765566671633</v>
      </c>
      <c r="O41" s="355">
        <v>1.5</v>
      </c>
      <c r="P41" s="365">
        <f t="shared" si="29"/>
        <v>6.9124423963133648</v>
      </c>
      <c r="Q41" s="355">
        <v>0</v>
      </c>
      <c r="R41" s="365">
        <v>0</v>
      </c>
      <c r="S41" s="355">
        <v>23.713628</v>
      </c>
      <c r="T41" s="365">
        <f t="shared" si="29"/>
        <v>8.4575795053477378</v>
      </c>
      <c r="U41" s="355">
        <v>52.19910308</v>
      </c>
      <c r="V41" s="365">
        <f t="shared" si="29"/>
        <v>8.1034151769534795</v>
      </c>
      <c r="W41" s="355">
        <v>5.3</v>
      </c>
      <c r="X41" s="365">
        <f t="shared" si="29"/>
        <v>5.6503198294243075</v>
      </c>
      <c r="Y41" s="355">
        <v>128.69999999999999</v>
      </c>
      <c r="Z41" s="365">
        <f t="shared" si="29"/>
        <v>9.0921935711762636</v>
      </c>
      <c r="AA41" s="356">
        <f>SUM(AA36:AA40)</f>
        <v>0</v>
      </c>
      <c r="AB41" s="365">
        <f>SUM(AB36:AB40)</f>
        <v>0</v>
      </c>
      <c r="AC41" s="355">
        <v>1.8</v>
      </c>
      <c r="AD41" s="365">
        <f>SUM(AD35:AD40)</f>
        <v>14.754098360655741</v>
      </c>
      <c r="AE41" s="355">
        <v>209</v>
      </c>
      <c r="AF41" s="365">
        <f>SUM(AF35:AF40)</f>
        <v>19.214857037786153</v>
      </c>
      <c r="AG41" s="356">
        <f>SUM(AG36:AG40)</f>
        <v>0</v>
      </c>
      <c r="AH41" s="365">
        <f>SUM(AH36:AH40)</f>
        <v>0</v>
      </c>
    </row>
    <row r="42" spans="1:34">
      <c r="A42" s="339" t="s">
        <v>232</v>
      </c>
      <c r="B42" s="337">
        <f>+C42+G42+I42+K42+U42+M42+O42+Q42+S42+W42+Y42+AA42+AC42+AE42+AG42+E42</f>
        <v>1158.1443767000001</v>
      </c>
      <c r="C42" s="337">
        <v>21.326000000000001</v>
      </c>
      <c r="D42" s="366">
        <f>(C42/$C$72)*100</f>
        <v>8.9155518394648823</v>
      </c>
      <c r="E42" s="349">
        <v>72.540999999999997</v>
      </c>
      <c r="F42" s="1411">
        <f>(E42/$E$72)*100</f>
        <v>9.1143359718557608</v>
      </c>
      <c r="G42" s="337">
        <v>568.96600000000001</v>
      </c>
      <c r="H42" s="366">
        <f>(G42/$G$72)*100</f>
        <v>12.167884062434171</v>
      </c>
      <c r="I42" s="337">
        <v>200.7</v>
      </c>
      <c r="J42" s="366">
        <f t="shared" si="11"/>
        <v>11.611895394584586</v>
      </c>
      <c r="K42" s="337">
        <v>57.031999999999996</v>
      </c>
      <c r="L42" s="366">
        <f>(K42/$K$72)*100</f>
        <v>12.225613938811907</v>
      </c>
      <c r="M42" s="337">
        <v>90.2</v>
      </c>
      <c r="N42" s="366">
        <f>(M42/$M$72)*100</f>
        <v>13.468717336120651</v>
      </c>
      <c r="O42" s="337">
        <v>1.2</v>
      </c>
      <c r="P42" s="366">
        <f>(O42/$O$72)*100</f>
        <v>5.5299539170506913</v>
      </c>
      <c r="Q42" s="337">
        <v>0</v>
      </c>
      <c r="R42" s="366">
        <v>0</v>
      </c>
      <c r="S42" s="337">
        <v>7.3372950000000001</v>
      </c>
      <c r="T42" s="366">
        <f t="shared" si="13"/>
        <v>2.6168815592742889</v>
      </c>
      <c r="U42" s="337">
        <v>13.642081699999999</v>
      </c>
      <c r="V42" s="366">
        <f>(U42/$U$72)*100</f>
        <v>2.1178036665418376</v>
      </c>
      <c r="W42" s="337">
        <v>8.4</v>
      </c>
      <c r="X42" s="366">
        <f>(W42/$W$72)*100</f>
        <v>8.9552238805970159</v>
      </c>
      <c r="Y42" s="337">
        <v>52.8</v>
      </c>
      <c r="Z42" s="366">
        <f>(Y42/$Y$72)*100</f>
        <v>3.7301306958671843</v>
      </c>
      <c r="AA42" s="337"/>
      <c r="AB42" s="366"/>
      <c r="AC42" s="337">
        <v>0.2</v>
      </c>
      <c r="AD42" s="366">
        <f t="shared" si="14"/>
        <v>1.639344262295082</v>
      </c>
      <c r="AE42" s="337">
        <v>63.8</v>
      </c>
      <c r="AF42" s="366">
        <f>(AE42/$AE$72)*100</f>
        <v>5.8655879378505098</v>
      </c>
      <c r="AG42" s="337"/>
      <c r="AH42" s="366"/>
    </row>
    <row r="43" spans="1:34">
      <c r="A43" s="339" t="s">
        <v>233</v>
      </c>
      <c r="B43" s="337">
        <f>+C43+G43+I43+K43+U43+M43+O43+Q43+S43+W43+Y43+AA43+AC43+AE43+AG43+E43</f>
        <v>552.77784120000001</v>
      </c>
      <c r="C43" s="337">
        <v>11.602</v>
      </c>
      <c r="D43" s="366">
        <f>(C43/$C$72)*100</f>
        <v>4.8503344481605355</v>
      </c>
      <c r="E43" s="349">
        <v>46.052999999999997</v>
      </c>
      <c r="F43" s="1411">
        <f>(E43/$E$72)*100</f>
        <v>5.7862796833773089</v>
      </c>
      <c r="G43" s="337">
        <v>190.70400000000001</v>
      </c>
      <c r="H43" s="366">
        <f>(G43/$G$72)*100</f>
        <v>4.0783880974301567</v>
      </c>
      <c r="I43" s="337">
        <v>81.099999999999994</v>
      </c>
      <c r="J43" s="366">
        <f t="shared" si="11"/>
        <v>4.6922008794260579</v>
      </c>
      <c r="K43" s="337">
        <v>25.594000000000001</v>
      </c>
      <c r="L43" s="366">
        <f>(K43/$K$72)*100</f>
        <v>5.4864350391000141</v>
      </c>
      <c r="M43" s="337">
        <v>26.9</v>
      </c>
      <c r="N43" s="366">
        <f>(M43/$M$72)*100</f>
        <v>4.0167239062266678</v>
      </c>
      <c r="O43" s="337">
        <v>1.4</v>
      </c>
      <c r="P43" s="366">
        <f>(O43/$O$72)*100</f>
        <v>6.4516129032258061</v>
      </c>
      <c r="Q43" s="337">
        <v>0</v>
      </c>
      <c r="R43" s="366">
        <v>0</v>
      </c>
      <c r="S43" s="337">
        <v>8.0970099999999992</v>
      </c>
      <c r="T43" s="366">
        <f t="shared" si="13"/>
        <v>2.8878375687851601</v>
      </c>
      <c r="U43" s="337">
        <v>12.9278312</v>
      </c>
      <c r="V43" s="366">
        <f>(U43/$U$72)*100</f>
        <v>2.0069230574827861</v>
      </c>
      <c r="W43" s="337">
        <v>8.6</v>
      </c>
      <c r="X43" s="366">
        <f>(W43/$W$72)*100</f>
        <v>9.1684434968017055</v>
      </c>
      <c r="Y43" s="337">
        <v>80.099999999999994</v>
      </c>
      <c r="Z43" s="366">
        <f>(Y43/$Y$72)*100</f>
        <v>5.6587778170257854</v>
      </c>
      <c r="AA43" s="337"/>
      <c r="AB43" s="366"/>
      <c r="AC43" s="337">
        <v>0.7</v>
      </c>
      <c r="AD43" s="366">
        <f t="shared" si="14"/>
        <v>5.7377049180327866</v>
      </c>
      <c r="AE43" s="337">
        <v>59</v>
      </c>
      <c r="AF43" s="366">
        <f>(AE43/$AE$72)*100</f>
        <v>5.4242897857865211</v>
      </c>
      <c r="AG43" s="337"/>
      <c r="AH43" s="366"/>
    </row>
    <row r="44" spans="1:34">
      <c r="A44" s="339" t="s">
        <v>234</v>
      </c>
      <c r="B44" s="337">
        <f>+C44+G44+I44+K44+U44+M44+O44+Q44+S44+W44+Y44+AA44+AC44+AE44+AG44+E44</f>
        <v>163.732786</v>
      </c>
      <c r="C44" s="337">
        <v>1.8</v>
      </c>
      <c r="D44" s="366">
        <f>(C44/$C$72)*100</f>
        <v>0.75250836120401343</v>
      </c>
      <c r="E44" s="349">
        <v>0</v>
      </c>
      <c r="F44" s="1411">
        <f>(E44/$E$72)*100</f>
        <v>0</v>
      </c>
      <c r="G44" s="337"/>
      <c r="H44" s="366">
        <f>(G44/$G$72)*100</f>
        <v>0</v>
      </c>
      <c r="I44" s="337">
        <v>82.3</v>
      </c>
      <c r="J44" s="366">
        <f t="shared" si="11"/>
        <v>4.7616292524878503</v>
      </c>
      <c r="K44" s="337"/>
      <c r="L44" s="366">
        <f>(K44/$K$72)*100</f>
        <v>0</v>
      </c>
      <c r="M44" s="337"/>
      <c r="N44" s="366">
        <f>(M44/$M$72)*100</f>
        <v>0</v>
      </c>
      <c r="O44" s="337">
        <v>0.2</v>
      </c>
      <c r="P44" s="366">
        <f>(O44/$O$72)*100</f>
        <v>0.92165898617511521</v>
      </c>
      <c r="Q44" s="337">
        <v>0</v>
      </c>
      <c r="R44" s="366">
        <v>0</v>
      </c>
      <c r="S44" s="337">
        <v>16.232786000000001</v>
      </c>
      <c r="T44" s="366">
        <f t="shared" si="13"/>
        <v>5.789501217961913</v>
      </c>
      <c r="U44" s="337"/>
      <c r="V44" s="366">
        <f>(U44/$U$72)*100</f>
        <v>0</v>
      </c>
      <c r="W44" s="337">
        <v>3.2</v>
      </c>
      <c r="X44" s="366">
        <f>(W44/$W$72)*100</f>
        <v>3.411513859275054</v>
      </c>
      <c r="Y44" s="337"/>
      <c r="Z44" s="366">
        <f>(Y44/$Y$72)*100</f>
        <v>0</v>
      </c>
      <c r="AA44" s="337"/>
      <c r="AB44" s="366"/>
      <c r="AC44" s="337"/>
      <c r="AD44" s="366">
        <f t="shared" si="14"/>
        <v>0</v>
      </c>
      <c r="AE44" s="337">
        <v>60</v>
      </c>
      <c r="AF44" s="366">
        <f>(AE44/$AE$72)*100</f>
        <v>5.5162269007998521</v>
      </c>
      <c r="AG44" s="337"/>
      <c r="AH44" s="366"/>
    </row>
    <row r="45" spans="1:34">
      <c r="A45" s="339" t="s">
        <v>235</v>
      </c>
      <c r="B45" s="337">
        <f>+C45+G45+I45+K45+U45+M45+O45+Q45+S45+W45+Y45+AA45+AC45+AE45+AG45+E45</f>
        <v>239.56300000000002</v>
      </c>
      <c r="C45" s="337">
        <v>5.9480000000000004</v>
      </c>
      <c r="D45" s="366">
        <f>(C45/$C$72)*100</f>
        <v>2.4866220735785953</v>
      </c>
      <c r="E45" s="349">
        <v>13.119</v>
      </c>
      <c r="F45" s="1411">
        <f>(E45/$E$72)*100</f>
        <v>1.6483226535996982</v>
      </c>
      <c r="G45" s="337">
        <v>136.696</v>
      </c>
      <c r="H45" s="366">
        <f>(G45/$G$72)*100</f>
        <v>2.9233751749638843</v>
      </c>
      <c r="I45" s="337"/>
      <c r="J45" s="366">
        <f t="shared" si="11"/>
        <v>0</v>
      </c>
      <c r="K45" s="337"/>
      <c r="L45" s="366">
        <f>(K45/$K$72)*100</f>
        <v>0</v>
      </c>
      <c r="M45" s="337">
        <v>34.9</v>
      </c>
      <c r="N45" s="366">
        <f>(M45/$M$72)*100</f>
        <v>5.2112886367030011</v>
      </c>
      <c r="O45" s="337">
        <v>0.8</v>
      </c>
      <c r="P45" s="366">
        <f>(O45/$O$72)*100</f>
        <v>3.6866359447004609</v>
      </c>
      <c r="Q45" s="337">
        <v>0</v>
      </c>
      <c r="R45" s="366">
        <v>0</v>
      </c>
      <c r="S45" s="337">
        <v>0</v>
      </c>
      <c r="T45" s="366">
        <f t="shared" si="13"/>
        <v>0</v>
      </c>
      <c r="U45" s="337"/>
      <c r="V45" s="366">
        <f>(U45/$U$72)*100</f>
        <v>0</v>
      </c>
      <c r="W45" s="337">
        <v>2.7</v>
      </c>
      <c r="X45" s="366">
        <f>(W45/$W$72)*100</f>
        <v>2.8784648187633266</v>
      </c>
      <c r="Y45" s="337">
        <v>21.1</v>
      </c>
      <c r="Z45" s="366">
        <f>(Y45/$Y$72)*100</f>
        <v>1.4906393500529849</v>
      </c>
      <c r="AA45" s="337"/>
      <c r="AB45" s="366"/>
      <c r="AC45" s="337">
        <v>0.4</v>
      </c>
      <c r="AD45" s="366">
        <f t="shared" si="14"/>
        <v>3.278688524590164</v>
      </c>
      <c r="AE45" s="337">
        <v>23.9</v>
      </c>
      <c r="AF45" s="366">
        <f>(AE45/$AE$72)*100</f>
        <v>2.1972970488186081</v>
      </c>
      <c r="AG45" s="337"/>
      <c r="AH45" s="366"/>
    </row>
    <row r="46" spans="1:34" ht="13.5" thickBot="1">
      <c r="A46" s="339" t="s">
        <v>236</v>
      </c>
      <c r="B46" s="337">
        <f>+C46+G46+I46+K46+U46+M46+O46+Q46+S46+W46+Y46+AA46+AC46+AE46+AG46+E46</f>
        <v>212.05350053999999</v>
      </c>
      <c r="C46" s="337">
        <v>2.2210000000000001</v>
      </c>
      <c r="D46" s="366">
        <f>(C46/$C$72)*100</f>
        <v>0.92851170568561892</v>
      </c>
      <c r="E46" s="349">
        <v>21.896999999999998</v>
      </c>
      <c r="F46" s="1411">
        <f>(E46/$E$72)*100</f>
        <v>2.7512250282698831</v>
      </c>
      <c r="G46" s="337">
        <v>95.932000000000002</v>
      </c>
      <c r="H46" s="366">
        <f>(G46/$G$72)*100</f>
        <v>2.0515979054590869</v>
      </c>
      <c r="I46" s="337"/>
      <c r="J46" s="366">
        <f t="shared" si="11"/>
        <v>0</v>
      </c>
      <c r="K46" s="337">
        <v>12.398</v>
      </c>
      <c r="L46" s="366">
        <f>(K46/$K$72)*100</f>
        <v>2.6576862395390313</v>
      </c>
      <c r="M46" s="337">
        <v>25.6</v>
      </c>
      <c r="N46" s="366">
        <f>(M46/$M$72)*100</f>
        <v>3.8226071375242645</v>
      </c>
      <c r="O46" s="337">
        <v>0.7</v>
      </c>
      <c r="P46" s="366">
        <f>(O46/$O$72)*100</f>
        <v>3.225806451612903</v>
      </c>
      <c r="Q46" s="337">
        <v>0</v>
      </c>
      <c r="R46" s="366">
        <v>0</v>
      </c>
      <c r="S46" s="337">
        <v>41.234892000000002</v>
      </c>
      <c r="T46" s="366">
        <f t="shared" si="13"/>
        <v>14.706622600490633</v>
      </c>
      <c r="U46" s="337">
        <v>8.9706085399999989</v>
      </c>
      <c r="V46" s="366">
        <f>(U46/$U$72)*100</f>
        <v>1.3926018092329353</v>
      </c>
      <c r="W46" s="337">
        <v>3.1</v>
      </c>
      <c r="X46" s="366">
        <f>(W46/$W$72)*100</f>
        <v>3.3049040511727079</v>
      </c>
      <c r="Y46" s="337"/>
      <c r="Z46" s="366">
        <f>(Y46/$Y$72)*100</f>
        <v>0</v>
      </c>
      <c r="AA46" s="337"/>
      <c r="AB46" s="366"/>
      <c r="AC46" s="337"/>
      <c r="AD46" s="366">
        <f t="shared" si="14"/>
        <v>0</v>
      </c>
      <c r="AE46" s="337">
        <v>0</v>
      </c>
      <c r="AF46" s="366">
        <f>(AE46/$AE$72)*100</f>
        <v>0</v>
      </c>
      <c r="AG46" s="337"/>
      <c r="AH46" s="366"/>
    </row>
    <row r="47" spans="1:34" ht="13.5" thickBot="1">
      <c r="A47" s="357" t="s">
        <v>237</v>
      </c>
      <c r="B47" s="355">
        <f>SUM(B42:B46)</f>
        <v>2326.2715044400002</v>
      </c>
      <c r="C47" s="355">
        <v>42.899000000000001</v>
      </c>
      <c r="D47" s="365">
        <f t="shared" ref="D47:L47" si="30">SUM(D42:D46)</f>
        <v>17.933528428093645</v>
      </c>
      <c r="E47" s="1321">
        <v>153.61199999999999</v>
      </c>
      <c r="F47" s="536">
        <f t="shared" si="30"/>
        <v>19.300163337102649</v>
      </c>
      <c r="G47" s="355">
        <v>992.29800000000012</v>
      </c>
      <c r="H47" s="365">
        <f t="shared" si="30"/>
        <v>21.221245240287296</v>
      </c>
      <c r="I47" s="355">
        <v>364.1</v>
      </c>
      <c r="J47" s="365">
        <f>SUM(J42:J46)</f>
        <v>21.065725526498493</v>
      </c>
      <c r="K47" s="355">
        <v>95.024000000000001</v>
      </c>
      <c r="L47" s="365">
        <f t="shared" si="30"/>
        <v>20.369735217450952</v>
      </c>
      <c r="M47" s="355">
        <v>177.6</v>
      </c>
      <c r="N47" s="365">
        <f t="shared" ref="N47:AH47" si="31">SUM(N42:N46)</f>
        <v>26.519337016574589</v>
      </c>
      <c r="O47" s="355">
        <v>4.3</v>
      </c>
      <c r="P47" s="365">
        <f t="shared" si="31"/>
        <v>19.815668202764979</v>
      </c>
      <c r="Q47" s="355">
        <v>0</v>
      </c>
      <c r="R47" s="365">
        <v>0</v>
      </c>
      <c r="S47" s="355">
        <v>72.901983000000001</v>
      </c>
      <c r="T47" s="365">
        <f>SUM(T42:T46)</f>
        <v>26.000842946511995</v>
      </c>
      <c r="U47" s="355">
        <v>35.540521439999999</v>
      </c>
      <c r="V47" s="365">
        <f t="shared" si="31"/>
        <v>5.5173285332575599</v>
      </c>
      <c r="W47" s="355">
        <v>26</v>
      </c>
      <c r="X47" s="365">
        <f t="shared" si="31"/>
        <v>27.718550106609811</v>
      </c>
      <c r="Y47" s="355">
        <v>154</v>
      </c>
      <c r="Z47" s="365">
        <f t="shared" si="31"/>
        <v>10.879547862945955</v>
      </c>
      <c r="AA47" s="356">
        <f t="shared" si="31"/>
        <v>0</v>
      </c>
      <c r="AB47" s="365">
        <f t="shared" si="31"/>
        <v>0</v>
      </c>
      <c r="AC47" s="355">
        <v>1.3</v>
      </c>
      <c r="AD47" s="365">
        <f>SUM(AD42:AD46)</f>
        <v>10.655737704918032</v>
      </c>
      <c r="AE47" s="355">
        <v>206.7</v>
      </c>
      <c r="AF47" s="365">
        <f t="shared" si="31"/>
        <v>19.003401673255492</v>
      </c>
      <c r="AG47" s="356">
        <f t="shared" si="31"/>
        <v>0</v>
      </c>
      <c r="AH47" s="365">
        <f t="shared" si="31"/>
        <v>0</v>
      </c>
    </row>
    <row r="48" spans="1:34">
      <c r="A48" s="339" t="s">
        <v>238</v>
      </c>
      <c r="B48" s="337">
        <f>+C48+G48+I48+K48+U48+M48+O48+Q48+S48+W48+Y48+AA48+AC48+AE48+AG48+E48</f>
        <v>203.36277045000003</v>
      </c>
      <c r="C48" s="337">
        <v>0</v>
      </c>
      <c r="D48" s="366">
        <f>(C48/$C$72)*100</f>
        <v>0</v>
      </c>
      <c r="E48" s="349">
        <v>0</v>
      </c>
      <c r="F48" s="1411">
        <f>(E48/$E$72)*100</f>
        <v>0</v>
      </c>
      <c r="G48" s="337">
        <v>84.325000000000003</v>
      </c>
      <c r="H48" s="366">
        <f>(G48/$G$72)*100</f>
        <v>1.8033710688595832</v>
      </c>
      <c r="I48" s="337">
        <v>96</v>
      </c>
      <c r="J48" s="366">
        <f t="shared" si="11"/>
        <v>5.5542698449432999</v>
      </c>
      <c r="K48" s="337"/>
      <c r="L48" s="366">
        <f>(K48/$K$72)*100</f>
        <v>0</v>
      </c>
      <c r="M48" s="337">
        <v>15.5</v>
      </c>
      <c r="N48" s="366">
        <f>(M48/$M$72)*100</f>
        <v>2.3144691652978944</v>
      </c>
      <c r="O48" s="337">
        <v>0.3</v>
      </c>
      <c r="P48" s="366">
        <f>(O48/$O$72)*100</f>
        <v>1.3824884792626728</v>
      </c>
      <c r="Q48" s="337">
        <v>0</v>
      </c>
      <c r="R48" s="366">
        <v>0</v>
      </c>
      <c r="S48" s="337">
        <v>4.6536</v>
      </c>
      <c r="T48" s="366">
        <f t="shared" si="13"/>
        <v>1.6597288270730333</v>
      </c>
      <c r="U48" s="337">
        <v>2.1841704500000003</v>
      </c>
      <c r="V48" s="366">
        <f>(U48/$U$72)*100</f>
        <v>0.3390717259347843</v>
      </c>
      <c r="W48" s="337"/>
      <c r="X48" s="366">
        <f>(W48/$W$72)*100</f>
        <v>0</v>
      </c>
      <c r="Y48" s="337"/>
      <c r="Z48" s="366">
        <f>(Y48/$Y$72)*100</f>
        <v>0</v>
      </c>
      <c r="AA48" s="337"/>
      <c r="AB48" s="366"/>
      <c r="AC48" s="337">
        <v>0.4</v>
      </c>
      <c r="AD48" s="366">
        <f t="shared" si="14"/>
        <v>3.278688524590164</v>
      </c>
      <c r="AE48" s="337">
        <v>0</v>
      </c>
      <c r="AF48" s="366">
        <f>(AE48/$AE$72)*100</f>
        <v>0</v>
      </c>
      <c r="AG48" s="337"/>
      <c r="AH48" s="366"/>
    </row>
    <row r="49" spans="1:58" ht="13.5" thickBot="1">
      <c r="A49" s="339" t="s">
        <v>239</v>
      </c>
      <c r="B49" s="337">
        <f>+C49+G49+I49+K49+U49+M49+O49+Q49+S49+W49+Y49+AA49+AC49+AE49+AG49+E49</f>
        <v>792.39144029999989</v>
      </c>
      <c r="C49" s="337">
        <v>7.9930000000000003</v>
      </c>
      <c r="D49" s="366">
        <f>(C49/$C$72)*100</f>
        <v>3.3415551839464888</v>
      </c>
      <c r="E49" s="349">
        <v>35.603999999999999</v>
      </c>
      <c r="F49" s="1411">
        <f>(E49/$E$72)*100</f>
        <v>4.4734263098379197</v>
      </c>
      <c r="G49" s="337">
        <v>403.47800000000001</v>
      </c>
      <c r="H49" s="366">
        <f>(G49/$G$72)*100</f>
        <v>8.6287643299297585</v>
      </c>
      <c r="I49" s="337">
        <v>49.3</v>
      </c>
      <c r="J49" s="366">
        <f t="shared" si="11"/>
        <v>2.8523489932885902</v>
      </c>
      <c r="K49" s="337">
        <v>58.834000000000003</v>
      </c>
      <c r="L49" s="366">
        <f>(K49/$K$72)*100</f>
        <v>12.61189806557827</v>
      </c>
      <c r="M49" s="337">
        <v>77.3</v>
      </c>
      <c r="N49" s="366">
        <f>(M49/$M$72)*100</f>
        <v>11.542481708227562</v>
      </c>
      <c r="O49" s="337">
        <v>1.3</v>
      </c>
      <c r="P49" s="366">
        <f>(O49/$O$72)*100</f>
        <v>5.9907834101382491</v>
      </c>
      <c r="Q49" s="337">
        <v>0</v>
      </c>
      <c r="R49" s="366">
        <v>0</v>
      </c>
      <c r="S49" s="337">
        <v>15.092000000000001</v>
      </c>
      <c r="T49" s="366">
        <f t="shared" si="13"/>
        <v>5.3826344030828217</v>
      </c>
      <c r="U49" s="337">
        <v>40.990440299999996</v>
      </c>
      <c r="V49" s="366">
        <f>(U49/$U$72)*100</f>
        <v>6.3633766949588262</v>
      </c>
      <c r="W49" s="337">
        <v>5.4</v>
      </c>
      <c r="X49" s="366">
        <f>(W49/$W$72)*100</f>
        <v>5.7569296375266532</v>
      </c>
      <c r="Y49" s="337">
        <v>22.8</v>
      </c>
      <c r="Z49" s="366">
        <f>(Y49/$Y$72)*100</f>
        <v>1.6107382550335572</v>
      </c>
      <c r="AA49" s="337"/>
      <c r="AB49" s="366"/>
      <c r="AC49" s="337"/>
      <c r="AD49" s="366">
        <f t="shared" si="14"/>
        <v>0</v>
      </c>
      <c r="AE49" s="337">
        <v>74.3</v>
      </c>
      <c r="AF49" s="366">
        <f>(AE49/$AE$72)*100</f>
        <v>6.8309276454904841</v>
      </c>
      <c r="AG49" s="337"/>
      <c r="AH49" s="366"/>
    </row>
    <row r="50" spans="1:58" ht="13.5" thickBot="1">
      <c r="A50" s="357" t="s">
        <v>439</v>
      </c>
      <c r="B50" s="355">
        <f t="shared" ref="B50:Z50" si="32">SUM(B48:B49)</f>
        <v>995.75421074999986</v>
      </c>
      <c r="C50" s="355">
        <v>7.9930000000000003</v>
      </c>
      <c r="D50" s="365">
        <f t="shared" si="32"/>
        <v>3.3415551839464888</v>
      </c>
      <c r="E50" s="1321">
        <v>35.603999999999999</v>
      </c>
      <c r="F50" s="536">
        <f t="shared" si="32"/>
        <v>4.4734263098379197</v>
      </c>
      <c r="G50" s="355">
        <v>487.803</v>
      </c>
      <c r="H50" s="365">
        <f t="shared" si="32"/>
        <v>10.432135398789342</v>
      </c>
      <c r="I50" s="355">
        <v>145.30000000000001</v>
      </c>
      <c r="J50" s="365">
        <f t="shared" si="32"/>
        <v>8.4066188382318892</v>
      </c>
      <c r="K50" s="355">
        <v>58.834000000000003</v>
      </c>
      <c r="L50" s="365">
        <f t="shared" si="32"/>
        <v>12.61189806557827</v>
      </c>
      <c r="M50" s="355">
        <v>92.8</v>
      </c>
      <c r="N50" s="365">
        <f t="shared" si="32"/>
        <v>13.856950873525456</v>
      </c>
      <c r="O50" s="355">
        <v>1.6</v>
      </c>
      <c r="P50" s="365">
        <f t="shared" si="32"/>
        <v>7.3732718894009217</v>
      </c>
      <c r="Q50" s="355">
        <v>0</v>
      </c>
      <c r="R50" s="365">
        <v>0</v>
      </c>
      <c r="S50" s="355">
        <v>19.7456</v>
      </c>
      <c r="T50" s="365">
        <f t="shared" si="32"/>
        <v>7.0423632301558552</v>
      </c>
      <c r="U50" s="355">
        <v>43.174610749999999</v>
      </c>
      <c r="V50" s="365">
        <f t="shared" si="32"/>
        <v>6.7024484208936101</v>
      </c>
      <c r="W50" s="355">
        <v>5.4</v>
      </c>
      <c r="X50" s="365">
        <f t="shared" si="32"/>
        <v>5.7569296375266532</v>
      </c>
      <c r="Y50" s="355">
        <v>22.8</v>
      </c>
      <c r="Z50" s="365">
        <f t="shared" si="32"/>
        <v>1.6107382550335572</v>
      </c>
      <c r="AA50" s="356">
        <f>SUM(AA45:AA49)</f>
        <v>0</v>
      </c>
      <c r="AB50" s="365">
        <f>SUM(AB45:AB49)</f>
        <v>0</v>
      </c>
      <c r="AC50" s="355">
        <v>0.4</v>
      </c>
      <c r="AD50" s="365">
        <f>SUM(AD48:AD49)</f>
        <v>3.278688524590164</v>
      </c>
      <c r="AE50" s="355">
        <v>74.3</v>
      </c>
      <c r="AF50" s="365">
        <f>SUM(AF48:AF49)</f>
        <v>6.8309276454904841</v>
      </c>
      <c r="AG50" s="356">
        <f>SUM(AG45:AG49)</f>
        <v>0</v>
      </c>
      <c r="AH50" s="365">
        <f>SUM(AH45:AH49)</f>
        <v>0</v>
      </c>
    </row>
    <row r="51" spans="1:58">
      <c r="A51" s="339" t="s">
        <v>241</v>
      </c>
      <c r="B51" s="337">
        <f>+C51+G51+I51+K51+U51+M51+O51+Q51+S51+W51+Y51+AA51+AC51+AE51+AG51+E51</f>
        <v>0</v>
      </c>
      <c r="C51" s="337">
        <v>0</v>
      </c>
      <c r="D51" s="366">
        <f>(C51/$C$72)*100</f>
        <v>0</v>
      </c>
      <c r="E51" s="349">
        <v>0</v>
      </c>
      <c r="F51" s="1411">
        <f>(E51/$E$72)*100</f>
        <v>0</v>
      </c>
      <c r="G51" s="337"/>
      <c r="H51" s="366">
        <f>(G51/$G$72)*100</f>
        <v>0</v>
      </c>
      <c r="I51" s="337"/>
      <c r="J51" s="366">
        <f t="shared" si="11"/>
        <v>0</v>
      </c>
      <c r="K51" s="337"/>
      <c r="L51" s="366">
        <f>(K51/$K$72)*100</f>
        <v>0</v>
      </c>
      <c r="M51" s="337"/>
      <c r="N51" s="366">
        <f>(M51/$M$72)*100</f>
        <v>0</v>
      </c>
      <c r="O51" s="337"/>
      <c r="P51" s="366">
        <f>(O51/$O$72)*100</f>
        <v>0</v>
      </c>
      <c r="Q51" s="337">
        <v>0</v>
      </c>
      <c r="R51" s="366">
        <v>0</v>
      </c>
      <c r="S51" s="337"/>
      <c r="T51" s="366">
        <f t="shared" si="13"/>
        <v>0</v>
      </c>
      <c r="U51" s="337"/>
      <c r="V51" s="366">
        <f>(U51/$U$72)*100</f>
        <v>0</v>
      </c>
      <c r="W51" s="337"/>
      <c r="X51" s="366">
        <f>(W51/$W$72)*100</f>
        <v>0</v>
      </c>
      <c r="Y51" s="337"/>
      <c r="Z51" s="366">
        <f>(Y51/$Y$72)*100</f>
        <v>0</v>
      </c>
      <c r="AA51" s="337"/>
      <c r="AB51" s="366"/>
      <c r="AC51" s="337"/>
      <c r="AD51" s="366">
        <f t="shared" si="14"/>
        <v>0</v>
      </c>
      <c r="AE51" s="337">
        <v>0</v>
      </c>
      <c r="AF51" s="366">
        <f>(AE51/$AE$72)*100</f>
        <v>0</v>
      </c>
      <c r="AG51" s="337"/>
      <c r="AH51" s="366"/>
    </row>
    <row r="52" spans="1:58" ht="14.25" customHeight="1">
      <c r="A52" s="339" t="s">
        <v>242</v>
      </c>
      <c r="B52" s="337">
        <f>+C52+G52+I52+K52+U52+M52+O52+Q52+S52+W52+Y52+AA52+AC52+AE52+AG52+E52</f>
        <v>0</v>
      </c>
      <c r="C52" s="337">
        <v>0</v>
      </c>
      <c r="D52" s="366">
        <f>(C52/$C$72)*100</f>
        <v>0</v>
      </c>
      <c r="E52" s="349">
        <v>0</v>
      </c>
      <c r="F52" s="1411">
        <f>(E52/$E$72)*100</f>
        <v>0</v>
      </c>
      <c r="G52" s="337"/>
      <c r="H52" s="366">
        <f>(G52/$G$72)*100</f>
        <v>0</v>
      </c>
      <c r="I52" s="337"/>
      <c r="J52" s="366">
        <f t="shared" si="11"/>
        <v>0</v>
      </c>
      <c r="K52" s="337"/>
      <c r="L52" s="366">
        <f>(K52/$K$72)*100</f>
        <v>0</v>
      </c>
      <c r="M52" s="337"/>
      <c r="N52" s="366">
        <f>(M52/$M$72)*100</f>
        <v>0</v>
      </c>
      <c r="O52" s="337"/>
      <c r="P52" s="366">
        <f>(O52/$O$72)*100</f>
        <v>0</v>
      </c>
      <c r="Q52" s="337">
        <v>0</v>
      </c>
      <c r="R52" s="366">
        <v>0</v>
      </c>
      <c r="S52" s="337"/>
      <c r="T52" s="366">
        <f t="shared" si="13"/>
        <v>0</v>
      </c>
      <c r="U52" s="337"/>
      <c r="V52" s="366">
        <f>(U52/$U$72)*100</f>
        <v>0</v>
      </c>
      <c r="W52" s="337"/>
      <c r="X52" s="366">
        <f>(W52/$W$72)*100</f>
        <v>0</v>
      </c>
      <c r="Y52" s="337"/>
      <c r="Z52" s="366">
        <f>(Y52/$Y$72)*100</f>
        <v>0</v>
      </c>
      <c r="AA52" s="337"/>
      <c r="AB52" s="366"/>
      <c r="AC52" s="337"/>
      <c r="AD52" s="366">
        <f t="shared" si="14"/>
        <v>0</v>
      </c>
      <c r="AE52" s="337">
        <v>0</v>
      </c>
      <c r="AF52" s="366">
        <f>(AE52/$AE$72)*100</f>
        <v>0</v>
      </c>
      <c r="AG52" s="337"/>
      <c r="AH52" s="366"/>
    </row>
    <row r="53" spans="1:58" ht="14.25" customHeight="1" thickBot="1">
      <c r="A53" s="339" t="s">
        <v>243</v>
      </c>
      <c r="B53" s="337">
        <f>+C53+G53+I53+K53+U53+M53+O53+Q53+S53+W53+Y53+AA53+AC53+AE53+AG53+E53</f>
        <v>0</v>
      </c>
      <c r="C53" s="337">
        <v>0</v>
      </c>
      <c r="D53" s="366">
        <f>(C53/$C$72)*100</f>
        <v>0</v>
      </c>
      <c r="E53" s="349">
        <v>0</v>
      </c>
      <c r="F53" s="1411">
        <f>(E53/$E$72)*100</f>
        <v>0</v>
      </c>
      <c r="G53" s="337"/>
      <c r="H53" s="366">
        <f>(G53/$G$72)*100</f>
        <v>0</v>
      </c>
      <c r="I53" s="337"/>
      <c r="J53" s="366">
        <f t="shared" si="11"/>
        <v>0</v>
      </c>
      <c r="K53" s="337"/>
      <c r="L53" s="366">
        <f>(K53/$K$72)*100</f>
        <v>0</v>
      </c>
      <c r="M53" s="337"/>
      <c r="N53" s="366">
        <f>(M53/$M$72)*100</f>
        <v>0</v>
      </c>
      <c r="O53" s="337"/>
      <c r="P53" s="366">
        <f>(O53/$O$72)*100</f>
        <v>0</v>
      </c>
      <c r="Q53" s="337">
        <v>0</v>
      </c>
      <c r="R53" s="366">
        <v>0</v>
      </c>
      <c r="S53" s="337"/>
      <c r="T53" s="366">
        <f t="shared" si="13"/>
        <v>0</v>
      </c>
      <c r="U53" s="337"/>
      <c r="V53" s="366">
        <f>(U53/$U$72)*100</f>
        <v>0</v>
      </c>
      <c r="W53" s="337"/>
      <c r="X53" s="366">
        <f>(W53/$W$72)*100</f>
        <v>0</v>
      </c>
      <c r="Y53" s="337"/>
      <c r="Z53" s="366">
        <f>(Y53/$Y$72)*100</f>
        <v>0</v>
      </c>
      <c r="AA53" s="337"/>
      <c r="AB53" s="366"/>
      <c r="AC53" s="337"/>
      <c r="AD53" s="366">
        <f t="shared" si="14"/>
        <v>0</v>
      </c>
      <c r="AE53" s="337">
        <v>0</v>
      </c>
      <c r="AF53" s="366">
        <f>(AE53/$AE$72)*100</f>
        <v>0</v>
      </c>
      <c r="AG53" s="337"/>
      <c r="AH53" s="366"/>
    </row>
    <row r="54" spans="1:58" ht="14.25" customHeight="1" thickBot="1">
      <c r="A54" s="357" t="s">
        <v>244</v>
      </c>
      <c r="B54" s="355">
        <f t="shared" ref="B54:Z54" si="33">SUM(B51:B53)</f>
        <v>0</v>
      </c>
      <c r="C54" s="355">
        <v>0</v>
      </c>
      <c r="D54" s="365">
        <f t="shared" si="33"/>
        <v>0</v>
      </c>
      <c r="E54" s="1321">
        <v>0</v>
      </c>
      <c r="F54" s="536">
        <f t="shared" si="33"/>
        <v>0</v>
      </c>
      <c r="G54" s="355"/>
      <c r="H54" s="365">
        <f t="shared" si="33"/>
        <v>0</v>
      </c>
      <c r="I54" s="355"/>
      <c r="J54" s="365">
        <f t="shared" si="33"/>
        <v>0</v>
      </c>
      <c r="K54" s="355"/>
      <c r="L54" s="365">
        <f t="shared" si="33"/>
        <v>0</v>
      </c>
      <c r="M54" s="355"/>
      <c r="N54" s="365">
        <f t="shared" si="33"/>
        <v>0</v>
      </c>
      <c r="O54" s="355"/>
      <c r="P54" s="365">
        <f t="shared" si="33"/>
        <v>0</v>
      </c>
      <c r="Q54" s="355">
        <v>0</v>
      </c>
      <c r="R54" s="365">
        <v>0</v>
      </c>
      <c r="S54" s="355"/>
      <c r="T54" s="365">
        <f t="shared" si="33"/>
        <v>0</v>
      </c>
      <c r="U54" s="355"/>
      <c r="V54" s="365">
        <f t="shared" si="33"/>
        <v>0</v>
      </c>
      <c r="W54" s="355"/>
      <c r="X54" s="365">
        <f t="shared" si="33"/>
        <v>0</v>
      </c>
      <c r="Y54" s="355"/>
      <c r="Z54" s="365">
        <f t="shared" si="33"/>
        <v>0</v>
      </c>
      <c r="AA54" s="356">
        <f>SUM(AA49:AA53)</f>
        <v>0</v>
      </c>
      <c r="AB54" s="365">
        <f>SUM(AB49:AB53)</f>
        <v>0</v>
      </c>
      <c r="AC54" s="355">
        <v>0</v>
      </c>
      <c r="AD54" s="365">
        <f>SUM(AD51:AD53)</f>
        <v>0</v>
      </c>
      <c r="AE54" s="355">
        <v>0</v>
      </c>
      <c r="AF54" s="365">
        <f>SUM(AF51:AF53)</f>
        <v>0</v>
      </c>
      <c r="AG54" s="356">
        <f>SUM(AG49:AG53)</f>
        <v>0</v>
      </c>
      <c r="AH54" s="365">
        <f>SUM(AH49:AH53)</f>
        <v>0</v>
      </c>
    </row>
    <row r="55" spans="1:58" ht="14.25" customHeight="1">
      <c r="A55" s="339" t="s">
        <v>245</v>
      </c>
      <c r="B55" s="337">
        <f t="shared" ref="B55:B61" si="34">+C55+G55+I55+K55+U55+M55+O55+Q55+S55+W55+Y55+AA55+AC55+AE55+AG55+E55</f>
        <v>1936.4493836999995</v>
      </c>
      <c r="C55" s="337">
        <v>29.033000000000001</v>
      </c>
      <c r="D55" s="371">
        <f t="shared" ref="D55:D61" si="35">(C55/$C$72)*100</f>
        <v>12.137541806020067</v>
      </c>
      <c r="E55" s="349">
        <v>0</v>
      </c>
      <c r="F55" s="1411">
        <f t="shared" ref="F55:F61" si="36">(E55/$E$72)*100</f>
        <v>0</v>
      </c>
      <c r="G55" s="337">
        <v>1066.5999999999999</v>
      </c>
      <c r="H55" s="366">
        <f t="shared" ref="H55:H61" si="37">(G55/$G$72)*100</f>
        <v>22.810264833034463</v>
      </c>
      <c r="I55" s="337">
        <v>65.2</v>
      </c>
      <c r="J55" s="366">
        <f t="shared" si="11"/>
        <v>3.7722749363573249</v>
      </c>
      <c r="K55" s="337">
        <v>105.98399999999999</v>
      </c>
      <c r="L55" s="366">
        <f t="shared" ref="L55:L61" si="38">(K55/$K$72)*100</f>
        <v>22.719165866373988</v>
      </c>
      <c r="M55" s="337">
        <v>151.30000000000001</v>
      </c>
      <c r="N55" s="366">
        <f t="shared" ref="N55:N61" si="39">(M55/$M$72)*100</f>
        <v>22.592205465133642</v>
      </c>
      <c r="O55" s="337">
        <v>3</v>
      </c>
      <c r="P55" s="366">
        <f t="shared" ref="P55:P61" si="40">(O55/$O$72)*100</f>
        <v>13.82488479262673</v>
      </c>
      <c r="Q55" s="337">
        <v>0</v>
      </c>
      <c r="R55" s="366">
        <v>0</v>
      </c>
      <c r="S55" s="337">
        <v>14.732384</v>
      </c>
      <c r="T55" s="366">
        <f t="shared" si="13"/>
        <v>5.2543756266781676</v>
      </c>
      <c r="U55" s="337">
        <v>83.799999700000001</v>
      </c>
      <c r="V55" s="366">
        <f t="shared" ref="V55:V61" si="41">(U55/$U$72)*100</f>
        <v>13.009154359547992</v>
      </c>
      <c r="W55" s="337">
        <v>17.100000000000001</v>
      </c>
      <c r="X55" s="366">
        <f t="shared" ref="X55:X61" si="42">(W55/$W$72)*100</f>
        <v>18.230277185501066</v>
      </c>
      <c r="Y55" s="337">
        <v>187.2</v>
      </c>
      <c r="Z55" s="366">
        <f t="shared" ref="Z55:Z61" si="43">(Y55/$Y$72)*100</f>
        <v>13.225008830801835</v>
      </c>
      <c r="AA55" s="337"/>
      <c r="AB55" s="366"/>
      <c r="AC55" s="337">
        <v>1.5</v>
      </c>
      <c r="AD55" s="366">
        <f t="shared" si="14"/>
        <v>12.295081967213116</v>
      </c>
      <c r="AE55" s="337">
        <v>211</v>
      </c>
      <c r="AF55" s="366">
        <f t="shared" ref="AF55:AF61" si="44">(AE55/$AE$72)*100</f>
        <v>19.398731267812817</v>
      </c>
      <c r="AG55" s="337"/>
      <c r="AH55" s="366"/>
    </row>
    <row r="56" spans="1:58" ht="14.25" customHeight="1">
      <c r="A56" s="339" t="s">
        <v>246</v>
      </c>
      <c r="B56" s="337">
        <f t="shared" si="34"/>
        <v>258.95644000000004</v>
      </c>
      <c r="C56" s="337">
        <v>1.456</v>
      </c>
      <c r="D56" s="366">
        <f t="shared" si="35"/>
        <v>0.60869565217391308</v>
      </c>
      <c r="E56" s="349">
        <v>0</v>
      </c>
      <c r="F56" s="1411">
        <f t="shared" si="36"/>
        <v>0</v>
      </c>
      <c r="G56" s="337">
        <v>121.4</v>
      </c>
      <c r="H56" s="366">
        <f t="shared" si="37"/>
        <v>2.5962555322805025</v>
      </c>
      <c r="I56" s="337">
        <v>52.9</v>
      </c>
      <c r="J56" s="366">
        <f t="shared" si="11"/>
        <v>3.0606341124739642</v>
      </c>
      <c r="K56" s="337">
        <v>5.8419999999999996</v>
      </c>
      <c r="L56" s="366">
        <f t="shared" si="38"/>
        <v>1.2523151323912745</v>
      </c>
      <c r="M56" s="337">
        <v>16.399999999999999</v>
      </c>
      <c r="N56" s="366">
        <f t="shared" si="39"/>
        <v>2.4488576974764817</v>
      </c>
      <c r="O56" s="337">
        <v>0.4</v>
      </c>
      <c r="P56" s="366">
        <f t="shared" si="40"/>
        <v>1.8433179723502304</v>
      </c>
      <c r="Q56" s="337">
        <v>0</v>
      </c>
      <c r="R56" s="366">
        <v>0</v>
      </c>
      <c r="S56" s="337">
        <v>8.8584399999999999</v>
      </c>
      <c r="T56" s="366">
        <f t="shared" si="13"/>
        <v>3.1594052412963816</v>
      </c>
      <c r="U56" s="337"/>
      <c r="V56" s="366">
        <f t="shared" si="41"/>
        <v>0</v>
      </c>
      <c r="W56" s="337">
        <v>1.7</v>
      </c>
      <c r="X56" s="366">
        <f t="shared" si="42"/>
        <v>1.812366737739872</v>
      </c>
      <c r="Y56" s="337">
        <v>29.4</v>
      </c>
      <c r="Z56" s="366">
        <f t="shared" si="43"/>
        <v>2.0770045920169551</v>
      </c>
      <c r="AA56" s="337"/>
      <c r="AB56" s="366"/>
      <c r="AC56" s="337">
        <v>0.5</v>
      </c>
      <c r="AD56" s="366">
        <f t="shared" si="14"/>
        <v>4.0983606557377055</v>
      </c>
      <c r="AE56" s="337">
        <v>20.100000000000001</v>
      </c>
      <c r="AF56" s="366">
        <f t="shared" si="44"/>
        <v>1.8479360117679509</v>
      </c>
      <c r="AG56" s="337"/>
      <c r="AH56" s="366"/>
    </row>
    <row r="57" spans="1:58" ht="16.5" customHeight="1">
      <c r="A57" s="339" t="s">
        <v>247</v>
      </c>
      <c r="B57" s="337">
        <f t="shared" si="34"/>
        <v>529.90399719000004</v>
      </c>
      <c r="C57" s="337">
        <v>14.484</v>
      </c>
      <c r="D57" s="366">
        <f t="shared" si="35"/>
        <v>6.0551839464882944</v>
      </c>
      <c r="E57" s="349">
        <v>0</v>
      </c>
      <c r="F57" s="1411">
        <f t="shared" si="36"/>
        <v>0</v>
      </c>
      <c r="G57" s="337">
        <v>21.3</v>
      </c>
      <c r="H57" s="366">
        <f t="shared" si="37"/>
        <v>0.45552094594377851</v>
      </c>
      <c r="I57" s="337">
        <v>306.10000000000002</v>
      </c>
      <c r="J57" s="366">
        <f t="shared" si="11"/>
        <v>17.710020828511919</v>
      </c>
      <c r="K57" s="337"/>
      <c r="L57" s="366">
        <f t="shared" si="38"/>
        <v>0</v>
      </c>
      <c r="M57" s="337">
        <v>7.2</v>
      </c>
      <c r="N57" s="366">
        <f t="shared" si="39"/>
        <v>1.0751082574286994</v>
      </c>
      <c r="O57" s="337">
        <v>0.2</v>
      </c>
      <c r="P57" s="366">
        <f t="shared" si="40"/>
        <v>0.92165898617511521</v>
      </c>
      <c r="Q57" s="337">
        <v>0</v>
      </c>
      <c r="R57" s="366">
        <v>0</v>
      </c>
      <c r="S57" s="337"/>
      <c r="T57" s="366">
        <f t="shared" si="13"/>
        <v>0</v>
      </c>
      <c r="U57" s="337">
        <v>41.019997189999998</v>
      </c>
      <c r="V57" s="366">
        <f t="shared" si="41"/>
        <v>6.3679651215193838</v>
      </c>
      <c r="W57" s="337">
        <v>6.5</v>
      </c>
      <c r="X57" s="366">
        <f t="shared" si="42"/>
        <v>6.9296375266524519</v>
      </c>
      <c r="Y57" s="337">
        <v>116.7</v>
      </c>
      <c r="Z57" s="366">
        <f t="shared" si="43"/>
        <v>8.2444365948428118</v>
      </c>
      <c r="AA57" s="337"/>
      <c r="AB57" s="366"/>
      <c r="AC57" s="337">
        <v>1.1000000000000001</v>
      </c>
      <c r="AD57" s="366">
        <f t="shared" si="14"/>
        <v>9.0163934426229524</v>
      </c>
      <c r="AE57" s="337">
        <v>15.3</v>
      </c>
      <c r="AF57" s="366">
        <f t="shared" si="44"/>
        <v>1.4066378597039626</v>
      </c>
      <c r="AG57" s="337"/>
      <c r="AH57" s="366"/>
    </row>
    <row r="58" spans="1:58">
      <c r="A58" s="339" t="s">
        <v>248</v>
      </c>
      <c r="B58" s="337">
        <f t="shared" si="34"/>
        <v>329.52993960000009</v>
      </c>
      <c r="C58" s="337">
        <v>0.27400000000000002</v>
      </c>
      <c r="D58" s="366">
        <f t="shared" si="35"/>
        <v>0.1145484949832776</v>
      </c>
      <c r="E58" s="349">
        <v>0</v>
      </c>
      <c r="F58" s="1411">
        <f t="shared" si="36"/>
        <v>0</v>
      </c>
      <c r="G58" s="337">
        <v>79.739000000000004</v>
      </c>
      <c r="H58" s="366">
        <f t="shared" si="37"/>
        <v>1.705295056742298</v>
      </c>
      <c r="I58" s="337">
        <v>192.9</v>
      </c>
      <c r="J58" s="366">
        <f t="shared" si="11"/>
        <v>11.160610969682944</v>
      </c>
      <c r="K58" s="337"/>
      <c r="L58" s="366">
        <f t="shared" si="38"/>
        <v>0</v>
      </c>
      <c r="M58" s="337">
        <v>3.6</v>
      </c>
      <c r="N58" s="366">
        <f t="shared" si="39"/>
        <v>0.53755412871434971</v>
      </c>
      <c r="O58" s="337">
        <v>0.6</v>
      </c>
      <c r="P58" s="366">
        <f t="shared" si="40"/>
        <v>2.7649769585253456</v>
      </c>
      <c r="Q58" s="337">
        <v>0</v>
      </c>
      <c r="R58" s="366">
        <v>0</v>
      </c>
      <c r="S58" s="337"/>
      <c r="T58" s="366">
        <f t="shared" si="13"/>
        <v>0</v>
      </c>
      <c r="U58" s="337">
        <v>8.5169395999999988</v>
      </c>
      <c r="V58" s="366">
        <f t="shared" si="41"/>
        <v>1.3221740134128774</v>
      </c>
      <c r="W58" s="337">
        <v>1.6</v>
      </c>
      <c r="X58" s="366">
        <f t="shared" si="42"/>
        <v>1.705756929637527</v>
      </c>
      <c r="Y58" s="337">
        <v>42.3</v>
      </c>
      <c r="Z58" s="366">
        <f t="shared" si="43"/>
        <v>2.9883433415754146</v>
      </c>
      <c r="AA58" s="337"/>
      <c r="AB58" s="366"/>
      <c r="AC58" s="337"/>
      <c r="AD58" s="366">
        <f t="shared" si="14"/>
        <v>0</v>
      </c>
      <c r="AE58" s="337">
        <v>0</v>
      </c>
      <c r="AF58" s="366">
        <f t="shared" si="44"/>
        <v>0</v>
      </c>
      <c r="AG58" s="337"/>
      <c r="AH58" s="366"/>
    </row>
    <row r="59" spans="1:58" s="385" customFormat="1">
      <c r="A59" s="339" t="s">
        <v>249</v>
      </c>
      <c r="B59" s="337">
        <f t="shared" si="34"/>
        <v>713.80506430000003</v>
      </c>
      <c r="C59" s="337">
        <v>19.684000000000001</v>
      </c>
      <c r="D59" s="366">
        <f t="shared" si="35"/>
        <v>8.2290969899665551</v>
      </c>
      <c r="E59" s="349">
        <v>34.079000000000001</v>
      </c>
      <c r="F59" s="1411">
        <f t="shared" si="36"/>
        <v>4.2818193240356832</v>
      </c>
      <c r="G59" s="337">
        <v>384.85899999999998</v>
      </c>
      <c r="H59" s="366">
        <f t="shared" si="37"/>
        <v>8.2305791424871657</v>
      </c>
      <c r="I59" s="337">
        <v>27.9</v>
      </c>
      <c r="J59" s="366">
        <f t="shared" si="11"/>
        <v>1.6142096736866465</v>
      </c>
      <c r="K59" s="337">
        <v>39.299999999999997</v>
      </c>
      <c r="L59" s="366">
        <f t="shared" si="38"/>
        <v>8.4245095349156269</v>
      </c>
      <c r="M59" s="337">
        <v>55.6</v>
      </c>
      <c r="N59" s="366">
        <f t="shared" si="39"/>
        <v>8.3022248768105111</v>
      </c>
      <c r="O59" s="337">
        <v>1.5</v>
      </c>
      <c r="P59" s="366">
        <f t="shared" si="40"/>
        <v>6.9124423963133648</v>
      </c>
      <c r="Q59" s="337">
        <v>0</v>
      </c>
      <c r="R59" s="366">
        <v>0</v>
      </c>
      <c r="S59" s="337">
        <v>22.2775</v>
      </c>
      <c r="T59" s="366">
        <f t="shared" si="13"/>
        <v>7.9453775453669202</v>
      </c>
      <c r="U59" s="337">
        <v>23.105564300000001</v>
      </c>
      <c r="V59" s="366">
        <f t="shared" si="41"/>
        <v>3.5869194942629754</v>
      </c>
      <c r="W59" s="337">
        <v>1.3</v>
      </c>
      <c r="X59" s="366">
        <f t="shared" si="42"/>
        <v>1.3859275053304905</v>
      </c>
      <c r="Y59" s="337">
        <v>35.700000000000003</v>
      </c>
      <c r="Z59" s="366">
        <f t="shared" si="43"/>
        <v>2.5220770045920169</v>
      </c>
      <c r="AA59" s="337"/>
      <c r="AB59" s="366"/>
      <c r="AC59" s="337">
        <v>0.7</v>
      </c>
      <c r="AD59" s="366">
        <f t="shared" si="14"/>
        <v>5.7377049180327866</v>
      </c>
      <c r="AE59" s="337">
        <v>67.8</v>
      </c>
      <c r="AF59" s="366">
        <f t="shared" si="44"/>
        <v>6.233336397903833</v>
      </c>
      <c r="AG59" s="337"/>
      <c r="AH59" s="366"/>
      <c r="BC59"/>
      <c r="BD59"/>
      <c r="BE59"/>
      <c r="BF59"/>
    </row>
    <row r="60" spans="1:58" s="385" customFormat="1">
      <c r="A60" s="339" t="s">
        <v>250</v>
      </c>
      <c r="B60" s="337">
        <f t="shared" si="34"/>
        <v>83.422752199999991</v>
      </c>
      <c r="C60" s="337">
        <v>0</v>
      </c>
      <c r="D60" s="366">
        <f t="shared" si="35"/>
        <v>0</v>
      </c>
      <c r="E60" s="349">
        <v>0</v>
      </c>
      <c r="F60" s="1411">
        <f t="shared" si="36"/>
        <v>0</v>
      </c>
      <c r="G60" s="337">
        <v>34.244999999999997</v>
      </c>
      <c r="H60" s="366">
        <f t="shared" si="37"/>
        <v>0.73236219689411697</v>
      </c>
      <c r="I60" s="337">
        <v>14.6</v>
      </c>
      <c r="J60" s="366">
        <f t="shared" si="11"/>
        <v>0.84471187225179345</v>
      </c>
      <c r="K60" s="337"/>
      <c r="L60" s="366">
        <f t="shared" si="38"/>
        <v>0</v>
      </c>
      <c r="M60" s="337">
        <v>0</v>
      </c>
      <c r="N60" s="366">
        <f t="shared" si="39"/>
        <v>0</v>
      </c>
      <c r="O60" s="337"/>
      <c r="P60" s="366">
        <f t="shared" si="40"/>
        <v>0</v>
      </c>
      <c r="Q60" s="337">
        <v>0</v>
      </c>
      <c r="R60" s="366">
        <v>0</v>
      </c>
      <c r="S60" s="337"/>
      <c r="T60" s="366">
        <f t="shared" si="13"/>
        <v>0</v>
      </c>
      <c r="U60" s="337">
        <v>14.477752199999999</v>
      </c>
      <c r="V60" s="366">
        <f t="shared" si="41"/>
        <v>2.2475335778442194</v>
      </c>
      <c r="W60" s="337"/>
      <c r="X60" s="366">
        <f t="shared" si="42"/>
        <v>0</v>
      </c>
      <c r="Y60" s="337">
        <v>20</v>
      </c>
      <c r="Z60" s="366">
        <f t="shared" si="43"/>
        <v>1.412928293889085</v>
      </c>
      <c r="AA60" s="337"/>
      <c r="AB60" s="366"/>
      <c r="AC60" s="337">
        <v>0.1</v>
      </c>
      <c r="AD60" s="366">
        <f t="shared" si="14"/>
        <v>0.81967213114754101</v>
      </c>
      <c r="AE60" s="337">
        <v>0</v>
      </c>
      <c r="AF60" s="366">
        <f t="shared" si="44"/>
        <v>0</v>
      </c>
      <c r="AG60" s="337"/>
      <c r="AH60" s="366"/>
      <c r="BC60"/>
      <c r="BD60"/>
      <c r="BE60"/>
      <c r="BF60"/>
    </row>
    <row r="61" spans="1:58" ht="13.5" thickBot="1">
      <c r="A61" s="339" t="s">
        <v>251</v>
      </c>
      <c r="B61" s="337">
        <f t="shared" si="34"/>
        <v>3.07</v>
      </c>
      <c r="C61" s="337">
        <v>0</v>
      </c>
      <c r="D61" s="554">
        <f t="shared" si="35"/>
        <v>0</v>
      </c>
      <c r="E61" s="349">
        <v>0</v>
      </c>
      <c r="F61" s="1411">
        <f t="shared" si="36"/>
        <v>0</v>
      </c>
      <c r="G61" s="337"/>
      <c r="H61" s="366">
        <f t="shared" si="37"/>
        <v>0</v>
      </c>
      <c r="I61" s="337"/>
      <c r="J61" s="366">
        <f t="shared" si="11"/>
        <v>0</v>
      </c>
      <c r="K61" s="337"/>
      <c r="L61" s="366">
        <f t="shared" si="38"/>
        <v>0</v>
      </c>
      <c r="M61" s="337"/>
      <c r="N61" s="366">
        <f t="shared" si="39"/>
        <v>0</v>
      </c>
      <c r="O61" s="337"/>
      <c r="P61" s="366">
        <f t="shared" si="40"/>
        <v>0</v>
      </c>
      <c r="Q61" s="337">
        <v>0</v>
      </c>
      <c r="R61" s="366">
        <v>0</v>
      </c>
      <c r="S61" s="337">
        <v>2.67</v>
      </c>
      <c r="T61" s="366">
        <f t="shared" si="13"/>
        <v>0.95226834456872067</v>
      </c>
      <c r="U61" s="337"/>
      <c r="V61" s="366">
        <f t="shared" si="41"/>
        <v>0</v>
      </c>
      <c r="W61" s="337"/>
      <c r="X61" s="366">
        <f t="shared" si="42"/>
        <v>0</v>
      </c>
      <c r="Y61" s="337"/>
      <c r="Z61" s="366">
        <f t="shared" si="43"/>
        <v>0</v>
      </c>
      <c r="AA61" s="337"/>
      <c r="AB61" s="366"/>
      <c r="AC61" s="337">
        <v>0.4</v>
      </c>
      <c r="AD61" s="366">
        <f t="shared" si="14"/>
        <v>3.278688524590164</v>
      </c>
      <c r="AE61" s="337">
        <v>0</v>
      </c>
      <c r="AF61" s="366">
        <f t="shared" si="44"/>
        <v>0</v>
      </c>
      <c r="AG61" s="337"/>
      <c r="AH61" s="366"/>
    </row>
    <row r="62" spans="1:58" ht="13.5" thickBot="1">
      <c r="A62" s="357" t="s">
        <v>252</v>
      </c>
      <c r="B62" s="355">
        <f>SUM(B32:B61)</f>
        <v>12849.69642357</v>
      </c>
      <c r="C62" s="356">
        <v>64.932000000000002</v>
      </c>
      <c r="D62" s="365">
        <f t="shared" ref="D62:Z62" si="45">SUM(D55:D61)</f>
        <v>27.145066889632112</v>
      </c>
      <c r="E62" s="1321">
        <v>34.079000000000001</v>
      </c>
      <c r="F62" s="536">
        <f t="shared" si="45"/>
        <v>4.2818193240356832</v>
      </c>
      <c r="G62" s="356">
        <v>1708.1429999999998</v>
      </c>
      <c r="H62" s="365">
        <f t="shared" si="45"/>
        <v>36.530277707382325</v>
      </c>
      <c r="I62" s="356">
        <v>659.6</v>
      </c>
      <c r="J62" s="365">
        <f t="shared" si="45"/>
        <v>38.162462392964592</v>
      </c>
      <c r="K62" s="356">
        <v>151.12599999999998</v>
      </c>
      <c r="L62" s="365">
        <f t="shared" si="45"/>
        <v>32.395990533680887</v>
      </c>
      <c r="M62" s="356">
        <v>234.1</v>
      </c>
      <c r="N62" s="365">
        <f t="shared" si="45"/>
        <v>34.955950425563685</v>
      </c>
      <c r="O62" s="356">
        <v>5.7</v>
      </c>
      <c r="P62" s="365">
        <f t="shared" si="45"/>
        <v>26.267281105990783</v>
      </c>
      <c r="Q62" s="356">
        <v>0</v>
      </c>
      <c r="R62" s="365">
        <v>0</v>
      </c>
      <c r="S62" s="356">
        <v>48.538324000000003</v>
      </c>
      <c r="T62" s="365">
        <f t="shared" si="45"/>
        <v>17.311426757910191</v>
      </c>
      <c r="U62" s="356">
        <v>170.92025298999999</v>
      </c>
      <c r="V62" s="365">
        <f t="shared" si="45"/>
        <v>26.533746566587446</v>
      </c>
      <c r="W62" s="356">
        <v>28.2</v>
      </c>
      <c r="X62" s="365">
        <f t="shared" si="45"/>
        <v>30.063965884861407</v>
      </c>
      <c r="Y62" s="356">
        <v>431.3</v>
      </c>
      <c r="Z62" s="365">
        <f t="shared" si="45"/>
        <v>30.469798657718119</v>
      </c>
      <c r="AA62" s="356">
        <f>SUM(AA32:AA59)</f>
        <v>0</v>
      </c>
      <c r="AB62" s="365">
        <f>SUM(AB32:AB59)</f>
        <v>0</v>
      </c>
      <c r="AC62" s="356">
        <v>4.3</v>
      </c>
      <c r="AD62" s="365">
        <f>SUM(AD55:AD61)</f>
        <v>35.245901639344268</v>
      </c>
      <c r="AE62" s="356">
        <v>314.2</v>
      </c>
      <c r="AF62" s="365">
        <f>SUM(AF55:AF61)</f>
        <v>28.886641537188567</v>
      </c>
      <c r="AG62" s="356">
        <f>SUM(AG32:AG59)</f>
        <v>0</v>
      </c>
      <c r="AH62" s="365">
        <f>SUM(AH32:AH59)</f>
        <v>0</v>
      </c>
    </row>
    <row r="63" spans="1:58">
      <c r="A63" s="339" t="s">
        <v>253</v>
      </c>
      <c r="B63" s="337">
        <f>+C63+G63+I63+K63+U63+M63+O63+Q63+S63+W63+Y63+AA63+AC63+AE63+AG63+E63</f>
        <v>58.309000000000005</v>
      </c>
      <c r="C63" s="337">
        <v>0</v>
      </c>
      <c r="D63" s="371">
        <f t="shared" ref="D63:D69" si="46">(C63/$C$72)*100</f>
        <v>0</v>
      </c>
      <c r="E63" s="349">
        <v>0</v>
      </c>
      <c r="F63" s="1411">
        <f t="shared" ref="F63:F69" si="47">(E63/$E$72)*100</f>
        <v>0</v>
      </c>
      <c r="G63" s="337"/>
      <c r="H63" s="366">
        <f t="shared" ref="H63:H69" si="48">(G63/$G$72)*100</f>
        <v>0</v>
      </c>
      <c r="I63" s="337">
        <v>38.700000000000003</v>
      </c>
      <c r="J63" s="366">
        <f t="shared" si="11"/>
        <v>2.239065031242768</v>
      </c>
      <c r="K63" s="337">
        <v>9.4090000000000007</v>
      </c>
      <c r="L63" s="366">
        <f>(K63/$K$72)*100</f>
        <v>2.0169519138427772</v>
      </c>
      <c r="M63" s="337">
        <v>6.2</v>
      </c>
      <c r="N63" s="366">
        <f t="shared" ref="N63:N71" si="49">(M63/$M$72)*100</f>
        <v>0.92578766611915775</v>
      </c>
      <c r="O63" s="337"/>
      <c r="P63" s="366">
        <f t="shared" ref="P63:P71" si="50">(O63/$O$72)*100</f>
        <v>0</v>
      </c>
      <c r="Q63" s="337">
        <v>0</v>
      </c>
      <c r="R63" s="366">
        <v>0</v>
      </c>
      <c r="S63" s="337"/>
      <c r="T63" s="366">
        <f t="shared" si="13"/>
        <v>0</v>
      </c>
      <c r="U63" s="337"/>
      <c r="V63" s="366">
        <f t="shared" ref="V63:V71" si="51">(U63/$U$72)*100</f>
        <v>0</v>
      </c>
      <c r="W63" s="337">
        <v>0.4</v>
      </c>
      <c r="X63" s="366">
        <f>(W63/$W$72)*100</f>
        <v>0.42643923240938175</v>
      </c>
      <c r="Y63" s="337">
        <v>3.6</v>
      </c>
      <c r="Z63" s="366">
        <f>(Y63/$Y$72)*100</f>
        <v>0.25432709290003536</v>
      </c>
      <c r="AA63" s="337"/>
      <c r="AB63" s="366"/>
      <c r="AC63" s="337"/>
      <c r="AD63" s="366">
        <f t="shared" si="14"/>
        <v>0</v>
      </c>
      <c r="AE63" s="337">
        <v>0</v>
      </c>
      <c r="AF63" s="366">
        <f t="shared" ref="AF63:AF69" si="52">(AE63/$AE$72)*100</f>
        <v>0</v>
      </c>
      <c r="AG63" s="337"/>
      <c r="AH63" s="366"/>
    </row>
    <row r="64" spans="1:58" ht="13.5" thickBot="1">
      <c r="A64" s="339" t="s">
        <v>254</v>
      </c>
      <c r="B64" s="337">
        <f>+C64+G64+I64+K64+U64+M64+O64+Q64+S64+W64+Y64+AA64+AC64+AE64+AG64+E64</f>
        <v>53.874325999999996</v>
      </c>
      <c r="C64" s="337">
        <v>3.125</v>
      </c>
      <c r="D64" s="366">
        <f t="shared" si="46"/>
        <v>1.3064381270903009</v>
      </c>
      <c r="E64" s="349">
        <v>19.766999999999999</v>
      </c>
      <c r="F64" s="1411">
        <f t="shared" si="47"/>
        <v>2.4836034677723333</v>
      </c>
      <c r="G64" s="337"/>
      <c r="H64" s="366">
        <f t="shared" si="48"/>
        <v>0</v>
      </c>
      <c r="I64" s="337"/>
      <c r="J64" s="366">
        <f t="shared" si="11"/>
        <v>0</v>
      </c>
      <c r="K64" s="337"/>
      <c r="L64" s="366">
        <f>(K64/$K$72)*100</f>
        <v>0</v>
      </c>
      <c r="M64" s="337"/>
      <c r="N64" s="366">
        <f t="shared" si="49"/>
        <v>0</v>
      </c>
      <c r="O64" s="337">
        <v>0.2</v>
      </c>
      <c r="P64" s="366">
        <f t="shared" si="50"/>
        <v>0.92165898617511521</v>
      </c>
      <c r="Q64" s="337">
        <v>0</v>
      </c>
      <c r="R64" s="366">
        <v>0</v>
      </c>
      <c r="S64" s="337">
        <v>4.3823259999999999</v>
      </c>
      <c r="T64" s="366">
        <f t="shared" si="13"/>
        <v>1.5629776499552297</v>
      </c>
      <c r="U64" s="337"/>
      <c r="V64" s="366">
        <f t="shared" si="51"/>
        <v>0</v>
      </c>
      <c r="W64" s="337"/>
      <c r="X64" s="366">
        <f>(W64/$W$72)*100</f>
        <v>0</v>
      </c>
      <c r="Y64" s="337">
        <v>16.600000000000001</v>
      </c>
      <c r="Z64" s="366">
        <f>(Y64/$Y$72)*100</f>
        <v>1.1727304839279407</v>
      </c>
      <c r="AA64" s="337"/>
      <c r="AB64" s="366"/>
      <c r="AC64" s="337">
        <v>0.4</v>
      </c>
      <c r="AD64" s="366">
        <f t="shared" si="14"/>
        <v>3.278688524590164</v>
      </c>
      <c r="AE64" s="337">
        <v>9.4</v>
      </c>
      <c r="AF64" s="366">
        <f t="shared" si="52"/>
        <v>0.86420888112531025</v>
      </c>
      <c r="AG64" s="337"/>
      <c r="AH64" s="366"/>
    </row>
    <row r="65" spans="1:34" ht="13.5" thickBot="1">
      <c r="A65" s="357" t="s">
        <v>255</v>
      </c>
      <c r="B65" s="358">
        <f>SUM(B63:B64)</f>
        <v>112.18332599999999</v>
      </c>
      <c r="C65" s="358">
        <v>3.125</v>
      </c>
      <c r="D65" s="365">
        <f t="shared" si="46"/>
        <v>1.3064381270903009</v>
      </c>
      <c r="E65" s="1321">
        <v>19.766999999999999</v>
      </c>
      <c r="F65" s="536">
        <f t="shared" si="47"/>
        <v>2.4836034677723333</v>
      </c>
      <c r="G65" s="358"/>
      <c r="H65" s="365">
        <f t="shared" si="48"/>
        <v>0</v>
      </c>
      <c r="I65" s="358">
        <v>38.700000000000003</v>
      </c>
      <c r="J65" s="365">
        <f>(I65/$G$72)*100</f>
        <v>0.82763664826404815</v>
      </c>
      <c r="K65" s="358">
        <v>9.4090000000000007</v>
      </c>
      <c r="L65" s="365">
        <f>(K65/$K72)*100</f>
        <v>2.0169519138427772</v>
      </c>
      <c r="M65" s="358">
        <v>6.2</v>
      </c>
      <c r="N65" s="365">
        <f t="shared" si="49"/>
        <v>0.92578766611915775</v>
      </c>
      <c r="O65" s="358">
        <v>0.2</v>
      </c>
      <c r="P65" s="365">
        <f t="shared" si="50"/>
        <v>0.92165898617511521</v>
      </c>
      <c r="Q65" s="358">
        <v>0</v>
      </c>
      <c r="R65" s="365">
        <v>0</v>
      </c>
      <c r="S65" s="358">
        <v>4.3823259999999999</v>
      </c>
      <c r="T65" s="365">
        <f>(S65/$U$72)*100</f>
        <v>0.68031450587058306</v>
      </c>
      <c r="U65" s="358"/>
      <c r="V65" s="365">
        <f t="shared" si="51"/>
        <v>0</v>
      </c>
      <c r="W65" s="358">
        <v>0.4</v>
      </c>
      <c r="X65" s="365">
        <f>(W65/$W72)*100</f>
        <v>0.42643923240938175</v>
      </c>
      <c r="Y65" s="358">
        <v>20.2</v>
      </c>
      <c r="Z65" s="365">
        <f>(Y65/$Y72)*100</f>
        <v>1.4270575768279761</v>
      </c>
      <c r="AA65" s="356">
        <v>0</v>
      </c>
      <c r="AB65" s="365">
        <v>0</v>
      </c>
      <c r="AC65" s="358">
        <v>0.4</v>
      </c>
      <c r="AD65" s="365">
        <f>(AC65/$AE$72)*100</f>
        <v>3.6774846005332353E-2</v>
      </c>
      <c r="AE65" s="358">
        <v>9.4</v>
      </c>
      <c r="AF65" s="365">
        <f t="shared" si="52"/>
        <v>0.86420888112531025</v>
      </c>
      <c r="AG65" s="356">
        <v>0</v>
      </c>
      <c r="AH65" s="365">
        <v>0</v>
      </c>
    </row>
    <row r="66" spans="1:34" ht="13.5" thickBot="1">
      <c r="A66" s="358" t="s">
        <v>256</v>
      </c>
      <c r="B66" s="337">
        <f>+C66+G66+I66+K66+U66+M66+O66+Q66+S66+W66+Y66+AA66+AC66+AE66+AG66+E66</f>
        <v>2.5</v>
      </c>
      <c r="C66" s="361">
        <v>0</v>
      </c>
      <c r="D66" s="365">
        <f t="shared" si="46"/>
        <v>0</v>
      </c>
      <c r="E66" s="360">
        <v>0</v>
      </c>
      <c r="F66" s="536">
        <f t="shared" si="47"/>
        <v>0</v>
      </c>
      <c r="G66" s="361">
        <v>1.6</v>
      </c>
      <c r="H66" s="365">
        <f t="shared" si="48"/>
        <v>3.4217535845542046E-2</v>
      </c>
      <c r="I66" s="361"/>
      <c r="J66" s="366">
        <f t="shared" si="11"/>
        <v>0</v>
      </c>
      <c r="K66" s="361"/>
      <c r="L66" s="371">
        <f>(K66/$K72)*100</f>
        <v>0</v>
      </c>
      <c r="M66" s="361"/>
      <c r="N66" s="371">
        <f t="shared" si="49"/>
        <v>0</v>
      </c>
      <c r="O66" s="361">
        <v>0.9</v>
      </c>
      <c r="P66" s="371">
        <f t="shared" si="50"/>
        <v>4.1474654377880187</v>
      </c>
      <c r="Q66" s="361">
        <v>0</v>
      </c>
      <c r="R66" s="371">
        <v>0</v>
      </c>
      <c r="S66" s="361"/>
      <c r="T66" s="371">
        <f>(S66/$S$72)*100</f>
        <v>0</v>
      </c>
      <c r="U66" s="361"/>
      <c r="V66" s="371">
        <f t="shared" si="51"/>
        <v>0</v>
      </c>
      <c r="W66" s="361"/>
      <c r="X66" s="371">
        <f>(W66/$W72)*100</f>
        <v>0</v>
      </c>
      <c r="Y66" s="361"/>
      <c r="Z66" s="371">
        <f>(Y66/$Y72)*100</f>
        <v>0</v>
      </c>
      <c r="AA66" s="361">
        <v>0</v>
      </c>
      <c r="AB66" s="371">
        <v>0</v>
      </c>
      <c r="AC66" s="361"/>
      <c r="AD66" s="365">
        <f>(AC66/$AC$72)*100</f>
        <v>0</v>
      </c>
      <c r="AE66" s="361">
        <v>0</v>
      </c>
      <c r="AF66" s="365">
        <f t="shared" si="52"/>
        <v>0</v>
      </c>
      <c r="AG66" s="361">
        <v>0</v>
      </c>
      <c r="AH66" s="371">
        <v>0</v>
      </c>
    </row>
    <row r="67" spans="1:34" ht="13.5" thickBot="1">
      <c r="A67" s="358" t="s">
        <v>257</v>
      </c>
      <c r="B67" s="337">
        <f>+C67+G67+I67+K67+U67+M67+O67+Q67+S67+W67+Y67+AA67+AC67+AE67+AG67+E67</f>
        <v>0</v>
      </c>
      <c r="C67" s="361">
        <v>0</v>
      </c>
      <c r="D67" s="365">
        <f t="shared" si="46"/>
        <v>0</v>
      </c>
      <c r="E67" s="360">
        <v>0</v>
      </c>
      <c r="F67" s="536">
        <f t="shared" si="47"/>
        <v>0</v>
      </c>
      <c r="G67" s="361"/>
      <c r="H67" s="365">
        <f t="shared" si="48"/>
        <v>0</v>
      </c>
      <c r="I67" s="361"/>
      <c r="J67" s="366">
        <f t="shared" si="11"/>
        <v>0</v>
      </c>
      <c r="K67" s="361"/>
      <c r="L67" s="371">
        <f>(K67/$K72)*100</f>
        <v>0</v>
      </c>
      <c r="M67" s="361"/>
      <c r="N67" s="371">
        <f t="shared" si="49"/>
        <v>0</v>
      </c>
      <c r="O67" s="361"/>
      <c r="P67" s="371">
        <f t="shared" si="50"/>
        <v>0</v>
      </c>
      <c r="Q67" s="361">
        <v>0</v>
      </c>
      <c r="R67" s="371">
        <v>0</v>
      </c>
      <c r="S67" s="361"/>
      <c r="T67" s="371">
        <f>(S67/$S$72)*100</f>
        <v>0</v>
      </c>
      <c r="U67" s="361"/>
      <c r="V67" s="371">
        <f t="shared" si="51"/>
        <v>0</v>
      </c>
      <c r="W67" s="361"/>
      <c r="X67" s="371">
        <f>(W67/$W72)*100</f>
        <v>0</v>
      </c>
      <c r="Y67" s="361"/>
      <c r="Z67" s="371">
        <f>(Y67/$Y72)*100</f>
        <v>0</v>
      </c>
      <c r="AA67" s="361">
        <v>0</v>
      </c>
      <c r="AB67" s="371">
        <v>0</v>
      </c>
      <c r="AC67" s="361"/>
      <c r="AD67" s="365">
        <f>(AC67/$AC$72)*100</f>
        <v>0</v>
      </c>
      <c r="AE67" s="361">
        <v>0</v>
      </c>
      <c r="AF67" s="365">
        <f t="shared" si="52"/>
        <v>0</v>
      </c>
      <c r="AG67" s="361">
        <v>0</v>
      </c>
      <c r="AH67" s="371">
        <v>0</v>
      </c>
    </row>
    <row r="68" spans="1:34" ht="13.5" thickBot="1">
      <c r="A68" s="358" t="s">
        <v>258</v>
      </c>
      <c r="B68" s="337">
        <f>+C68+G68+I68+K68+U68+M68+O68+Q68+S68+W68+Y68+AA68+AC68+AE68+AG68+E68</f>
        <v>0</v>
      </c>
      <c r="C68" s="1321">
        <v>0</v>
      </c>
      <c r="D68" s="365">
        <f t="shared" si="46"/>
        <v>0</v>
      </c>
      <c r="E68" s="1321">
        <v>0</v>
      </c>
      <c r="F68" s="536">
        <f t="shared" si="47"/>
        <v>0</v>
      </c>
      <c r="G68" s="1321"/>
      <c r="H68" s="365">
        <f t="shared" si="48"/>
        <v>0</v>
      </c>
      <c r="I68" s="1321"/>
      <c r="J68" s="366">
        <f t="shared" si="11"/>
        <v>0</v>
      </c>
      <c r="K68" s="1321"/>
      <c r="L68" s="371">
        <f>(K68/$K72)*100</f>
        <v>0</v>
      </c>
      <c r="M68" s="1321"/>
      <c r="N68" s="371">
        <f t="shared" si="49"/>
        <v>0</v>
      </c>
      <c r="O68" s="1321"/>
      <c r="P68" s="371">
        <f t="shared" si="50"/>
        <v>0</v>
      </c>
      <c r="Q68" s="1321">
        <v>0</v>
      </c>
      <c r="R68" s="371">
        <v>0</v>
      </c>
      <c r="S68" s="1321"/>
      <c r="T68" s="371">
        <f>(S68/$S$72)*100</f>
        <v>0</v>
      </c>
      <c r="U68" s="1321"/>
      <c r="V68" s="371">
        <f t="shared" si="51"/>
        <v>0</v>
      </c>
      <c r="W68" s="1321"/>
      <c r="X68" s="371">
        <f>(W68/$W72)*100</f>
        <v>0</v>
      </c>
      <c r="Y68" s="1321"/>
      <c r="Z68" s="371">
        <f>(Y68/$Y72)*100</f>
        <v>0</v>
      </c>
      <c r="AA68" s="361">
        <v>0</v>
      </c>
      <c r="AB68" s="371">
        <v>0</v>
      </c>
      <c r="AC68" s="1321"/>
      <c r="AD68" s="365">
        <f>(AC68/$AC$72)*100</f>
        <v>0</v>
      </c>
      <c r="AE68" s="1321">
        <v>0</v>
      </c>
      <c r="AF68" s="365">
        <f t="shared" si="52"/>
        <v>0</v>
      </c>
      <c r="AG68" s="361">
        <v>0</v>
      </c>
      <c r="AH68" s="371">
        <v>0</v>
      </c>
    </row>
    <row r="69" spans="1:34" ht="13.5" thickBot="1">
      <c r="A69" s="358" t="s">
        <v>259</v>
      </c>
      <c r="B69" s="337">
        <f>+C69+G69+I69+K69+U69+M69+O69+Q69+S69+W69+Y69+AA69+AC69+AE69+AG69+E69</f>
        <v>24.204999999999998</v>
      </c>
      <c r="C69" s="1321">
        <v>2.9870000000000001</v>
      </c>
      <c r="D69" s="365">
        <f t="shared" si="46"/>
        <v>1.2487458193979935</v>
      </c>
      <c r="E69" s="1321">
        <v>21.218</v>
      </c>
      <c r="F69" s="536">
        <f t="shared" si="47"/>
        <v>2.6659128031159693</v>
      </c>
      <c r="G69" s="1321"/>
      <c r="H69" s="365">
        <f t="shared" si="48"/>
        <v>0</v>
      </c>
      <c r="I69" s="1321"/>
      <c r="J69" s="366">
        <f t="shared" si="11"/>
        <v>0</v>
      </c>
      <c r="K69" s="1321"/>
      <c r="L69" s="371">
        <f>(K69/$K72)*100</f>
        <v>0</v>
      </c>
      <c r="M69" s="1321"/>
      <c r="N69" s="371">
        <f t="shared" si="49"/>
        <v>0</v>
      </c>
      <c r="O69" s="1321"/>
      <c r="P69" s="371">
        <f t="shared" si="50"/>
        <v>0</v>
      </c>
      <c r="Q69" s="1321">
        <v>0</v>
      </c>
      <c r="R69" s="371">
        <v>0</v>
      </c>
      <c r="S69" s="1321"/>
      <c r="T69" s="371">
        <f>(S69/$S$72)*100</f>
        <v>0</v>
      </c>
      <c r="U69" s="1321"/>
      <c r="V69" s="371">
        <f t="shared" si="51"/>
        <v>0</v>
      </c>
      <c r="W69" s="1321"/>
      <c r="X69" s="371">
        <f>(W69/$W79)*100</f>
        <v>0</v>
      </c>
      <c r="Y69" s="1321"/>
      <c r="Z69" s="371">
        <f>(Y69/$Y72)*100</f>
        <v>0</v>
      </c>
      <c r="AA69" s="361">
        <v>0</v>
      </c>
      <c r="AB69" s="371">
        <v>0</v>
      </c>
      <c r="AC69" s="1321"/>
      <c r="AD69" s="365">
        <f>(AC69/$AC$72)*100</f>
        <v>0</v>
      </c>
      <c r="AE69" s="1321">
        <v>0</v>
      </c>
      <c r="AF69" s="365">
        <f t="shared" si="52"/>
        <v>0</v>
      </c>
      <c r="AG69" s="361">
        <v>0</v>
      </c>
      <c r="AH69" s="371">
        <v>0</v>
      </c>
    </row>
    <row r="70" spans="1:34" ht="13.5" thickBot="1">
      <c r="A70" s="362" t="s">
        <v>152</v>
      </c>
      <c r="B70" s="356">
        <f>SUM(B21+B26+B31+B62+B65+B54+B50+B34+B67+B68+B69+B66+B41+B47)</f>
        <v>21150.103774080002</v>
      </c>
      <c r="C70" s="1425">
        <v>239.22800000000001</v>
      </c>
      <c r="D70" s="365">
        <f>(C70/C72)*100</f>
        <v>100.01170568561875</v>
      </c>
      <c r="E70" s="1081">
        <v>795.94299999999998</v>
      </c>
      <c r="F70" s="536">
        <f>(E70/E72)*100</f>
        <v>100.00540268877999</v>
      </c>
      <c r="G70" s="1425">
        <v>4675.9650000000001</v>
      </c>
      <c r="H70" s="365">
        <f>(G70/G72)*100</f>
        <v>100</v>
      </c>
      <c r="I70" s="1425">
        <v>1728.4</v>
      </c>
      <c r="J70" s="365">
        <f>(I70/I72)*100</f>
        <v>100</v>
      </c>
      <c r="K70" s="1425">
        <v>466.49599999999998</v>
      </c>
      <c r="L70" s="365">
        <f>(K70/K72)*100</f>
        <v>100</v>
      </c>
      <c r="M70" s="1425">
        <v>669.7</v>
      </c>
      <c r="N70" s="365">
        <f t="shared" si="49"/>
        <v>100</v>
      </c>
      <c r="O70" s="1425">
        <v>21.7</v>
      </c>
      <c r="P70" s="365">
        <f t="shared" si="50"/>
        <v>100</v>
      </c>
      <c r="Q70" s="1425">
        <v>0</v>
      </c>
      <c r="R70" s="365">
        <v>0</v>
      </c>
      <c r="S70" s="1425">
        <f>SUM(S21+S26+S31+S62+S65+S54+S50+S34+S67+S68+S69+S66+S41+S47)</f>
        <v>280.383152</v>
      </c>
      <c r="T70" s="365">
        <f>(S70/$U$72)*100</f>
        <v>43.526822401463654</v>
      </c>
      <c r="U70" s="1425">
        <f>SUM(U21+U26+U31+U62+U65+U54+U50+U34+U67+U68+U69+U66+U41+U47)</f>
        <v>644.16177549999998</v>
      </c>
      <c r="V70" s="365">
        <f t="shared" si="51"/>
        <v>100</v>
      </c>
      <c r="W70" s="1425">
        <f>SUM(W21+W26+W31+W62+W65+W54+W50+W34+W67+W68+W69+W66+W41+W47)</f>
        <v>93.8</v>
      </c>
      <c r="X70" s="365">
        <f>(W70/W72)*100</f>
        <v>100</v>
      </c>
      <c r="Y70" s="1425">
        <f>SUM(Y21+Y26+Y31+Y62+Y65+Y54+Y50+Y34+Y67+Y68+Y69+Y66+Y41+Y47)</f>
        <v>1415.5000000000002</v>
      </c>
      <c r="Z70" s="365">
        <f>(Y70/Y72)*100</f>
        <v>100.00000000000003</v>
      </c>
      <c r="AA70" s="356">
        <f>SUM(AA21+AA26+AA31+AA62+AA65+AA66)</f>
        <v>0</v>
      </c>
      <c r="AB70" s="365">
        <v>0</v>
      </c>
      <c r="AC70" s="1425">
        <v>12.2</v>
      </c>
      <c r="AD70" s="365">
        <f>(AC70/AC72)*100</f>
        <v>100</v>
      </c>
      <c r="AE70" s="1425">
        <v>1087.7</v>
      </c>
      <c r="AF70" s="365">
        <f>(AE70/AE72)*100</f>
        <v>100</v>
      </c>
      <c r="AG70" s="356">
        <f>SUM(AG21+AG26+AG31+AG62+AG65+AG66)</f>
        <v>0</v>
      </c>
      <c r="AH70" s="365">
        <v>0</v>
      </c>
    </row>
    <row r="71" spans="1:34" ht="13.5" thickBot="1">
      <c r="A71" s="362" t="s">
        <v>154</v>
      </c>
      <c r="B71" s="337">
        <f>+C71+G71+I71+K71+U71+M71+O71+Q71+S71+W71+Y71+AA71+AC71+AE71+AG71+E71</f>
        <v>0</v>
      </c>
      <c r="C71" s="356"/>
      <c r="D71" s="365">
        <f>(C71/$C72)*100</f>
        <v>0</v>
      </c>
      <c r="E71" s="1321"/>
      <c r="F71" s="536">
        <f>(E71/$E72)*100</f>
        <v>0</v>
      </c>
      <c r="G71" s="356"/>
      <c r="H71" s="365">
        <f>(G71/$G72)*100</f>
        <v>0</v>
      </c>
      <c r="I71" s="356"/>
      <c r="J71" s="366">
        <f t="shared" si="11"/>
        <v>0</v>
      </c>
      <c r="K71" s="356"/>
      <c r="L71" s="365">
        <f>(K71/$K72)*100</f>
        <v>0</v>
      </c>
      <c r="M71" s="356"/>
      <c r="N71" s="365">
        <f t="shared" si="49"/>
        <v>0</v>
      </c>
      <c r="O71" s="356"/>
      <c r="P71" s="365">
        <f t="shared" si="50"/>
        <v>0</v>
      </c>
      <c r="Q71" s="356">
        <v>0</v>
      </c>
      <c r="R71" s="365">
        <v>0</v>
      </c>
      <c r="S71" s="356">
        <v>0</v>
      </c>
      <c r="T71" s="371">
        <f>(S71/$S$72)*100</f>
        <v>0</v>
      </c>
      <c r="U71" s="356">
        <v>0</v>
      </c>
      <c r="V71" s="365">
        <f t="shared" si="51"/>
        <v>0</v>
      </c>
      <c r="W71" s="356"/>
      <c r="X71" s="365">
        <f>(W71/$W72)*100</f>
        <v>0</v>
      </c>
      <c r="Y71" s="356"/>
      <c r="Z71" s="365">
        <f>(Y71/$Y72)*100</f>
        <v>0</v>
      </c>
      <c r="AA71" s="356">
        <v>0</v>
      </c>
      <c r="AB71" s="365">
        <v>0</v>
      </c>
      <c r="AC71" s="356"/>
      <c r="AD71" s="365">
        <f>(AC71/$AC$72)*100</f>
        <v>0</v>
      </c>
      <c r="AE71" s="356">
        <v>0</v>
      </c>
      <c r="AF71" s="365">
        <f>(AE71/$AE72)*100</f>
        <v>0</v>
      </c>
      <c r="AG71" s="356">
        <v>0</v>
      </c>
      <c r="AH71" s="365">
        <v>0</v>
      </c>
    </row>
    <row r="72" spans="1:34" ht="15.75" thickBot="1">
      <c r="A72" s="354" t="s">
        <v>156</v>
      </c>
      <c r="B72" s="356">
        <f t="shared" ref="B72:AA72" si="53">SUM(B70:B71)</f>
        <v>21150.103774080002</v>
      </c>
      <c r="C72" s="358">
        <v>239.2</v>
      </c>
      <c r="D72" s="365">
        <f t="shared" si="53"/>
        <v>100.01170568561875</v>
      </c>
      <c r="E72" s="1321">
        <v>795.9</v>
      </c>
      <c r="F72" s="536">
        <f t="shared" si="53"/>
        <v>100.00540268877999</v>
      </c>
      <c r="G72" s="358">
        <f t="shared" si="53"/>
        <v>4675.9650000000001</v>
      </c>
      <c r="H72" s="365">
        <f t="shared" si="53"/>
        <v>100</v>
      </c>
      <c r="I72" s="358">
        <v>1728.4</v>
      </c>
      <c r="J72" s="365">
        <f t="shared" si="53"/>
        <v>100</v>
      </c>
      <c r="K72" s="358">
        <v>466.49599999999998</v>
      </c>
      <c r="L72" s="365">
        <f t="shared" si="53"/>
        <v>100</v>
      </c>
      <c r="M72" s="358">
        <v>669.7</v>
      </c>
      <c r="N72" s="365">
        <f t="shared" si="53"/>
        <v>100</v>
      </c>
      <c r="O72" s="358">
        <v>21.7</v>
      </c>
      <c r="P72" s="365">
        <f t="shared" si="53"/>
        <v>100</v>
      </c>
      <c r="Q72" s="358">
        <v>0</v>
      </c>
      <c r="R72" s="365">
        <v>0</v>
      </c>
      <c r="S72" s="358">
        <f t="shared" si="53"/>
        <v>280.383152</v>
      </c>
      <c r="T72" s="365">
        <f t="shared" si="53"/>
        <v>43.526822401463654</v>
      </c>
      <c r="U72" s="358">
        <f t="shared" si="53"/>
        <v>644.16177549999998</v>
      </c>
      <c r="V72" s="365">
        <f t="shared" si="53"/>
        <v>100</v>
      </c>
      <c r="W72" s="358">
        <v>93.8</v>
      </c>
      <c r="X72" s="365">
        <f t="shared" si="53"/>
        <v>100</v>
      </c>
      <c r="Y72" s="358">
        <v>1415.5</v>
      </c>
      <c r="Z72" s="365">
        <f t="shared" si="53"/>
        <v>100.00000000000003</v>
      </c>
      <c r="AA72" s="356">
        <f t="shared" si="53"/>
        <v>0</v>
      </c>
      <c r="AB72" s="365">
        <v>0</v>
      </c>
      <c r="AC72" s="358">
        <v>12.2</v>
      </c>
      <c r="AD72" s="365">
        <f>SUM(AD70:AD71)</f>
        <v>100</v>
      </c>
      <c r="AE72" s="358">
        <v>1087.7</v>
      </c>
      <c r="AF72" s="365">
        <f>SUM(AF70:AF71)</f>
        <v>100</v>
      </c>
      <c r="AG72" s="356">
        <f>SUM(AG70:AG71)</f>
        <v>0</v>
      </c>
      <c r="AH72" s="365">
        <v>0</v>
      </c>
    </row>
    <row r="73" spans="1:34">
      <c r="A73" s="339" t="s">
        <v>440</v>
      </c>
      <c r="B73" s="337">
        <f>+C73+G73+I73+K73+U73+M73+O73+Q73+S73+W73+Y73+AA73+AC73+AE73+AG73+E73</f>
        <v>258.77800000000002</v>
      </c>
      <c r="C73" s="337">
        <v>2.5</v>
      </c>
      <c r="D73" s="339">
        <f>C73/C76*100</f>
        <v>25.183842046942683</v>
      </c>
      <c r="E73" s="349">
        <v>22.018000000000001</v>
      </c>
      <c r="F73" s="1411">
        <f>E73/$E$76*100</f>
        <v>16.533008950561662</v>
      </c>
      <c r="G73" s="337">
        <v>234.26</v>
      </c>
      <c r="H73" s="1411">
        <f>G73/$G$76*100</f>
        <v>100</v>
      </c>
      <c r="I73" s="360">
        <v>0</v>
      </c>
      <c r="J73" s="1411">
        <v>0</v>
      </c>
      <c r="K73" s="360">
        <v>0</v>
      </c>
      <c r="L73" s="339">
        <v>0</v>
      </c>
      <c r="M73" s="360">
        <v>0</v>
      </c>
      <c r="N73" s="339">
        <v>0</v>
      </c>
      <c r="O73" s="360">
        <v>0</v>
      </c>
      <c r="P73" s="339">
        <v>0</v>
      </c>
      <c r="Q73" s="360">
        <v>0</v>
      </c>
      <c r="R73" s="339">
        <v>0</v>
      </c>
      <c r="S73" s="360">
        <v>0</v>
      </c>
      <c r="T73" s="339">
        <v>0</v>
      </c>
      <c r="U73" s="360">
        <v>0</v>
      </c>
      <c r="V73" s="339">
        <v>0</v>
      </c>
      <c r="W73" s="360">
        <v>0</v>
      </c>
      <c r="X73" s="339">
        <v>0</v>
      </c>
      <c r="Y73" s="360">
        <v>0</v>
      </c>
      <c r="Z73" s="339">
        <v>0</v>
      </c>
      <c r="AA73" s="339">
        <v>0</v>
      </c>
      <c r="AB73" s="339">
        <v>0</v>
      </c>
      <c r="AC73" s="360">
        <v>0</v>
      </c>
      <c r="AD73" s="339">
        <v>0</v>
      </c>
      <c r="AE73" s="360">
        <v>0</v>
      </c>
      <c r="AF73" s="339">
        <v>0</v>
      </c>
      <c r="AG73" s="339">
        <v>0</v>
      </c>
      <c r="AH73" s="339">
        <v>0</v>
      </c>
    </row>
    <row r="74" spans="1:34">
      <c r="A74" s="339" t="s">
        <v>441</v>
      </c>
      <c r="B74" s="337">
        <f>+C74+G74+I74+K74+U74+M74+O74+Q74+S74+W74+Y74+AA74+AC74+AE74+AG74+E74</f>
        <v>118.52600000000001</v>
      </c>
      <c r="C74" s="337">
        <v>7.4269999999999996</v>
      </c>
      <c r="D74" s="339">
        <v>0</v>
      </c>
      <c r="E74" s="349">
        <v>111.099</v>
      </c>
      <c r="F74" s="1411">
        <f>E74/$E$76*100</f>
        <v>83.42268877275184</v>
      </c>
      <c r="G74" s="337"/>
      <c r="H74" s="1411">
        <f>G74/$G$76*100</f>
        <v>0</v>
      </c>
      <c r="I74" s="349">
        <v>0</v>
      </c>
      <c r="J74" s="1411">
        <v>0</v>
      </c>
      <c r="K74" s="349">
        <v>0</v>
      </c>
      <c r="L74" s="339">
        <v>0</v>
      </c>
      <c r="M74" s="349">
        <v>0</v>
      </c>
      <c r="N74" s="339">
        <v>0</v>
      </c>
      <c r="O74" s="349">
        <v>0</v>
      </c>
      <c r="P74" s="339">
        <v>0</v>
      </c>
      <c r="Q74" s="349">
        <v>0</v>
      </c>
      <c r="R74" s="339">
        <v>0</v>
      </c>
      <c r="S74" s="349">
        <v>0</v>
      </c>
      <c r="T74" s="339">
        <v>0</v>
      </c>
      <c r="U74" s="349">
        <v>0</v>
      </c>
      <c r="V74" s="339">
        <v>0</v>
      </c>
      <c r="W74" s="349">
        <v>0</v>
      </c>
      <c r="X74" s="339">
        <v>0</v>
      </c>
      <c r="Y74" s="349">
        <v>0</v>
      </c>
      <c r="Z74" s="339">
        <v>0</v>
      </c>
      <c r="AA74" s="339">
        <v>0</v>
      </c>
      <c r="AB74" s="339">
        <v>0</v>
      </c>
      <c r="AC74" s="349">
        <v>0</v>
      </c>
      <c r="AD74" s="339">
        <v>0</v>
      </c>
      <c r="AE74" s="349">
        <v>0</v>
      </c>
      <c r="AF74" s="339">
        <v>0</v>
      </c>
      <c r="AG74" s="339">
        <v>0</v>
      </c>
      <c r="AH74" s="339">
        <v>0</v>
      </c>
    </row>
    <row r="75" spans="1:34" ht="13.5" thickBot="1">
      <c r="A75" s="339" t="s">
        <v>442</v>
      </c>
      <c r="B75" s="337">
        <f>+C75+G75+I75+K75+U75+M75+O75+Q75+S75+W75+Y75+AA75+AC75+AE75+AG75+E75</f>
        <v>5.8999999999999997E-2</v>
      </c>
      <c r="C75" s="337">
        <v>0</v>
      </c>
      <c r="D75" s="339">
        <v>0</v>
      </c>
      <c r="E75" s="349">
        <v>5.8999999999999997E-2</v>
      </c>
      <c r="F75" s="1411">
        <f>E75/$E$76*100</f>
        <v>4.4302276686490054E-2</v>
      </c>
      <c r="G75" s="337"/>
      <c r="H75" s="1411">
        <f>G75/$G$76*100</f>
        <v>0</v>
      </c>
      <c r="I75" s="1081">
        <v>0</v>
      </c>
      <c r="J75" s="1411">
        <v>0</v>
      </c>
      <c r="K75" s="1081">
        <v>0</v>
      </c>
      <c r="L75" s="339">
        <v>0</v>
      </c>
      <c r="M75" s="1081">
        <v>0</v>
      </c>
      <c r="N75" s="339">
        <v>0</v>
      </c>
      <c r="O75" s="1081">
        <v>0</v>
      </c>
      <c r="P75" s="339">
        <v>0</v>
      </c>
      <c r="Q75" s="1081">
        <v>0</v>
      </c>
      <c r="R75" s="339">
        <v>0</v>
      </c>
      <c r="S75" s="1081">
        <v>0</v>
      </c>
      <c r="T75" s="339">
        <v>0</v>
      </c>
      <c r="U75" s="1081">
        <v>0</v>
      </c>
      <c r="V75" s="339">
        <v>0</v>
      </c>
      <c r="W75" s="1081">
        <v>0</v>
      </c>
      <c r="X75" s="339">
        <v>0</v>
      </c>
      <c r="Y75" s="1081">
        <v>0</v>
      </c>
      <c r="Z75" s="339">
        <v>0</v>
      </c>
      <c r="AA75" s="339">
        <v>0</v>
      </c>
      <c r="AB75" s="339">
        <v>0</v>
      </c>
      <c r="AC75" s="1081">
        <v>0</v>
      </c>
      <c r="AD75" s="339">
        <v>0</v>
      </c>
      <c r="AE75" s="1081">
        <v>0</v>
      </c>
      <c r="AF75" s="339">
        <v>0</v>
      </c>
      <c r="AG75" s="339">
        <v>0</v>
      </c>
      <c r="AH75" s="339">
        <v>0</v>
      </c>
    </row>
    <row r="76" spans="1:34" ht="13.5" thickBot="1">
      <c r="A76" s="362" t="s">
        <v>443</v>
      </c>
      <c r="B76" s="356">
        <f>SUM(B73:B75)</f>
        <v>377.36300000000006</v>
      </c>
      <c r="C76" s="356">
        <v>9.9269999999999996</v>
      </c>
      <c r="D76" s="1570">
        <v>0</v>
      </c>
      <c r="E76" s="1321">
        <v>133.17600000000002</v>
      </c>
      <c r="F76" s="1510">
        <f>SUM(F73:F75)</f>
        <v>100</v>
      </c>
      <c r="G76" s="356">
        <v>234.26</v>
      </c>
      <c r="H76" s="1461">
        <f>SUM(H73:H75)</f>
        <v>100</v>
      </c>
      <c r="I76" s="356">
        <f>SUM(I73:I75)</f>
        <v>0</v>
      </c>
      <c r="J76" s="1461">
        <f>SUM(J73:J75)</f>
        <v>0</v>
      </c>
      <c r="K76" s="356">
        <f>SUM(K73:K75)</f>
        <v>0</v>
      </c>
      <c r="L76" s="357">
        <v>0</v>
      </c>
      <c r="M76" s="356">
        <f>SUM(M73:M75)</f>
        <v>0</v>
      </c>
      <c r="N76" s="357">
        <v>0</v>
      </c>
      <c r="O76" s="356">
        <f>SUM(O73:O75)</f>
        <v>0</v>
      </c>
      <c r="P76" s="357">
        <v>0</v>
      </c>
      <c r="Q76" s="356">
        <f>SUM(Q73:Q75)</f>
        <v>0</v>
      </c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>
        <f>SUM(W73:W75)</f>
        <v>0</v>
      </c>
      <c r="X76" s="357">
        <v>0</v>
      </c>
      <c r="Y76" s="356">
        <f>SUM(Y73:Y75)</f>
        <v>0</v>
      </c>
      <c r="Z76" s="357">
        <v>0</v>
      </c>
      <c r="AA76" s="357">
        <v>0</v>
      </c>
      <c r="AB76" s="357">
        <v>0</v>
      </c>
      <c r="AC76" s="356">
        <f>SUM(AC73:AC75)</f>
        <v>0</v>
      </c>
      <c r="AD76" s="357">
        <v>0</v>
      </c>
      <c r="AE76" s="356">
        <f>SUM(AE73:AE75)</f>
        <v>0</v>
      </c>
      <c r="AF76" s="357">
        <v>0</v>
      </c>
      <c r="AG76" s="357">
        <v>0</v>
      </c>
      <c r="AH76" s="357">
        <v>0</v>
      </c>
    </row>
    <row r="77" spans="1:34" ht="13.5" thickBot="1">
      <c r="A77" s="337"/>
      <c r="B77" s="337"/>
      <c r="C77" s="337"/>
      <c r="D77" s="1046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</row>
    <row r="78" spans="1:34">
      <c r="A78" s="1390" t="s">
        <v>181</v>
      </c>
      <c r="B78" s="337">
        <f>+C78+G78+I78+K78+U78+M78+O78+Q78+S78+W78+Y78+AA78+AC78+AE78+AG78+E78</f>
        <v>274800</v>
      </c>
      <c r="C78" s="412">
        <v>591</v>
      </c>
      <c r="D78" s="1063"/>
      <c r="E78" s="412">
        <v>12698</v>
      </c>
      <c r="F78" s="386"/>
      <c r="G78" s="412">
        <v>169151</v>
      </c>
      <c r="H78" s="386"/>
      <c r="I78" s="412">
        <v>4898</v>
      </c>
      <c r="J78" s="386"/>
      <c r="K78" s="412">
        <v>22303</v>
      </c>
      <c r="L78" s="386"/>
      <c r="M78" s="412">
        <v>47765</v>
      </c>
      <c r="N78" s="386"/>
      <c r="O78" s="412">
        <v>9</v>
      </c>
      <c r="P78" s="386"/>
      <c r="Q78" s="412">
        <v>1</v>
      </c>
      <c r="R78" s="386"/>
      <c r="S78" s="412">
        <v>16</v>
      </c>
      <c r="T78" s="386"/>
      <c r="U78" s="412">
        <v>7</v>
      </c>
      <c r="V78" s="386"/>
      <c r="W78" s="412">
        <v>136</v>
      </c>
      <c r="X78" s="386"/>
      <c r="Y78" s="412">
        <v>4</v>
      </c>
      <c r="Z78" s="386"/>
      <c r="AA78" s="412">
        <v>0</v>
      </c>
      <c r="AB78" s="386"/>
      <c r="AC78" s="412">
        <v>5</v>
      </c>
      <c r="AD78" s="386"/>
      <c r="AE78" s="412">
        <v>17216</v>
      </c>
      <c r="AF78" s="386"/>
      <c r="AG78" s="412">
        <v>0</v>
      </c>
      <c r="AH78" s="386"/>
    </row>
    <row r="79" spans="1:34" ht="13.5" thickBot="1">
      <c r="A79" s="1391" t="s">
        <v>182</v>
      </c>
      <c r="B79" s="512">
        <f>B12/B78*1000000</f>
        <v>47144.702467429262</v>
      </c>
      <c r="C79" s="413">
        <f>(C12/C78)*1000000</f>
        <v>422358.71404399315</v>
      </c>
      <c r="D79" s="1064"/>
      <c r="E79" s="414">
        <f>(E12/E78)*1000000</f>
        <v>73107.497243660415</v>
      </c>
      <c r="F79" s="387"/>
      <c r="G79" s="414">
        <f>(G12/G78)*1000000</f>
        <v>30468.413252064722</v>
      </c>
      <c r="H79" s="387"/>
      <c r="I79" s="414">
        <f>(I12/I78)*1000000</f>
        <v>355859.53450387914</v>
      </c>
      <c r="J79" s="387"/>
      <c r="K79" s="414">
        <f>(K12/K78)*1000000</f>
        <v>22323.543917858584</v>
      </c>
      <c r="L79" s="387"/>
      <c r="M79" s="414">
        <f>(M12/M78)*1000000</f>
        <v>14927.2479849262</v>
      </c>
      <c r="N79" s="387"/>
      <c r="O79" s="414">
        <f>(O12/O78)*1000000</f>
        <v>2544444.4444444445</v>
      </c>
      <c r="P79" s="387"/>
      <c r="Q79" s="414">
        <f>(Q12/Q78)*1000000</f>
        <v>0</v>
      </c>
      <c r="R79" s="387"/>
      <c r="S79" s="414">
        <f>(S12/S78)*1000000</f>
        <v>19205241.5</v>
      </c>
      <c r="T79" s="387"/>
      <c r="U79" s="414">
        <f>(U12/U78)*1000000</f>
        <v>93456114.864223331</v>
      </c>
      <c r="V79" s="387"/>
      <c r="W79" s="414">
        <f>(W12/W78)*1000000</f>
        <v>722058.82352941181</v>
      </c>
      <c r="X79" s="387"/>
      <c r="Y79" s="414">
        <f>(Y12/Y78)*100</f>
        <v>36065</v>
      </c>
      <c r="Z79" s="387"/>
      <c r="AA79" s="414" t="e">
        <f>(AA12/AA78)*1000000</f>
        <v>#DIV/0!</v>
      </c>
      <c r="AB79" s="387"/>
      <c r="AC79" s="414">
        <f>(AC12/AC78)*1000000</f>
        <v>3120000</v>
      </c>
      <c r="AD79" s="387"/>
      <c r="AE79" s="414">
        <f>(AE12/AE78)*1000000</f>
        <v>65439.126394052044</v>
      </c>
      <c r="AF79" s="387"/>
      <c r="AG79" s="414" t="e">
        <f>(AG12/AG78)*1000000</f>
        <v>#DIV/0!</v>
      </c>
      <c r="AH79" s="387"/>
    </row>
    <row r="80" spans="1:34" s="145" customFormat="1">
      <c r="A80" s="144"/>
      <c r="B80" s="338"/>
      <c r="C80" s="338"/>
      <c r="D80" s="587"/>
      <c r="E80" s="338"/>
      <c r="F80" s="587"/>
      <c r="G80" s="338"/>
      <c r="H80" s="587"/>
      <c r="I80" s="338"/>
      <c r="J80" s="587"/>
      <c r="K80" s="338"/>
      <c r="L80" s="587"/>
      <c r="M80" s="587"/>
      <c r="N80" s="587"/>
      <c r="O80" s="587"/>
      <c r="P80" s="587"/>
      <c r="Q80" s="587"/>
      <c r="R80" s="587"/>
      <c r="S80" s="587"/>
      <c r="T80" s="587"/>
      <c r="U80" s="338"/>
      <c r="V80" s="587"/>
      <c r="W80" s="338"/>
      <c r="X80" s="587"/>
      <c r="Y80" s="587"/>
      <c r="Z80" s="587"/>
      <c r="AA80" s="338"/>
      <c r="AB80" s="587"/>
      <c r="AC80" s="587"/>
      <c r="AD80" s="587"/>
      <c r="AE80" s="338"/>
      <c r="AF80" s="587"/>
    </row>
    <row r="81" spans="1:32" s="145" customFormat="1">
      <c r="B81" s="338"/>
      <c r="C81" s="338"/>
      <c r="D81" s="587"/>
      <c r="E81" s="338"/>
      <c r="F81" s="587"/>
      <c r="G81" s="338"/>
      <c r="H81" s="587"/>
      <c r="I81" s="338" t="s">
        <v>470</v>
      </c>
      <c r="J81" s="587"/>
      <c r="K81" s="338"/>
      <c r="L81" s="587"/>
      <c r="M81" s="587"/>
      <c r="N81" s="587"/>
      <c r="O81" s="587"/>
      <c r="P81" s="587"/>
      <c r="Q81" s="587"/>
      <c r="R81" s="587"/>
      <c r="S81" s="587"/>
      <c r="T81" s="587"/>
      <c r="U81" s="338"/>
      <c r="V81" s="587"/>
      <c r="W81" s="338"/>
      <c r="X81" s="587"/>
      <c r="Y81" s="587"/>
      <c r="Z81" s="587"/>
      <c r="AA81" s="338"/>
      <c r="AB81" s="587"/>
      <c r="AC81" s="587"/>
      <c r="AD81" s="587"/>
      <c r="AE81" s="338" t="s">
        <v>470</v>
      </c>
      <c r="AF81" s="587"/>
    </row>
    <row r="82" spans="1:32" s="145" customFormat="1">
      <c r="B82" s="338"/>
      <c r="C82" s="338"/>
      <c r="D82" s="587"/>
      <c r="E82" s="338"/>
      <c r="F82" s="587"/>
      <c r="G82" s="338"/>
      <c r="H82" s="587"/>
      <c r="I82" s="338">
        <v>57.5</v>
      </c>
      <c r="J82" s="587"/>
      <c r="K82" s="338"/>
      <c r="L82" s="587"/>
      <c r="M82" s="587"/>
      <c r="N82" s="587"/>
      <c r="O82" s="587"/>
      <c r="P82" s="587"/>
      <c r="Q82" s="587"/>
      <c r="R82" s="587"/>
      <c r="S82" s="587"/>
      <c r="T82" s="587"/>
      <c r="U82" s="338"/>
      <c r="V82" s="587"/>
      <c r="W82" s="338"/>
      <c r="X82" s="587"/>
      <c r="Y82" s="587"/>
      <c r="Z82" s="587"/>
      <c r="AA82" s="338"/>
      <c r="AB82" s="587"/>
      <c r="AC82" s="587"/>
      <c r="AD82" s="587"/>
      <c r="AE82" s="338">
        <v>28.3</v>
      </c>
      <c r="AF82" s="587"/>
    </row>
    <row r="83" spans="1:32" s="145" customFormat="1">
      <c r="B83" s="338"/>
      <c r="C83" s="338"/>
      <c r="D83" s="587"/>
      <c r="E83" s="338"/>
      <c r="F83" s="587"/>
      <c r="G83" s="338"/>
      <c r="H83" s="587"/>
      <c r="I83" s="338"/>
      <c r="J83" s="587"/>
      <c r="K83" s="338"/>
      <c r="L83" s="587"/>
      <c r="M83" s="587"/>
      <c r="N83" s="587"/>
      <c r="O83" s="587"/>
      <c r="P83" s="587"/>
      <c r="Q83" s="587"/>
      <c r="R83" s="587"/>
      <c r="S83" s="587"/>
      <c r="T83" s="587"/>
      <c r="U83" s="338"/>
      <c r="V83" s="587"/>
      <c r="W83" s="338"/>
      <c r="X83" s="587"/>
      <c r="Y83" s="587"/>
      <c r="Z83" s="587"/>
      <c r="AA83" s="338"/>
      <c r="AB83" s="587"/>
      <c r="AC83" s="587"/>
      <c r="AD83" s="587"/>
      <c r="AE83" s="338"/>
      <c r="AF83" s="587"/>
    </row>
    <row r="84" spans="1:32" s="145" customFormat="1">
      <c r="B84" s="338"/>
      <c r="C84" s="338"/>
      <c r="D84" s="587"/>
      <c r="E84" s="338"/>
      <c r="F84" s="587"/>
      <c r="G84" s="338"/>
      <c r="H84" s="587"/>
      <c r="I84" s="338"/>
      <c r="J84" s="587"/>
      <c r="K84" s="338"/>
      <c r="L84" s="587"/>
      <c r="M84" s="587"/>
      <c r="N84" s="587"/>
      <c r="O84" s="587"/>
      <c r="P84" s="587"/>
      <c r="Q84" s="587"/>
      <c r="R84" s="587"/>
      <c r="S84" s="587"/>
      <c r="T84" s="587"/>
      <c r="U84" s="338"/>
      <c r="V84" s="587"/>
      <c r="W84" s="338"/>
      <c r="X84" s="587"/>
      <c r="Y84" s="587"/>
      <c r="Z84" s="587"/>
      <c r="AA84" s="338"/>
      <c r="AB84" s="587"/>
      <c r="AC84" s="587"/>
      <c r="AD84" s="587"/>
      <c r="AE84" s="338"/>
      <c r="AF84" s="587"/>
    </row>
    <row r="85" spans="1:32" s="145" customFormat="1">
      <c r="B85" s="338"/>
      <c r="C85" s="338"/>
      <c r="D85" s="587"/>
      <c r="E85" s="338"/>
      <c r="F85" s="587"/>
      <c r="G85" s="338"/>
      <c r="H85" s="587"/>
      <c r="I85" s="338"/>
      <c r="J85" s="587"/>
      <c r="K85" s="338"/>
      <c r="L85" s="587"/>
      <c r="M85" s="587"/>
      <c r="N85" s="587"/>
      <c r="O85" s="587"/>
      <c r="P85" s="587"/>
      <c r="Q85" s="587"/>
      <c r="R85" s="587"/>
      <c r="S85" s="587"/>
      <c r="T85" s="587"/>
      <c r="U85" s="338"/>
      <c r="V85" s="587"/>
      <c r="W85" s="338"/>
      <c r="X85" s="587"/>
      <c r="Y85" s="587"/>
      <c r="Z85" s="587"/>
      <c r="AA85" s="338"/>
      <c r="AB85" s="587"/>
      <c r="AC85" s="587"/>
      <c r="AD85" s="587"/>
      <c r="AE85" s="338"/>
      <c r="AF85" s="587"/>
    </row>
    <row r="86" spans="1:32" s="145" customFormat="1">
      <c r="B86" s="338"/>
      <c r="C86" s="338"/>
      <c r="D86" s="587"/>
      <c r="E86" s="338"/>
      <c r="F86" s="587"/>
      <c r="G86" s="338"/>
      <c r="H86" s="587"/>
      <c r="I86" s="338"/>
      <c r="J86" s="587"/>
      <c r="K86" s="338"/>
      <c r="L86" s="587"/>
      <c r="M86" s="587"/>
      <c r="N86" s="587"/>
      <c r="O86" s="587"/>
      <c r="P86" s="587"/>
      <c r="Q86" s="587"/>
      <c r="R86" s="587"/>
      <c r="S86" s="587"/>
      <c r="T86" s="587"/>
      <c r="U86" s="338"/>
      <c r="V86" s="587"/>
      <c r="W86" s="338"/>
      <c r="X86" s="587"/>
      <c r="Y86" s="587"/>
      <c r="Z86" s="587"/>
      <c r="AA86" s="338"/>
      <c r="AB86" s="587"/>
      <c r="AC86" s="587"/>
      <c r="AD86" s="587"/>
      <c r="AE86" s="338"/>
      <c r="AF86" s="587"/>
    </row>
    <row r="87" spans="1:32" s="145" customFormat="1">
      <c r="B87" s="338"/>
      <c r="C87" s="338"/>
      <c r="D87" s="587"/>
      <c r="E87" s="338"/>
      <c r="F87" s="587"/>
      <c r="G87" s="338"/>
      <c r="H87" s="587"/>
      <c r="I87" s="338"/>
      <c r="J87" s="587"/>
      <c r="K87" s="338"/>
      <c r="L87" s="587"/>
      <c r="M87" s="587"/>
      <c r="N87" s="587"/>
      <c r="O87" s="587"/>
      <c r="P87" s="587"/>
      <c r="Q87" s="587"/>
      <c r="R87" s="587"/>
      <c r="S87" s="587"/>
      <c r="T87" s="587"/>
      <c r="U87" s="338"/>
      <c r="V87" s="587"/>
      <c r="W87" s="338"/>
      <c r="X87" s="587"/>
      <c r="Y87" s="587"/>
      <c r="Z87" s="587"/>
      <c r="AA87" s="338"/>
      <c r="AB87" s="587"/>
      <c r="AC87" s="587"/>
      <c r="AD87" s="587"/>
      <c r="AE87" s="338"/>
      <c r="AF87" s="587"/>
    </row>
    <row r="88" spans="1:32" s="145" customFormat="1">
      <c r="B88" s="338"/>
      <c r="C88" s="338"/>
      <c r="D88" s="587"/>
      <c r="E88" s="338"/>
      <c r="F88" s="587"/>
      <c r="G88" s="338"/>
      <c r="H88" s="587"/>
      <c r="I88" s="338"/>
      <c r="J88" s="587"/>
      <c r="K88" s="338"/>
      <c r="L88" s="587"/>
      <c r="M88" s="587"/>
      <c r="N88" s="587"/>
      <c r="O88" s="587"/>
      <c r="P88" s="587"/>
      <c r="Q88" s="587"/>
      <c r="R88" s="587"/>
      <c r="S88" s="587"/>
      <c r="T88" s="587"/>
      <c r="U88" s="338"/>
      <c r="V88" s="587"/>
      <c r="W88" s="338"/>
      <c r="X88" s="587"/>
      <c r="Y88" s="587"/>
      <c r="Z88" s="587"/>
      <c r="AA88" s="338"/>
      <c r="AB88" s="587"/>
      <c r="AC88" s="587"/>
      <c r="AD88" s="587"/>
      <c r="AE88" s="338"/>
      <c r="AF88" s="587"/>
    </row>
    <row r="89" spans="1:32" s="145" customFormat="1">
      <c r="A89" s="779"/>
      <c r="B89" s="338"/>
      <c r="C89" s="338"/>
      <c r="D89" s="587"/>
      <c r="E89" s="338"/>
      <c r="F89" s="587"/>
      <c r="G89" s="338"/>
      <c r="H89" s="587"/>
      <c r="I89" s="338"/>
      <c r="J89" s="587"/>
      <c r="K89" s="338"/>
      <c r="L89" s="587"/>
      <c r="M89" s="587"/>
      <c r="N89" s="587"/>
      <c r="O89" s="587"/>
      <c r="P89" s="587"/>
      <c r="Q89" s="587"/>
      <c r="R89" s="587"/>
      <c r="S89" s="587"/>
      <c r="T89" s="587"/>
      <c r="U89" s="338"/>
      <c r="V89" s="587"/>
      <c r="W89" s="338"/>
      <c r="X89" s="587"/>
      <c r="Y89" s="587"/>
      <c r="Z89" s="587"/>
      <c r="AA89" s="338"/>
      <c r="AB89" s="587"/>
      <c r="AC89" s="587"/>
      <c r="AD89" s="587"/>
      <c r="AE89" s="338"/>
      <c r="AF89" s="587"/>
    </row>
    <row r="90" spans="1:32" s="145" customFormat="1">
      <c r="B90" s="338"/>
      <c r="C90" s="338"/>
      <c r="D90" s="587"/>
      <c r="E90" s="338"/>
      <c r="F90" s="587"/>
      <c r="G90" s="338"/>
      <c r="H90" s="587"/>
      <c r="I90" s="338"/>
      <c r="J90" s="587"/>
      <c r="K90" s="338"/>
      <c r="L90" s="587"/>
      <c r="M90" s="587"/>
      <c r="N90" s="587"/>
      <c r="O90" s="587"/>
      <c r="P90" s="587"/>
      <c r="Q90" s="587"/>
      <c r="R90" s="587"/>
      <c r="S90" s="587"/>
      <c r="T90" s="587"/>
      <c r="U90" s="338"/>
      <c r="V90" s="587"/>
      <c r="W90" s="338"/>
      <c r="X90" s="587"/>
      <c r="Y90" s="587"/>
      <c r="Z90" s="587"/>
      <c r="AA90" s="338"/>
      <c r="AB90" s="587"/>
      <c r="AC90" s="587"/>
      <c r="AD90" s="587"/>
      <c r="AE90" s="338"/>
      <c r="AF90" s="587"/>
    </row>
    <row r="91" spans="1:32" s="145" customFormat="1">
      <c r="B91" s="338"/>
      <c r="C91" s="338"/>
      <c r="D91" s="587"/>
      <c r="E91" s="338"/>
      <c r="F91" s="587"/>
      <c r="G91" s="338"/>
      <c r="H91" s="587"/>
      <c r="I91" s="338"/>
      <c r="J91" s="587"/>
      <c r="K91" s="338"/>
      <c r="L91" s="587"/>
      <c r="M91" s="587"/>
      <c r="N91" s="587"/>
      <c r="O91" s="587"/>
      <c r="P91" s="587"/>
      <c r="Q91" s="587"/>
      <c r="R91" s="587"/>
      <c r="S91" s="587"/>
      <c r="T91" s="587"/>
      <c r="U91" s="338"/>
      <c r="V91" s="587"/>
      <c r="W91" s="338"/>
      <c r="X91" s="587"/>
      <c r="Y91" s="587"/>
      <c r="Z91" s="587"/>
      <c r="AA91" s="338"/>
      <c r="AB91" s="587"/>
      <c r="AC91" s="587"/>
      <c r="AD91" s="587"/>
      <c r="AE91" s="338"/>
      <c r="AF91" s="587"/>
    </row>
    <row r="92" spans="1:32" s="145" customFormat="1">
      <c r="B92" s="338"/>
      <c r="C92" s="338"/>
      <c r="D92" s="587"/>
      <c r="E92" s="338"/>
      <c r="F92" s="587"/>
      <c r="G92" s="338"/>
      <c r="H92" s="587"/>
      <c r="I92" s="338"/>
      <c r="J92" s="587"/>
      <c r="K92" s="338"/>
      <c r="L92" s="587"/>
      <c r="M92" s="587"/>
      <c r="N92" s="587"/>
      <c r="O92" s="587"/>
      <c r="P92" s="587"/>
      <c r="Q92" s="587"/>
      <c r="R92" s="587"/>
      <c r="S92" s="587"/>
      <c r="T92" s="587"/>
      <c r="U92" s="338"/>
      <c r="V92" s="587"/>
      <c r="W92" s="338"/>
      <c r="X92" s="587"/>
      <c r="Y92" s="587"/>
      <c r="Z92" s="587"/>
      <c r="AA92" s="338"/>
      <c r="AB92" s="587"/>
      <c r="AC92" s="587"/>
      <c r="AD92" s="587"/>
      <c r="AE92" s="338"/>
      <c r="AF92" s="587"/>
    </row>
    <row r="93" spans="1:32" s="145" customFormat="1">
      <c r="A93" s="779"/>
      <c r="B93" s="338"/>
      <c r="C93" s="338"/>
      <c r="D93" s="587"/>
      <c r="E93" s="338"/>
      <c r="F93" s="587"/>
      <c r="G93" s="338"/>
      <c r="H93" s="587"/>
      <c r="I93" s="338"/>
      <c r="J93" s="587"/>
      <c r="K93" s="338"/>
      <c r="L93" s="587"/>
      <c r="M93" s="587"/>
      <c r="N93" s="587"/>
      <c r="O93" s="587"/>
      <c r="P93" s="587"/>
      <c r="Q93" s="587"/>
      <c r="R93" s="587"/>
      <c r="S93" s="587"/>
      <c r="T93" s="587"/>
      <c r="U93" s="338"/>
      <c r="V93" s="587"/>
      <c r="W93" s="338"/>
      <c r="X93" s="587"/>
      <c r="Y93" s="587"/>
      <c r="Z93" s="587"/>
      <c r="AA93" s="338"/>
      <c r="AB93" s="587"/>
      <c r="AC93" s="587"/>
      <c r="AD93" s="587"/>
      <c r="AE93" s="338"/>
      <c r="AF93" s="587"/>
    </row>
    <row r="94" spans="1:32" s="145" customFormat="1">
      <c r="B94" s="338"/>
      <c r="C94" s="338"/>
      <c r="D94" s="587"/>
      <c r="E94" s="338"/>
      <c r="F94" s="587"/>
      <c r="G94" s="338"/>
      <c r="H94" s="587"/>
      <c r="I94" s="338"/>
      <c r="J94" s="587"/>
      <c r="K94" s="338"/>
      <c r="L94" s="587"/>
      <c r="M94" s="587"/>
      <c r="N94" s="587"/>
      <c r="O94" s="587"/>
      <c r="P94" s="587"/>
      <c r="Q94" s="587"/>
      <c r="R94" s="587"/>
      <c r="S94" s="587"/>
      <c r="T94" s="587"/>
      <c r="U94" s="338"/>
      <c r="V94" s="587"/>
      <c r="W94" s="338"/>
      <c r="X94" s="587"/>
      <c r="Y94" s="587"/>
      <c r="Z94" s="587"/>
      <c r="AA94" s="338"/>
      <c r="AB94" s="587"/>
      <c r="AC94" s="587"/>
      <c r="AD94" s="587"/>
      <c r="AE94" s="338"/>
      <c r="AF94" s="587"/>
    </row>
    <row r="95" spans="1:32" s="145" customFormat="1">
      <c r="B95" s="338"/>
      <c r="C95" s="338"/>
      <c r="D95" s="587"/>
      <c r="E95" s="338"/>
      <c r="F95" s="587"/>
      <c r="G95" s="338"/>
      <c r="H95" s="587"/>
      <c r="I95" s="338"/>
      <c r="J95" s="587"/>
      <c r="K95" s="338"/>
      <c r="L95" s="587"/>
      <c r="M95" s="587"/>
      <c r="N95" s="587"/>
      <c r="O95" s="587"/>
      <c r="P95" s="587"/>
      <c r="Q95" s="587"/>
      <c r="R95" s="587"/>
      <c r="S95" s="587"/>
      <c r="T95" s="587"/>
      <c r="U95" s="338"/>
      <c r="V95" s="587"/>
      <c r="W95" s="338"/>
      <c r="X95" s="587"/>
      <c r="Y95" s="587"/>
      <c r="Z95" s="587"/>
      <c r="AA95" s="338"/>
      <c r="AB95" s="587"/>
      <c r="AC95" s="587"/>
      <c r="AD95" s="587"/>
      <c r="AE95" s="338"/>
      <c r="AF95" s="587"/>
    </row>
    <row r="96" spans="1:32" s="145" customFormat="1">
      <c r="B96" s="338"/>
      <c r="C96" s="338"/>
      <c r="D96" s="587"/>
      <c r="E96" s="338"/>
      <c r="F96" s="587"/>
      <c r="G96" s="338"/>
      <c r="H96" s="587"/>
      <c r="I96" s="338"/>
      <c r="J96" s="587"/>
      <c r="K96" s="338"/>
      <c r="L96" s="587"/>
      <c r="M96" s="587"/>
      <c r="N96" s="587"/>
      <c r="O96" s="587"/>
      <c r="P96" s="587"/>
      <c r="Q96" s="587"/>
      <c r="R96" s="587"/>
      <c r="S96" s="587"/>
      <c r="T96" s="587"/>
      <c r="U96" s="338"/>
      <c r="V96" s="587"/>
      <c r="W96" s="338"/>
      <c r="X96" s="587"/>
      <c r="Y96" s="587"/>
      <c r="Z96" s="587"/>
      <c r="AA96" s="338"/>
      <c r="AB96" s="587"/>
      <c r="AC96" s="587"/>
      <c r="AD96" s="587"/>
      <c r="AE96" s="338"/>
      <c r="AF96" s="587"/>
    </row>
    <row r="97" spans="1:32" s="145" customFormat="1">
      <c r="B97" s="338"/>
      <c r="C97" s="338"/>
      <c r="D97" s="587"/>
      <c r="E97" s="338"/>
      <c r="F97" s="587"/>
      <c r="G97" s="338"/>
      <c r="H97" s="587"/>
      <c r="I97" s="338"/>
      <c r="J97" s="587"/>
      <c r="K97" s="338"/>
      <c r="L97" s="587"/>
      <c r="M97" s="587"/>
      <c r="N97" s="587"/>
      <c r="O97" s="587"/>
      <c r="P97" s="587"/>
      <c r="Q97" s="587"/>
      <c r="R97" s="587"/>
      <c r="S97" s="587"/>
      <c r="T97" s="587"/>
      <c r="U97" s="338"/>
      <c r="V97" s="587"/>
      <c r="W97" s="338"/>
      <c r="X97" s="587"/>
      <c r="Y97" s="587"/>
      <c r="Z97" s="587"/>
      <c r="AA97" s="338"/>
      <c r="AB97" s="587"/>
      <c r="AC97" s="587"/>
      <c r="AD97" s="587"/>
      <c r="AE97" s="338"/>
      <c r="AF97" s="587"/>
    </row>
    <row r="98" spans="1:32" s="145" customFormat="1">
      <c r="B98" s="338"/>
      <c r="C98" s="338"/>
      <c r="D98" s="587"/>
      <c r="E98" s="338"/>
      <c r="F98" s="587"/>
      <c r="G98" s="338"/>
      <c r="H98" s="587"/>
      <c r="I98" s="338"/>
      <c r="J98" s="587"/>
      <c r="K98" s="338"/>
      <c r="L98" s="587"/>
      <c r="M98" s="587"/>
      <c r="N98" s="587"/>
      <c r="O98" s="587"/>
      <c r="P98" s="587"/>
      <c r="Q98" s="587"/>
      <c r="R98" s="587"/>
      <c r="S98" s="587"/>
      <c r="T98" s="587"/>
      <c r="U98" s="338"/>
      <c r="V98" s="587"/>
      <c r="W98" s="338"/>
      <c r="X98" s="587"/>
      <c r="Y98" s="587"/>
      <c r="Z98" s="587"/>
      <c r="AA98" s="338"/>
      <c r="AB98" s="587"/>
      <c r="AC98" s="587"/>
      <c r="AD98" s="587"/>
      <c r="AE98" s="338"/>
      <c r="AF98" s="587"/>
    </row>
    <row r="99" spans="1:32" s="145" customFormat="1">
      <c r="B99" s="338"/>
      <c r="C99" s="338"/>
      <c r="D99" s="587"/>
      <c r="E99" s="338"/>
      <c r="F99" s="587"/>
      <c r="G99" s="338"/>
      <c r="H99" s="587"/>
      <c r="I99" s="338"/>
      <c r="J99" s="587"/>
      <c r="K99" s="338"/>
      <c r="L99" s="587"/>
      <c r="M99" s="587"/>
      <c r="N99" s="587"/>
      <c r="O99" s="587"/>
      <c r="P99" s="587"/>
      <c r="Q99" s="587"/>
      <c r="R99" s="587"/>
      <c r="S99" s="587"/>
      <c r="T99" s="587"/>
      <c r="U99" s="338"/>
      <c r="V99" s="587"/>
      <c r="W99" s="338"/>
      <c r="X99" s="587"/>
      <c r="Y99" s="587"/>
      <c r="Z99" s="587"/>
      <c r="AA99" s="338"/>
      <c r="AB99" s="587"/>
      <c r="AC99" s="587"/>
      <c r="AD99" s="587"/>
      <c r="AE99" s="338"/>
      <c r="AF99" s="587"/>
    </row>
    <row r="100" spans="1:32" s="145" customFormat="1">
      <c r="A100" s="779"/>
      <c r="B100" s="338"/>
      <c r="C100" s="338"/>
      <c r="D100" s="587"/>
      <c r="E100" s="338"/>
      <c r="F100" s="587"/>
      <c r="G100" s="338"/>
      <c r="H100" s="587"/>
      <c r="I100" s="338"/>
      <c r="J100" s="587"/>
      <c r="K100" s="338"/>
      <c r="L100" s="587"/>
      <c r="M100" s="587"/>
      <c r="N100" s="587"/>
      <c r="O100" s="587"/>
      <c r="P100" s="587"/>
      <c r="Q100" s="587"/>
      <c r="R100" s="587"/>
      <c r="S100" s="587"/>
      <c r="T100" s="587"/>
      <c r="U100" s="338"/>
      <c r="V100" s="587"/>
      <c r="W100" s="338"/>
      <c r="X100" s="587"/>
      <c r="Y100" s="587"/>
      <c r="Z100" s="587"/>
      <c r="AA100" s="338"/>
      <c r="AB100" s="587"/>
      <c r="AC100" s="587"/>
      <c r="AD100" s="587"/>
      <c r="AE100" s="338"/>
      <c r="AF100" s="587"/>
    </row>
    <row r="101" spans="1:32" s="145" customFormat="1">
      <c r="B101" s="338"/>
      <c r="C101" s="338"/>
      <c r="D101" s="587"/>
      <c r="E101" s="338"/>
      <c r="F101" s="587"/>
      <c r="G101" s="338"/>
      <c r="H101" s="587"/>
      <c r="I101" s="338"/>
      <c r="J101" s="587"/>
      <c r="K101" s="338"/>
      <c r="L101" s="587"/>
      <c r="M101" s="587"/>
      <c r="N101" s="587"/>
      <c r="O101" s="587"/>
      <c r="P101" s="587"/>
      <c r="Q101" s="587"/>
      <c r="R101" s="587"/>
      <c r="S101" s="587"/>
      <c r="T101" s="587"/>
      <c r="U101" s="338"/>
      <c r="V101" s="587"/>
      <c r="W101" s="338"/>
      <c r="X101" s="587"/>
      <c r="Y101" s="587"/>
      <c r="Z101" s="587"/>
      <c r="AA101" s="338"/>
      <c r="AB101" s="587"/>
      <c r="AC101" s="587"/>
      <c r="AD101" s="587"/>
      <c r="AE101" s="338"/>
      <c r="AF101" s="587"/>
    </row>
    <row r="102" spans="1:32" s="145" customFormat="1">
      <c r="B102" s="338"/>
      <c r="C102" s="338"/>
      <c r="D102" s="587"/>
      <c r="E102" s="338"/>
      <c r="F102" s="587"/>
      <c r="G102" s="338"/>
      <c r="H102" s="587"/>
      <c r="I102" s="338"/>
      <c r="J102" s="587"/>
      <c r="K102" s="338"/>
      <c r="L102" s="587"/>
      <c r="M102" s="587"/>
      <c r="N102" s="587"/>
      <c r="O102" s="587"/>
      <c r="P102" s="587"/>
      <c r="Q102" s="587"/>
      <c r="R102" s="587"/>
      <c r="S102" s="587"/>
      <c r="T102" s="587"/>
      <c r="U102" s="338"/>
      <c r="V102" s="587"/>
      <c r="W102" s="338"/>
      <c r="X102" s="587"/>
      <c r="Y102" s="587"/>
      <c r="Z102" s="587"/>
      <c r="AA102" s="338"/>
      <c r="AB102" s="587"/>
      <c r="AC102" s="587"/>
      <c r="AD102" s="587"/>
      <c r="AE102" s="338"/>
      <c r="AF102" s="587"/>
    </row>
    <row r="103" spans="1:32" s="145" customFormat="1">
      <c r="B103" s="338"/>
      <c r="C103" s="338"/>
      <c r="D103" s="587"/>
      <c r="E103" s="338"/>
      <c r="F103" s="587"/>
      <c r="G103" s="338"/>
      <c r="H103" s="587"/>
      <c r="I103" s="338"/>
      <c r="J103" s="587"/>
      <c r="K103" s="338"/>
      <c r="L103" s="587"/>
      <c r="M103" s="587"/>
      <c r="N103" s="587"/>
      <c r="O103" s="587"/>
      <c r="P103" s="587"/>
      <c r="Q103" s="587"/>
      <c r="R103" s="587"/>
      <c r="S103" s="587"/>
      <c r="T103" s="587"/>
      <c r="U103" s="338"/>
      <c r="V103" s="587"/>
      <c r="W103" s="338"/>
      <c r="X103" s="587"/>
      <c r="Y103" s="587"/>
      <c r="Z103" s="587"/>
      <c r="AA103" s="338"/>
      <c r="AB103" s="587"/>
      <c r="AC103" s="587"/>
      <c r="AD103" s="587"/>
      <c r="AE103" s="338"/>
      <c r="AF103" s="587"/>
    </row>
    <row r="104" spans="1:32" s="145" customFormat="1">
      <c r="B104" s="338"/>
      <c r="C104" s="338"/>
      <c r="D104" s="587"/>
      <c r="E104" s="338"/>
      <c r="F104" s="587"/>
      <c r="G104" s="338"/>
      <c r="H104" s="587"/>
      <c r="I104" s="338"/>
      <c r="J104" s="587"/>
      <c r="K104" s="338"/>
      <c r="L104" s="587"/>
      <c r="M104" s="587"/>
      <c r="N104" s="587"/>
      <c r="O104" s="587"/>
      <c r="P104" s="587"/>
      <c r="Q104" s="587"/>
      <c r="R104" s="587"/>
      <c r="S104" s="587"/>
      <c r="T104" s="587"/>
      <c r="U104" s="338"/>
      <c r="V104" s="587"/>
      <c r="W104" s="338"/>
      <c r="X104" s="587"/>
      <c r="Y104" s="587"/>
      <c r="Z104" s="587"/>
      <c r="AA104" s="338"/>
      <c r="AB104" s="587"/>
      <c r="AC104" s="587"/>
      <c r="AD104" s="587"/>
      <c r="AE104" s="338"/>
      <c r="AF104" s="587"/>
    </row>
    <row r="105" spans="1:32" s="145" customFormat="1">
      <c r="B105" s="338"/>
      <c r="C105" s="338"/>
      <c r="D105" s="587"/>
      <c r="E105" s="338"/>
      <c r="F105" s="587"/>
      <c r="G105" s="338"/>
      <c r="H105" s="587"/>
      <c r="I105" s="338"/>
      <c r="J105" s="587"/>
      <c r="K105" s="338"/>
      <c r="L105" s="587"/>
      <c r="M105" s="587"/>
      <c r="N105" s="587"/>
      <c r="O105" s="587"/>
      <c r="P105" s="587"/>
      <c r="Q105" s="587"/>
      <c r="R105" s="587"/>
      <c r="S105" s="587"/>
      <c r="T105" s="587"/>
      <c r="U105" s="338"/>
      <c r="V105" s="587"/>
      <c r="W105" s="338"/>
      <c r="X105" s="587"/>
      <c r="Y105" s="587"/>
      <c r="Z105" s="587"/>
      <c r="AA105" s="338"/>
      <c r="AB105" s="587"/>
      <c r="AC105" s="587"/>
      <c r="AD105" s="587"/>
      <c r="AE105" s="338"/>
      <c r="AF105" s="587"/>
    </row>
    <row r="106" spans="1:32" s="145" customFormat="1">
      <c r="B106" s="338"/>
      <c r="C106" s="338"/>
      <c r="D106" s="587"/>
      <c r="E106" s="338"/>
      <c r="F106" s="587"/>
      <c r="G106" s="338"/>
      <c r="H106" s="587"/>
      <c r="I106" s="338"/>
      <c r="J106" s="587"/>
      <c r="K106" s="338"/>
      <c r="L106" s="587"/>
      <c r="M106" s="587"/>
      <c r="N106" s="587"/>
      <c r="O106" s="587"/>
      <c r="P106" s="587"/>
      <c r="Q106" s="587"/>
      <c r="R106" s="587"/>
      <c r="S106" s="587"/>
      <c r="T106" s="587"/>
      <c r="U106" s="338"/>
      <c r="V106" s="587"/>
      <c r="W106" s="338"/>
      <c r="X106" s="587"/>
      <c r="Y106" s="587"/>
      <c r="Z106" s="587"/>
      <c r="AA106" s="338"/>
      <c r="AB106" s="587"/>
      <c r="AC106" s="587"/>
      <c r="AD106" s="587"/>
      <c r="AE106" s="338"/>
      <c r="AF106" s="587"/>
    </row>
    <row r="107" spans="1:32" s="145" customFormat="1">
      <c r="B107" s="338"/>
      <c r="C107" s="338"/>
      <c r="D107" s="587"/>
      <c r="E107" s="338"/>
      <c r="F107" s="587"/>
      <c r="G107" s="338"/>
      <c r="H107" s="587"/>
      <c r="I107" s="338"/>
      <c r="J107" s="587"/>
      <c r="K107" s="338"/>
      <c r="L107" s="587"/>
      <c r="M107" s="587"/>
      <c r="N107" s="587"/>
      <c r="O107" s="587"/>
      <c r="P107" s="587"/>
      <c r="Q107" s="587"/>
      <c r="R107" s="587"/>
      <c r="S107" s="587"/>
      <c r="T107" s="587"/>
      <c r="U107" s="338"/>
      <c r="V107" s="587"/>
      <c r="W107" s="338"/>
      <c r="X107" s="587"/>
      <c r="Y107" s="587"/>
      <c r="Z107" s="587"/>
      <c r="AA107" s="338"/>
      <c r="AB107" s="587"/>
      <c r="AC107" s="587"/>
      <c r="AD107" s="587"/>
      <c r="AE107" s="338"/>
      <c r="AF107" s="587"/>
    </row>
    <row r="108" spans="1:32" s="145" customFormat="1">
      <c r="B108" s="338"/>
      <c r="C108" s="338"/>
      <c r="D108" s="587"/>
      <c r="E108" s="338"/>
      <c r="F108" s="587"/>
      <c r="G108" s="338"/>
      <c r="H108" s="587"/>
      <c r="I108" s="338"/>
      <c r="J108" s="587"/>
      <c r="K108" s="338"/>
      <c r="L108" s="587"/>
      <c r="M108" s="587"/>
      <c r="N108" s="587"/>
      <c r="O108" s="587"/>
      <c r="P108" s="587"/>
      <c r="Q108" s="587"/>
      <c r="R108" s="587"/>
      <c r="S108" s="587"/>
      <c r="T108" s="587"/>
      <c r="U108" s="338"/>
      <c r="V108" s="587"/>
      <c r="W108" s="338"/>
      <c r="X108" s="587"/>
      <c r="Y108" s="587"/>
      <c r="Z108" s="587"/>
      <c r="AA108" s="338"/>
      <c r="AB108" s="587"/>
      <c r="AC108" s="587"/>
      <c r="AD108" s="587"/>
      <c r="AE108" s="338"/>
      <c r="AF108" s="587"/>
    </row>
    <row r="109" spans="1:32" s="145" customFormat="1">
      <c r="B109" s="338"/>
      <c r="C109" s="338"/>
      <c r="D109" s="587"/>
      <c r="E109" s="338"/>
      <c r="F109" s="587"/>
      <c r="G109" s="338"/>
      <c r="H109" s="587"/>
      <c r="I109" s="338"/>
      <c r="J109" s="587"/>
      <c r="K109" s="338"/>
      <c r="L109" s="587"/>
      <c r="M109" s="587"/>
      <c r="N109" s="587"/>
      <c r="O109" s="587"/>
      <c r="P109" s="587"/>
      <c r="Q109" s="587"/>
      <c r="R109" s="587"/>
      <c r="S109" s="587"/>
      <c r="T109" s="587"/>
      <c r="U109" s="338"/>
      <c r="V109" s="587"/>
      <c r="W109" s="338"/>
      <c r="X109" s="587"/>
      <c r="Y109" s="587"/>
      <c r="Z109" s="587"/>
      <c r="AA109" s="338"/>
      <c r="AB109" s="587"/>
      <c r="AC109" s="587"/>
      <c r="AD109" s="587"/>
      <c r="AE109" s="338"/>
      <c r="AF109" s="587"/>
    </row>
    <row r="110" spans="1:32" s="145" customFormat="1">
      <c r="B110" s="338"/>
      <c r="C110" s="338"/>
      <c r="D110" s="587"/>
      <c r="E110" s="338"/>
      <c r="F110" s="587"/>
      <c r="G110" s="338"/>
      <c r="H110" s="587"/>
      <c r="I110" s="338"/>
      <c r="J110" s="587"/>
      <c r="K110" s="338"/>
      <c r="L110" s="587"/>
      <c r="M110" s="587"/>
      <c r="N110" s="587"/>
      <c r="O110" s="587"/>
      <c r="P110" s="587"/>
      <c r="Q110" s="587"/>
      <c r="R110" s="587"/>
      <c r="S110" s="587"/>
      <c r="T110" s="587"/>
      <c r="U110" s="338"/>
      <c r="V110" s="587"/>
      <c r="W110" s="338"/>
      <c r="X110" s="587"/>
      <c r="Y110" s="587"/>
      <c r="Z110" s="587"/>
      <c r="AA110" s="338"/>
      <c r="AB110" s="587"/>
      <c r="AC110" s="587"/>
      <c r="AD110" s="587"/>
      <c r="AE110" s="338"/>
      <c r="AF110" s="587"/>
    </row>
    <row r="111" spans="1:32" s="145" customFormat="1">
      <c r="B111" s="338"/>
      <c r="C111" s="338"/>
      <c r="D111" s="587"/>
      <c r="E111" s="338"/>
      <c r="F111" s="587"/>
      <c r="G111" s="338"/>
      <c r="H111" s="587"/>
      <c r="I111" s="338"/>
      <c r="J111" s="587"/>
      <c r="K111" s="338"/>
      <c r="L111" s="587"/>
      <c r="M111" s="587"/>
      <c r="N111" s="587"/>
      <c r="O111" s="587"/>
      <c r="P111" s="587"/>
      <c r="Q111" s="587"/>
      <c r="R111" s="587"/>
      <c r="S111" s="587"/>
      <c r="T111" s="587"/>
      <c r="U111" s="338"/>
      <c r="V111" s="587"/>
      <c r="W111" s="338"/>
      <c r="X111" s="587"/>
      <c r="Y111" s="587"/>
      <c r="Z111" s="587"/>
      <c r="AA111" s="338"/>
      <c r="AB111" s="587"/>
      <c r="AC111" s="587"/>
      <c r="AD111" s="587"/>
      <c r="AE111" s="338"/>
      <c r="AF111" s="587"/>
    </row>
    <row r="112" spans="1:32" s="145" customFormat="1">
      <c r="B112" s="338"/>
      <c r="C112" s="338"/>
      <c r="D112" s="587"/>
      <c r="E112" s="338"/>
      <c r="F112" s="587"/>
      <c r="G112" s="338"/>
      <c r="H112" s="587"/>
      <c r="I112" s="338"/>
      <c r="J112" s="587"/>
      <c r="K112" s="338"/>
      <c r="L112" s="587"/>
      <c r="M112" s="587"/>
      <c r="N112" s="587"/>
      <c r="O112" s="587"/>
      <c r="P112" s="587"/>
      <c r="Q112" s="587"/>
      <c r="R112" s="587"/>
      <c r="S112" s="587"/>
      <c r="T112" s="587"/>
      <c r="U112" s="338"/>
      <c r="V112" s="587"/>
      <c r="W112" s="338"/>
      <c r="X112" s="587"/>
      <c r="Y112" s="587"/>
      <c r="Z112" s="587"/>
      <c r="AA112" s="338"/>
      <c r="AB112" s="587"/>
      <c r="AC112" s="587"/>
      <c r="AD112" s="587"/>
      <c r="AE112" s="338"/>
      <c r="AF112" s="587"/>
    </row>
    <row r="113" spans="1:32" s="145" customFormat="1">
      <c r="B113" s="338"/>
      <c r="C113" s="338"/>
      <c r="D113" s="587"/>
      <c r="E113" s="338"/>
      <c r="F113" s="587"/>
      <c r="G113" s="338"/>
      <c r="H113" s="587"/>
      <c r="I113" s="338"/>
      <c r="J113" s="587"/>
      <c r="K113" s="338"/>
      <c r="L113" s="587"/>
      <c r="M113" s="587"/>
      <c r="N113" s="587"/>
      <c r="O113" s="587"/>
      <c r="P113" s="587"/>
      <c r="Q113" s="587"/>
      <c r="R113" s="587"/>
      <c r="S113" s="587"/>
      <c r="T113" s="587"/>
      <c r="U113" s="338"/>
      <c r="V113" s="587"/>
      <c r="W113" s="338"/>
      <c r="X113" s="587"/>
      <c r="Y113" s="587"/>
      <c r="Z113" s="587"/>
      <c r="AA113" s="338"/>
      <c r="AB113" s="587"/>
      <c r="AC113" s="587"/>
      <c r="AD113" s="587"/>
      <c r="AE113" s="338"/>
      <c r="AF113" s="587"/>
    </row>
    <row r="114" spans="1:32" s="145" customFormat="1">
      <c r="B114" s="338"/>
      <c r="C114" s="338"/>
      <c r="D114" s="587"/>
      <c r="E114" s="338"/>
      <c r="F114" s="587"/>
      <c r="G114" s="338"/>
      <c r="H114" s="587"/>
      <c r="I114" s="338"/>
      <c r="J114" s="587"/>
      <c r="K114" s="338"/>
      <c r="L114" s="587"/>
      <c r="M114" s="587"/>
      <c r="N114" s="587"/>
      <c r="O114" s="587"/>
      <c r="P114" s="587"/>
      <c r="Q114" s="587"/>
      <c r="R114" s="587"/>
      <c r="S114" s="587"/>
      <c r="T114" s="587"/>
      <c r="U114" s="338"/>
      <c r="V114" s="587"/>
      <c r="W114" s="338"/>
      <c r="X114" s="587"/>
      <c r="Y114" s="587"/>
      <c r="Z114" s="587"/>
      <c r="AA114" s="338"/>
      <c r="AB114" s="587"/>
      <c r="AC114" s="587"/>
      <c r="AD114" s="587"/>
      <c r="AE114" s="338"/>
      <c r="AF114" s="587"/>
    </row>
    <row r="115" spans="1:32" s="145" customFormat="1">
      <c r="B115" s="338"/>
      <c r="C115" s="338"/>
      <c r="D115" s="587"/>
      <c r="E115" s="338"/>
      <c r="F115" s="587"/>
      <c r="G115" s="338"/>
      <c r="H115" s="587"/>
      <c r="I115" s="338"/>
      <c r="J115" s="587"/>
      <c r="K115" s="338"/>
      <c r="L115" s="587"/>
      <c r="M115" s="587"/>
      <c r="N115" s="587"/>
      <c r="O115" s="587"/>
      <c r="P115" s="587"/>
      <c r="Q115" s="587"/>
      <c r="R115" s="587"/>
      <c r="S115" s="587"/>
      <c r="T115" s="587"/>
      <c r="U115" s="338"/>
      <c r="V115" s="587"/>
      <c r="W115" s="338"/>
      <c r="X115" s="587"/>
      <c r="Y115" s="587"/>
      <c r="Z115" s="587"/>
      <c r="AA115" s="338"/>
      <c r="AB115" s="587"/>
      <c r="AC115" s="587"/>
      <c r="AD115" s="587"/>
      <c r="AE115" s="338"/>
      <c r="AF115" s="587"/>
    </row>
    <row r="116" spans="1:32" s="145" customFormat="1">
      <c r="B116" s="338"/>
      <c r="C116" s="338"/>
      <c r="D116" s="587"/>
      <c r="E116" s="338"/>
      <c r="F116" s="587"/>
      <c r="G116" s="338"/>
      <c r="H116" s="587"/>
      <c r="I116" s="338"/>
      <c r="J116" s="587"/>
      <c r="K116" s="338"/>
      <c r="L116" s="587"/>
      <c r="M116" s="587"/>
      <c r="N116" s="587"/>
      <c r="O116" s="587"/>
      <c r="P116" s="587"/>
      <c r="Q116" s="587"/>
      <c r="R116" s="587"/>
      <c r="S116" s="587"/>
      <c r="T116" s="587"/>
      <c r="U116" s="338"/>
      <c r="V116" s="587"/>
      <c r="W116" s="338"/>
      <c r="X116" s="587"/>
      <c r="Y116" s="587"/>
      <c r="Z116" s="587"/>
      <c r="AA116" s="338"/>
      <c r="AB116" s="587"/>
      <c r="AC116" s="587"/>
      <c r="AD116" s="587"/>
      <c r="AE116" s="338"/>
      <c r="AF116" s="587"/>
    </row>
    <row r="117" spans="1:32" s="145" customFormat="1">
      <c r="B117" s="338"/>
      <c r="C117" s="338"/>
      <c r="D117" s="587"/>
      <c r="E117" s="338"/>
      <c r="F117" s="587"/>
      <c r="G117" s="338"/>
      <c r="H117" s="587"/>
      <c r="I117" s="338"/>
      <c r="J117" s="587"/>
      <c r="K117" s="338"/>
      <c r="L117" s="587"/>
      <c r="M117" s="587"/>
      <c r="N117" s="587"/>
      <c r="O117" s="587"/>
      <c r="P117" s="587"/>
      <c r="Q117" s="587"/>
      <c r="R117" s="587"/>
      <c r="S117" s="587"/>
      <c r="T117" s="587"/>
      <c r="U117" s="338"/>
      <c r="V117" s="587"/>
      <c r="W117" s="338"/>
      <c r="X117" s="587"/>
      <c r="Y117" s="587"/>
      <c r="Z117" s="587"/>
      <c r="AA117" s="338"/>
      <c r="AB117" s="587"/>
      <c r="AC117" s="587"/>
      <c r="AD117" s="587"/>
      <c r="AE117" s="338"/>
      <c r="AF117" s="587"/>
    </row>
    <row r="118" spans="1:32" s="145" customFormat="1">
      <c r="B118" s="338"/>
      <c r="C118" s="338"/>
      <c r="D118" s="587"/>
      <c r="E118" s="338"/>
      <c r="F118" s="587"/>
      <c r="G118" s="338"/>
      <c r="H118" s="587"/>
      <c r="I118" s="338"/>
      <c r="J118" s="587"/>
      <c r="K118" s="338"/>
      <c r="L118" s="587"/>
      <c r="M118" s="587"/>
      <c r="N118" s="587"/>
      <c r="O118" s="587"/>
      <c r="P118" s="587"/>
      <c r="Q118" s="587"/>
      <c r="R118" s="587"/>
      <c r="S118" s="587"/>
      <c r="T118" s="587"/>
      <c r="U118" s="338"/>
      <c r="V118" s="587"/>
      <c r="W118" s="338"/>
      <c r="X118" s="587"/>
      <c r="Y118" s="587"/>
      <c r="Z118" s="587"/>
      <c r="AA118" s="338"/>
      <c r="AB118" s="587"/>
      <c r="AC118" s="587"/>
      <c r="AD118" s="587"/>
      <c r="AE118" s="338"/>
      <c r="AF118" s="587"/>
    </row>
    <row r="119" spans="1:32" s="145" customFormat="1">
      <c r="B119" s="338"/>
      <c r="C119" s="338"/>
      <c r="D119" s="587"/>
      <c r="E119" s="338"/>
      <c r="F119" s="587"/>
      <c r="G119" s="338"/>
      <c r="H119" s="587"/>
      <c r="I119" s="338"/>
      <c r="J119" s="587"/>
      <c r="K119" s="338"/>
      <c r="L119" s="587"/>
      <c r="M119" s="587"/>
      <c r="N119" s="587"/>
      <c r="O119" s="587"/>
      <c r="P119" s="587"/>
      <c r="Q119" s="587"/>
      <c r="R119" s="587"/>
      <c r="S119" s="587"/>
      <c r="T119" s="587"/>
      <c r="U119" s="338"/>
      <c r="V119" s="587"/>
      <c r="W119" s="338"/>
      <c r="X119" s="587"/>
      <c r="Y119" s="587"/>
      <c r="Z119" s="587"/>
      <c r="AA119" s="338"/>
      <c r="AB119" s="587"/>
      <c r="AC119" s="587"/>
      <c r="AD119" s="587"/>
      <c r="AE119" s="338"/>
      <c r="AF119" s="587"/>
    </row>
    <row r="120" spans="1:32" s="145" customFormat="1">
      <c r="A120" s="779"/>
      <c r="B120" s="338"/>
      <c r="C120" s="338"/>
      <c r="D120" s="587"/>
      <c r="E120" s="338"/>
      <c r="F120" s="587"/>
      <c r="G120" s="338"/>
      <c r="H120" s="587"/>
      <c r="I120" s="338"/>
      <c r="J120" s="587"/>
      <c r="K120" s="338"/>
      <c r="L120" s="587"/>
      <c r="M120" s="587"/>
      <c r="N120" s="587"/>
      <c r="O120" s="587"/>
      <c r="P120" s="587"/>
      <c r="Q120" s="587"/>
      <c r="R120" s="587"/>
      <c r="S120" s="587"/>
      <c r="T120" s="587"/>
      <c r="U120" s="338"/>
      <c r="V120" s="587"/>
      <c r="W120" s="338"/>
      <c r="X120" s="587"/>
      <c r="Y120" s="587"/>
      <c r="Z120" s="587"/>
      <c r="AA120" s="338"/>
      <c r="AB120" s="587"/>
      <c r="AC120" s="587"/>
      <c r="AD120" s="587"/>
      <c r="AE120" s="338"/>
      <c r="AF120" s="587"/>
    </row>
    <row r="121" spans="1:32" s="145" customFormat="1">
      <c r="A121" s="779"/>
      <c r="B121" s="338"/>
      <c r="C121" s="338"/>
      <c r="D121" s="587"/>
      <c r="E121" s="338"/>
      <c r="F121" s="587"/>
      <c r="G121" s="338"/>
      <c r="H121" s="587"/>
      <c r="I121" s="338"/>
      <c r="J121" s="587"/>
      <c r="K121" s="338"/>
      <c r="L121" s="587"/>
      <c r="M121" s="587"/>
      <c r="N121" s="587"/>
      <c r="O121" s="587"/>
      <c r="P121" s="587"/>
      <c r="Q121" s="587"/>
      <c r="R121" s="587"/>
      <c r="S121" s="587"/>
      <c r="T121" s="587"/>
      <c r="U121" s="338"/>
      <c r="V121" s="587"/>
      <c r="W121" s="338"/>
      <c r="X121" s="587"/>
      <c r="Y121" s="587"/>
      <c r="Z121" s="587"/>
      <c r="AA121" s="338"/>
      <c r="AB121" s="587"/>
      <c r="AC121" s="587"/>
      <c r="AD121" s="587"/>
      <c r="AE121" s="338"/>
      <c r="AF121" s="587"/>
    </row>
    <row r="122" spans="1:32" s="145" customFormat="1">
      <c r="B122" s="338"/>
      <c r="C122" s="338"/>
      <c r="D122" s="587"/>
      <c r="E122" s="338"/>
      <c r="F122" s="587"/>
      <c r="G122" s="338"/>
      <c r="H122" s="587"/>
      <c r="I122" s="338"/>
      <c r="J122" s="587"/>
      <c r="K122" s="338"/>
      <c r="L122" s="587"/>
      <c r="M122" s="587"/>
      <c r="N122" s="587"/>
      <c r="O122" s="587"/>
      <c r="P122" s="587"/>
      <c r="Q122" s="587"/>
      <c r="R122" s="587"/>
      <c r="S122" s="587"/>
      <c r="T122" s="587"/>
      <c r="U122" s="338"/>
      <c r="V122" s="587"/>
      <c r="W122" s="338"/>
      <c r="X122" s="587"/>
      <c r="Y122" s="587"/>
      <c r="Z122" s="587"/>
      <c r="AA122" s="338"/>
      <c r="AB122" s="587"/>
      <c r="AC122" s="587"/>
      <c r="AD122" s="587"/>
      <c r="AE122" s="338"/>
      <c r="AF122" s="587"/>
    </row>
    <row r="123" spans="1:32" s="145" customFormat="1">
      <c r="A123" s="144"/>
      <c r="B123" s="338"/>
      <c r="C123" s="338"/>
      <c r="D123" s="587"/>
      <c r="E123" s="338"/>
      <c r="F123" s="587"/>
      <c r="G123" s="338"/>
      <c r="H123" s="587"/>
      <c r="I123" s="338"/>
      <c r="J123" s="587"/>
      <c r="K123" s="338"/>
      <c r="L123" s="587"/>
      <c r="M123" s="587"/>
      <c r="N123" s="587"/>
      <c r="O123" s="587"/>
      <c r="P123" s="587"/>
      <c r="Q123" s="587"/>
      <c r="R123" s="587"/>
      <c r="S123" s="587"/>
      <c r="T123" s="587"/>
      <c r="U123" s="338"/>
      <c r="V123" s="587"/>
      <c r="W123" s="338"/>
      <c r="X123" s="587"/>
      <c r="Y123" s="587"/>
      <c r="Z123" s="587"/>
      <c r="AA123" s="338"/>
      <c r="AB123" s="587"/>
      <c r="AC123" s="587"/>
      <c r="AD123" s="587"/>
      <c r="AE123" s="338"/>
      <c r="AF123" s="587"/>
    </row>
    <row r="124" spans="1:32" s="145" customFormat="1">
      <c r="A124" s="144"/>
      <c r="B124" s="338"/>
      <c r="C124" s="338"/>
      <c r="D124" s="587"/>
      <c r="E124" s="338"/>
      <c r="F124" s="587"/>
      <c r="G124" s="338"/>
      <c r="H124" s="587"/>
      <c r="I124" s="338"/>
      <c r="J124" s="587"/>
      <c r="K124" s="338"/>
      <c r="L124" s="587"/>
      <c r="M124" s="587"/>
      <c r="N124" s="587"/>
      <c r="O124" s="587"/>
      <c r="P124" s="587"/>
      <c r="Q124" s="587"/>
      <c r="R124" s="587"/>
      <c r="S124" s="587"/>
      <c r="T124" s="587"/>
      <c r="U124" s="338"/>
      <c r="V124" s="587"/>
      <c r="W124" s="338"/>
      <c r="X124" s="587"/>
      <c r="Y124" s="587"/>
      <c r="Z124" s="587"/>
      <c r="AA124" s="338"/>
      <c r="AB124" s="587"/>
      <c r="AC124" s="587"/>
      <c r="AD124" s="587"/>
      <c r="AE124" s="338"/>
      <c r="AF124" s="587"/>
    </row>
    <row r="125" spans="1:32" s="145" customFormat="1" ht="15">
      <c r="A125" s="1288"/>
      <c r="B125" s="338"/>
      <c r="C125" s="338"/>
      <c r="D125" s="587"/>
      <c r="E125" s="338"/>
      <c r="F125" s="587"/>
      <c r="G125" s="338"/>
      <c r="H125" s="587"/>
      <c r="I125" s="338"/>
      <c r="J125" s="587"/>
      <c r="K125" s="338"/>
      <c r="L125" s="587"/>
      <c r="M125" s="587"/>
      <c r="N125" s="587"/>
      <c r="O125" s="587"/>
      <c r="P125" s="587"/>
      <c r="Q125" s="587"/>
      <c r="R125" s="587"/>
      <c r="S125" s="587"/>
      <c r="T125" s="587"/>
      <c r="U125" s="338"/>
      <c r="V125" s="587"/>
      <c r="W125" s="338"/>
      <c r="X125" s="587"/>
      <c r="Y125" s="587"/>
      <c r="Z125" s="587"/>
      <c r="AA125" s="338"/>
      <c r="AB125" s="587"/>
      <c r="AC125" s="587"/>
      <c r="AD125" s="587"/>
      <c r="AE125" s="338"/>
      <c r="AF125" s="587"/>
    </row>
    <row r="126" spans="1:32" s="145" customFormat="1">
      <c r="B126" s="338"/>
      <c r="C126" s="338"/>
      <c r="D126" s="587"/>
      <c r="E126" s="338"/>
      <c r="F126" s="587"/>
      <c r="G126" s="338"/>
      <c r="H126" s="587"/>
      <c r="I126" s="338"/>
      <c r="J126" s="587"/>
      <c r="K126" s="338"/>
      <c r="L126" s="587"/>
      <c r="M126" s="587"/>
      <c r="N126" s="587"/>
      <c r="O126" s="587"/>
      <c r="P126" s="587"/>
      <c r="Q126" s="587"/>
      <c r="R126" s="587"/>
      <c r="S126" s="587"/>
      <c r="T126" s="587"/>
      <c r="U126" s="338"/>
      <c r="V126" s="587"/>
      <c r="W126" s="338"/>
      <c r="X126" s="587"/>
      <c r="Y126" s="587"/>
      <c r="Z126" s="587"/>
      <c r="AA126" s="338"/>
      <c r="AB126" s="587"/>
      <c r="AC126" s="587"/>
      <c r="AD126" s="587"/>
      <c r="AE126" s="338"/>
      <c r="AF126" s="587"/>
    </row>
    <row r="127" spans="1:32" s="145" customFormat="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</row>
    <row r="128" spans="1:32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12"/>
      <c r="AF128" s="512"/>
    </row>
    <row r="129" spans="5:6">
      <c r="E129" s="145"/>
      <c r="F129" s="145"/>
    </row>
    <row r="130" spans="5:6">
      <c r="E130" s="145"/>
      <c r="F130" s="145"/>
    </row>
  </sheetData>
  <sheetProtection password="DFA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L130"/>
  <sheetViews>
    <sheetView workbookViewId="0" xr3:uid="{0801C90D-E949-51CC-9495-7D82D7DEDABF}">
      <pane xSplit="2" ySplit="12" topLeftCell="C13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5.140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3.5703125" customWidth="1"/>
    <col min="38" max="38" width="4.5703125" customWidth="1"/>
  </cols>
  <sheetData>
    <row r="1" spans="1:38">
      <c r="A1" s="141" t="s">
        <v>487</v>
      </c>
      <c r="AG1" t="str">
        <f>Summary!V1</f>
        <v>QUARTER ENDED 31 MARCH 2005</v>
      </c>
    </row>
    <row r="2" spans="1:38">
      <c r="A2" s="145"/>
    </row>
    <row r="3" spans="1:38">
      <c r="A3" s="505" t="s">
        <v>332</v>
      </c>
      <c r="B3" s="325" t="s">
        <v>507</v>
      </c>
      <c r="C3" s="1251" t="s">
        <v>495</v>
      </c>
      <c r="D3" s="1252"/>
      <c r="E3" s="1251" t="s">
        <v>495</v>
      </c>
      <c r="F3" s="506"/>
      <c r="G3" s="325" t="s">
        <v>508</v>
      </c>
      <c r="H3" s="506"/>
      <c r="I3" s="1251" t="s">
        <v>509</v>
      </c>
      <c r="J3" s="506"/>
      <c r="K3" s="325" t="s">
        <v>510</v>
      </c>
      <c r="L3" s="506"/>
      <c r="M3" s="325" t="s">
        <v>511</v>
      </c>
      <c r="N3" s="506"/>
      <c r="O3" s="325" t="s">
        <v>512</v>
      </c>
      <c r="P3" s="506"/>
      <c r="Q3" s="1251" t="s">
        <v>513</v>
      </c>
      <c r="R3" s="506"/>
      <c r="S3" s="1251" t="s">
        <v>513</v>
      </c>
      <c r="T3" s="506"/>
      <c r="U3" s="1251" t="s">
        <v>513</v>
      </c>
      <c r="V3" s="506"/>
      <c r="W3" s="325" t="s">
        <v>514</v>
      </c>
      <c r="X3" s="506"/>
      <c r="Y3" s="325" t="s">
        <v>515</v>
      </c>
      <c r="Z3" s="506"/>
      <c r="AA3" s="325" t="s">
        <v>515</v>
      </c>
      <c r="AB3" s="506"/>
      <c r="AC3" s="430" t="s">
        <v>516</v>
      </c>
      <c r="AD3" s="506"/>
      <c r="AE3" s="1251" t="s">
        <v>516</v>
      </c>
      <c r="AF3" s="325"/>
      <c r="AG3" s="1259" t="s">
        <v>517</v>
      </c>
      <c r="AH3" s="506"/>
      <c r="AI3" s="1251" t="s">
        <v>518</v>
      </c>
      <c r="AJ3" s="506"/>
      <c r="AK3" s="1247" t="s">
        <v>519</v>
      </c>
      <c r="AL3" s="506"/>
    </row>
    <row r="4" spans="1:38">
      <c r="A4" s="505"/>
      <c r="B4" s="169"/>
      <c r="C4" s="1253" t="s">
        <v>428</v>
      </c>
      <c r="D4" s="1254"/>
      <c r="E4" s="1253" t="s">
        <v>520</v>
      </c>
      <c r="F4" s="508"/>
      <c r="G4" s="169"/>
      <c r="H4" s="508"/>
      <c r="I4" s="1253" t="s">
        <v>521</v>
      </c>
      <c r="J4" s="508"/>
      <c r="K4" s="169" t="s">
        <v>522</v>
      </c>
      <c r="L4" s="508"/>
      <c r="M4" s="169" t="s">
        <v>460</v>
      </c>
      <c r="N4" s="508"/>
      <c r="O4" s="169" t="s">
        <v>429</v>
      </c>
      <c r="P4" s="508"/>
      <c r="Q4" s="1251" t="s">
        <v>523</v>
      </c>
      <c r="R4" s="508"/>
      <c r="S4" s="1251" t="s">
        <v>524</v>
      </c>
      <c r="T4" s="508"/>
      <c r="U4" s="1251" t="s">
        <v>525</v>
      </c>
      <c r="V4" s="508"/>
      <c r="W4" s="169" t="s">
        <v>463</v>
      </c>
      <c r="X4" s="508"/>
      <c r="Y4" s="169" t="s">
        <v>526</v>
      </c>
      <c r="Z4" s="508"/>
      <c r="AA4" s="169" t="s">
        <v>527</v>
      </c>
      <c r="AB4" s="508"/>
      <c r="AC4" s="319" t="s">
        <v>479</v>
      </c>
      <c r="AD4" s="508"/>
      <c r="AE4" s="1253" t="s">
        <v>528</v>
      </c>
      <c r="AF4" s="169"/>
      <c r="AG4" s="1260" t="s">
        <v>429</v>
      </c>
      <c r="AH4" s="508"/>
      <c r="AI4" s="1253" t="s">
        <v>529</v>
      </c>
      <c r="AJ4" s="508"/>
      <c r="AK4" s="1248" t="s">
        <v>460</v>
      </c>
      <c r="AL4" s="508"/>
    </row>
    <row r="5" spans="1:3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  <c r="AI5" s="156" t="s">
        <v>116</v>
      </c>
      <c r="AJ5" s="157" t="s">
        <v>22</v>
      </c>
      <c r="AK5" s="156" t="s">
        <v>116</v>
      </c>
      <c r="AL5" s="157" t="s">
        <v>22</v>
      </c>
    </row>
    <row r="6" spans="1:38">
      <c r="A6" s="141" t="s">
        <v>117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204</v>
      </c>
      <c r="B7" s="337">
        <f>M7+O7+Q7+S7+U7+AA7+W7+Y7+AE7+AG7+C7+G7+I7+K7+AC7+E7+AI7+AK7</f>
        <v>7074.9501</v>
      </c>
      <c r="C7" s="337">
        <v>678.8</v>
      </c>
      <c r="D7" s="366">
        <f>(C7/$C$12)*100</f>
        <v>67.468442500745454</v>
      </c>
      <c r="E7" s="337">
        <v>16.399999999999999</v>
      </c>
      <c r="F7" s="366">
        <f>(E7/$E$12)*100</f>
        <v>99.393939393939391</v>
      </c>
      <c r="G7" s="337">
        <v>1471.3</v>
      </c>
      <c r="H7" s="366">
        <f>(G7/$G$12)*100</f>
        <v>93.475222363405337</v>
      </c>
      <c r="I7" s="337">
        <v>520.70000000000005</v>
      </c>
      <c r="J7" s="366">
        <f>(I7/$I$12)*100</f>
        <v>95.488721804511286</v>
      </c>
      <c r="K7" s="337">
        <v>0</v>
      </c>
      <c r="L7" s="366">
        <f>(K7/$K$12)*100</f>
        <v>0</v>
      </c>
      <c r="M7" s="337">
        <v>419.5</v>
      </c>
      <c r="N7" s="366">
        <f>(M7/$M$12)*100</f>
        <v>97.467472118959108</v>
      </c>
      <c r="O7" s="337">
        <v>0</v>
      </c>
      <c r="P7" s="366">
        <f>(O7/$M$12)*100</f>
        <v>0</v>
      </c>
      <c r="Q7" s="337">
        <v>373.5</v>
      </c>
      <c r="R7" s="366">
        <f>(Q7/$M$12)*100</f>
        <v>86.779739776951686</v>
      </c>
      <c r="S7" s="337">
        <v>495.9</v>
      </c>
      <c r="T7" s="366">
        <f>(S7/$M$12)*100</f>
        <v>115.21840148698885</v>
      </c>
      <c r="U7" s="337">
        <v>139.4</v>
      </c>
      <c r="V7" s="366">
        <f>(U7/$U$12)*100</f>
        <v>97.346368715083813</v>
      </c>
      <c r="W7" s="337">
        <v>20.6</v>
      </c>
      <c r="X7" s="366">
        <f>(W7/$W$12)*100</f>
        <v>83.735752727509222</v>
      </c>
      <c r="Y7" s="337">
        <v>1129.9000000000001</v>
      </c>
      <c r="Z7" s="366">
        <f>(Y7/$Y$12)*100</f>
        <v>95.382407563734603</v>
      </c>
      <c r="AA7" s="337">
        <v>1613.3</v>
      </c>
      <c r="AB7" s="366">
        <f>(AA7/$AA$12)*100</f>
        <v>90.38095238095238</v>
      </c>
      <c r="AC7" s="337">
        <v>0</v>
      </c>
      <c r="AD7" s="366">
        <f>(AC7/$AC$12)*100</f>
        <v>0</v>
      </c>
      <c r="AE7" s="337">
        <v>1E-4</v>
      </c>
      <c r="AF7" s="366">
        <f>(AE7/$AE$12)*100</f>
        <v>3.3322225924691778E-2</v>
      </c>
      <c r="AG7" s="337">
        <v>0</v>
      </c>
      <c r="AH7" s="366">
        <f>(AG7/$AG$12)*100</f>
        <v>0</v>
      </c>
      <c r="AI7" s="337">
        <v>194.7</v>
      </c>
      <c r="AJ7" s="366">
        <f>(AI7/$AI$12)*100</f>
        <v>89.764868603042871</v>
      </c>
      <c r="AK7" s="337">
        <v>0.95</v>
      </c>
      <c r="AL7" s="366">
        <f>(AK7/$AK$12)*100</f>
        <v>80.508474576271183</v>
      </c>
    </row>
    <row r="8" spans="1:38">
      <c r="A8" s="317" t="s">
        <v>205</v>
      </c>
      <c r="B8" s="337">
        <f>M8+O8+Q8+S8+U8+AA8+W8+Y8+AE8+AG8+C8+G8+I8+K8+AC8+E8+AI8+AK8</f>
        <v>697.21300000000019</v>
      </c>
      <c r="C8" s="337">
        <v>327.3</v>
      </c>
      <c r="D8" s="366">
        <f>(C8/$C$12)*100</f>
        <v>32.531557499254546</v>
      </c>
      <c r="E8" s="337">
        <v>0.1</v>
      </c>
      <c r="F8" s="366">
        <f>(E8/$E$12)*100</f>
        <v>0.60606060606060608</v>
      </c>
      <c r="G8" s="337">
        <v>102.6</v>
      </c>
      <c r="H8" s="366">
        <f>(G8/$G$12)*100</f>
        <v>6.5184243964421853</v>
      </c>
      <c r="I8" s="337">
        <v>24.6</v>
      </c>
      <c r="J8" s="366">
        <f>(I8/$I$12)*100</f>
        <v>4.511278195488722</v>
      </c>
      <c r="K8" s="337">
        <f>'FOF6'!L8</f>
        <v>55.6</v>
      </c>
      <c r="L8" s="366">
        <f>(K8/$K$12)*100</f>
        <v>100</v>
      </c>
      <c r="M8" s="337">
        <v>10.9</v>
      </c>
      <c r="N8" s="366">
        <f>(M8/$M$12)*100</f>
        <v>2.5325278810408922</v>
      </c>
      <c r="O8" s="337">
        <f>'FOF6'!U8</f>
        <v>1.883</v>
      </c>
      <c r="P8" s="366">
        <f>(O8/$M$12)*100</f>
        <v>0.43750000000000006</v>
      </c>
      <c r="Q8" s="337">
        <v>12.600000000000136</v>
      </c>
      <c r="R8" s="366">
        <f>(Q8/$M$12)*100</f>
        <v>2.9275092936803295</v>
      </c>
      <c r="S8" s="337">
        <v>24.39999999999992</v>
      </c>
      <c r="T8" s="366">
        <f>(S8/$M$12)*100</f>
        <v>5.6691449814126207</v>
      </c>
      <c r="U8" s="337">
        <v>3.7999999999999829</v>
      </c>
      <c r="V8" s="366">
        <f>(U8/$U$12)*100</f>
        <v>2.6536312849161892</v>
      </c>
      <c r="W8" s="337">
        <v>3.3</v>
      </c>
      <c r="X8" s="366">
        <f>(W8/$W$12)*100</f>
        <v>13.413979805863127</v>
      </c>
      <c r="Y8" s="337">
        <v>54.7</v>
      </c>
      <c r="Z8" s="366">
        <f>(Y8/$Y$12)*100</f>
        <v>4.6175924362654071</v>
      </c>
      <c r="AA8" s="337">
        <v>36.9</v>
      </c>
      <c r="AB8" s="366">
        <f>(AA8/$AA$12)*100</f>
        <v>2.0672268907563027</v>
      </c>
      <c r="AC8" s="337">
        <f>'FOF7'!AG47</f>
        <v>3.4</v>
      </c>
      <c r="AD8" s="366">
        <f>(AC8/$AC$12)*100</f>
        <v>100</v>
      </c>
      <c r="AE8" s="337">
        <f>'FOF7'!AA47</f>
        <v>0.3</v>
      </c>
      <c r="AF8" s="366">
        <f>(AE8/$AE$12)*100</f>
        <v>99.966677774075308</v>
      </c>
      <c r="AG8" s="337">
        <f>'FOF6'!C8</f>
        <v>12.4</v>
      </c>
      <c r="AH8" s="366">
        <f>(AG8/$AG$12)*100</f>
        <v>100</v>
      </c>
      <c r="AI8" s="337">
        <v>22.2</v>
      </c>
      <c r="AJ8" s="366">
        <f>(AI8/$AI$12)*100</f>
        <v>10.235131396957122</v>
      </c>
      <c r="AK8" s="337">
        <v>0.23</v>
      </c>
      <c r="AL8" s="366">
        <f>(AK8/$AK$12)*100</f>
        <v>19.491525423728813</v>
      </c>
    </row>
    <row r="9" spans="1:38">
      <c r="A9" s="171" t="s">
        <v>206</v>
      </c>
      <c r="B9" s="337">
        <f>M9+O9+Q9+S9+U9+AA9+W9+Y9+AE9+AG9+C9+G9+I9+K9+AC9+E9+AI9+AK9</f>
        <v>0.7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>
        <f>'FOF6'!L9</f>
        <v>0</v>
      </c>
      <c r="L9" s="366">
        <f>(K9/$K$12)*100</f>
        <v>0</v>
      </c>
      <c r="M9" s="337"/>
      <c r="N9" s="366">
        <f>(M9/$M$12)*100</f>
        <v>0</v>
      </c>
      <c r="O9" s="337">
        <f>'FOF6'!U9</f>
        <v>0</v>
      </c>
      <c r="P9" s="366">
        <f>(O9/$M$12)*100</f>
        <v>0</v>
      </c>
      <c r="Q9" s="337"/>
      <c r="R9" s="366">
        <f>(Q9/$M$12)*100</f>
        <v>0</v>
      </c>
      <c r="S9" s="337"/>
      <c r="T9" s="366">
        <f>(S9/$M$12)*100</f>
        <v>0</v>
      </c>
      <c r="U9" s="337"/>
      <c r="V9" s="366">
        <f>(U9/$U$12)*100</f>
        <v>0</v>
      </c>
      <c r="W9" s="337">
        <v>0.7</v>
      </c>
      <c r="X9" s="366">
        <f>(W9/$W$12)*100</f>
        <v>2.8453896557891483</v>
      </c>
      <c r="Y9" s="337">
        <v>0</v>
      </c>
      <c r="Z9" s="366">
        <f>(Y9/$Y$12)*100</f>
        <v>0</v>
      </c>
      <c r="AA9" s="337">
        <v>0</v>
      </c>
      <c r="AB9" s="366">
        <f>(AA9/$AA$12)*100</f>
        <v>0</v>
      </c>
      <c r="AC9" s="337">
        <f>'FOF7'!AG48</f>
        <v>0</v>
      </c>
      <c r="AD9" s="366">
        <f>(AC9/$AC$12)*100</f>
        <v>0</v>
      </c>
      <c r="AE9" s="337">
        <f>'FOF7'!AA48</f>
        <v>0</v>
      </c>
      <c r="AF9" s="366">
        <f>(AE9/$AE$12)*100</f>
        <v>0</v>
      </c>
      <c r="AG9" s="337">
        <f>'FOF6'!C9</f>
        <v>0</v>
      </c>
      <c r="AH9" s="366">
        <f>(AG9/$AG$12)*100</f>
        <v>0</v>
      </c>
      <c r="AI9" s="337"/>
      <c r="AJ9" s="366">
        <f>(AI9/$AI$12)*100</f>
        <v>0</v>
      </c>
      <c r="AK9" s="337">
        <v>0</v>
      </c>
      <c r="AL9" s="366">
        <f>(AK9/$AK$12)*100</f>
        <v>0</v>
      </c>
    </row>
    <row r="10" spans="1:38">
      <c r="A10" s="143" t="s">
        <v>207</v>
      </c>
      <c r="B10" s="337">
        <f>M10+O10+Q10+S10+U10+AA10+W10+Y10+AE10+AG10+C10+G10+I10+K10+AC10+E10+AI10+AK10</f>
        <v>1.1999999999999999E-3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>
        <f>'FOF6'!L10</f>
        <v>0</v>
      </c>
      <c r="L10" s="366">
        <f>(K10/$K$12)*100</f>
        <v>0</v>
      </c>
      <c r="M10" s="337"/>
      <c r="N10" s="366">
        <f>(M10/$M$12)*100</f>
        <v>0</v>
      </c>
      <c r="O10" s="337">
        <f>'FOF6'!U10</f>
        <v>0</v>
      </c>
      <c r="P10" s="366">
        <f>(O10/$M$12)*100</f>
        <v>0</v>
      </c>
      <c r="Q10" s="337"/>
      <c r="R10" s="366">
        <f>(Q10/$M$12)*100</f>
        <v>0</v>
      </c>
      <c r="S10" s="337"/>
      <c r="T10" s="366">
        <f>(S10/$M$12)*100</f>
        <v>0</v>
      </c>
      <c r="U10" s="337"/>
      <c r="V10" s="366">
        <f>(U10/$U$12)*100</f>
        <v>0</v>
      </c>
      <c r="W10" s="337">
        <v>1.1999999999999999E-3</v>
      </c>
      <c r="X10" s="366">
        <f>(W10/$W$12)*100</f>
        <v>4.8778108384956824E-3</v>
      </c>
      <c r="Y10" s="337">
        <v>0</v>
      </c>
      <c r="Z10" s="366">
        <f>(Y10/$Y$12)*100</f>
        <v>0</v>
      </c>
      <c r="AA10" s="337">
        <v>0</v>
      </c>
      <c r="AB10" s="366">
        <f>(AA10/$AA$12)*100</f>
        <v>0</v>
      </c>
      <c r="AC10" s="337">
        <f>'FOF7'!AG49</f>
        <v>0</v>
      </c>
      <c r="AD10" s="366">
        <f>(AC10/$AC$12)*100</f>
        <v>0</v>
      </c>
      <c r="AE10" s="337">
        <f>'FOF7'!AA49</f>
        <v>0</v>
      </c>
      <c r="AF10" s="366">
        <f>(AE10/$AE$12)*100</f>
        <v>0</v>
      </c>
      <c r="AG10" s="337">
        <f>'FOF6'!C10</f>
        <v>0</v>
      </c>
      <c r="AH10" s="366">
        <f>(AG10/$AG$12)*100</f>
        <v>0</v>
      </c>
      <c r="AI10" s="337"/>
      <c r="AJ10" s="366">
        <f>(AI10/$AI$12)*100</f>
        <v>0</v>
      </c>
      <c r="AK10" s="337">
        <v>0</v>
      </c>
      <c r="AL10" s="366">
        <f>(AK10/$AK$12)*100</f>
        <v>0</v>
      </c>
    </row>
    <row r="11" spans="1:38" ht="13.5" thickBot="1">
      <c r="A11" s="318" t="s">
        <v>208</v>
      </c>
      <c r="B11" s="337">
        <f>M11+O11+Q11+S11+U11+AA11+W11+Y11+AE11+AG11+C11+G11+I11+K11+AC11+E11+AI11+AK11</f>
        <v>134.9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0.1</v>
      </c>
      <c r="H11" s="366">
        <f>(G11/$G$12)*100</f>
        <v>6.3532401524777635E-3</v>
      </c>
      <c r="I11" s="337"/>
      <c r="J11" s="366">
        <f>(I11/$I$12)*100</f>
        <v>0</v>
      </c>
      <c r="K11" s="337">
        <f>'FOF6'!L11+'FOF6'!L12</f>
        <v>0</v>
      </c>
      <c r="L11" s="366">
        <f>(K11/$K$12)*100</f>
        <v>0</v>
      </c>
      <c r="M11" s="337"/>
      <c r="N11" s="366">
        <f>(M11/$M$12)*100</f>
        <v>0</v>
      </c>
      <c r="O11" s="337">
        <f>'FOF6'!U11+'FOF6'!U12</f>
        <v>0</v>
      </c>
      <c r="P11" s="366">
        <f>(O11/$M$12)*100</f>
        <v>0</v>
      </c>
      <c r="Q11" s="337"/>
      <c r="R11" s="366">
        <f>(Q11/$M$12)*100</f>
        <v>0</v>
      </c>
      <c r="S11" s="337"/>
      <c r="T11" s="366">
        <f>(S11/$M$12)*100</f>
        <v>0</v>
      </c>
      <c r="U11" s="337"/>
      <c r="V11" s="366">
        <f>(U11/$U$12)*100</f>
        <v>0</v>
      </c>
      <c r="W11" s="337">
        <v>0</v>
      </c>
      <c r="X11" s="366">
        <f>(W11/$W$12)*100</f>
        <v>0</v>
      </c>
      <c r="Y11" s="337">
        <v>0</v>
      </c>
      <c r="Z11" s="366">
        <f>(Y11/$Y$12)*100</f>
        <v>0</v>
      </c>
      <c r="AA11" s="337">
        <v>134.80000000000001</v>
      </c>
      <c r="AB11" s="366">
        <f>(AA11/$AA$12)*100</f>
        <v>7.5518207282913172</v>
      </c>
      <c r="AC11" s="337">
        <f>'FOF7'!AG50+'FOF7'!AG51</f>
        <v>0</v>
      </c>
      <c r="AD11" s="366">
        <f>(AC11/$AC$12)*100</f>
        <v>0</v>
      </c>
      <c r="AE11" s="337">
        <f>'FOF7'!AA50+'FOF7'!AA51</f>
        <v>0</v>
      </c>
      <c r="AF11" s="366">
        <f>(AE11/$AE$12)*100</f>
        <v>0</v>
      </c>
      <c r="AG11" s="337">
        <f>'FOF6'!C11+'FOF6'!C12</f>
        <v>0</v>
      </c>
      <c r="AH11" s="366">
        <f>(AG11/$AG$12)*100</f>
        <v>0</v>
      </c>
      <c r="AI11" s="337"/>
      <c r="AJ11" s="366">
        <f>(AI11/$AI$12)*100</f>
        <v>0</v>
      </c>
      <c r="AK11" s="337">
        <v>0</v>
      </c>
      <c r="AL11" s="366">
        <f>(AK11/$AK$12)*100</f>
        <v>0</v>
      </c>
    </row>
    <row r="12" spans="1:38" ht="15.75" thickBot="1">
      <c r="A12" s="322" t="s">
        <v>123</v>
      </c>
      <c r="B12" s="356">
        <f t="shared" ref="B12:H12" si="0">SUM(B7:B11)</f>
        <v>7907.7642999999989</v>
      </c>
      <c r="C12" s="356">
        <v>1006.1</v>
      </c>
      <c r="D12" s="365">
        <f t="shared" si="0"/>
        <v>100</v>
      </c>
      <c r="E12" s="356">
        <v>16.5</v>
      </c>
      <c r="F12" s="365">
        <f t="shared" si="0"/>
        <v>100</v>
      </c>
      <c r="G12" s="356">
        <v>1574</v>
      </c>
      <c r="H12" s="365">
        <f t="shared" si="0"/>
        <v>100</v>
      </c>
      <c r="I12" s="356">
        <v>545.29999999999995</v>
      </c>
      <c r="J12" s="365">
        <f>SUM(J7:J11)</f>
        <v>100.00000000000001</v>
      </c>
      <c r="K12" s="356">
        <f>SUM(K8:K11)</f>
        <v>55.6</v>
      </c>
      <c r="L12" s="365">
        <f t="shared" ref="L12:T12" si="1">SUM(L7:L11)</f>
        <v>100</v>
      </c>
      <c r="M12" s="356">
        <v>430.4</v>
      </c>
      <c r="N12" s="365">
        <f t="shared" si="1"/>
        <v>100</v>
      </c>
      <c r="O12" s="356">
        <f>SUM(O7:O11)</f>
        <v>1.883</v>
      </c>
      <c r="P12" s="365">
        <f>SUM(P7:P11)</f>
        <v>0.43750000000000006</v>
      </c>
      <c r="Q12" s="356">
        <v>386.1</v>
      </c>
      <c r="R12" s="365">
        <f t="shared" si="1"/>
        <v>89.707249070632017</v>
      </c>
      <c r="S12" s="356">
        <v>520.29999999999995</v>
      </c>
      <c r="T12" s="365">
        <f t="shared" si="1"/>
        <v>120.88754646840147</v>
      </c>
      <c r="U12" s="356">
        <v>143.19999999999999</v>
      </c>
      <c r="V12" s="365">
        <f>SUM(V7:V11)</f>
        <v>100</v>
      </c>
      <c r="W12" s="356">
        <v>24.601200000000002</v>
      </c>
      <c r="X12" s="365">
        <f t="shared" ref="X12:AH12" si="2">SUM(X7:X11)</f>
        <v>99.999999999999986</v>
      </c>
      <c r="Y12" s="356">
        <v>1184.5999999999999</v>
      </c>
      <c r="Z12" s="365">
        <f t="shared" si="2"/>
        <v>100.00000000000001</v>
      </c>
      <c r="AA12" s="356">
        <v>1785</v>
      </c>
      <c r="AB12" s="365">
        <f>SUM(AB7:AB11)</f>
        <v>100</v>
      </c>
      <c r="AC12" s="356">
        <f>SUM(AC7:AC11)</f>
        <v>3.4</v>
      </c>
      <c r="AD12" s="365">
        <f t="shared" si="2"/>
        <v>100</v>
      </c>
      <c r="AE12" s="356">
        <f>SUM(AE7:AE11)</f>
        <v>0.30009999999999998</v>
      </c>
      <c r="AF12" s="365">
        <f>SUM(AF7:AF11)</f>
        <v>100</v>
      </c>
      <c r="AG12" s="356">
        <f t="shared" si="2"/>
        <v>12.4</v>
      </c>
      <c r="AH12" s="365">
        <f t="shared" si="2"/>
        <v>100</v>
      </c>
      <c r="AI12" s="356">
        <v>216.9</v>
      </c>
      <c r="AJ12" s="365">
        <f>SUM(AJ7:AJ11)</f>
        <v>100</v>
      </c>
      <c r="AK12" s="356">
        <f>SUM(AK7:AK11)</f>
        <v>1.18</v>
      </c>
      <c r="AL12" s="365">
        <f>SUM(AL7:AL11)</f>
        <v>100</v>
      </c>
    </row>
    <row r="13" spans="1:3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  <c r="AI13" s="337"/>
      <c r="AJ13" s="366"/>
      <c r="AK13" s="337"/>
      <c r="AL13" s="366"/>
    </row>
    <row r="14" spans="1:38">
      <c r="A14" s="339" t="s">
        <v>137</v>
      </c>
      <c r="B14" s="337">
        <f t="shared" ref="B14:B20" si="3">M14+O14+Q14+S14+U14+AA14+W14+Y14+AE14+AG14+C14+G14+I14+K14+AC14+E14+AI14+AK14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/>
      <c r="H14" s="366">
        <f t="shared" ref="H14:H45" si="5">(G14/$G$72)*100</f>
        <v>0</v>
      </c>
      <c r="I14" s="337"/>
      <c r="J14" s="366">
        <f>(I14/$I$72)*100</f>
        <v>0</v>
      </c>
      <c r="K14" s="337"/>
      <c r="L14" s="366"/>
      <c r="M14" s="337"/>
      <c r="N14" s="366">
        <f t="shared" ref="N14:N20" si="6">(M14/$M$72)*100</f>
        <v>0</v>
      </c>
      <c r="O14" s="337"/>
      <c r="P14" s="366"/>
      <c r="Q14" s="337"/>
      <c r="R14" s="366">
        <f t="shared" ref="R14:R20" si="7">(Q14/$M$72)*100</f>
        <v>0</v>
      </c>
      <c r="S14" s="337"/>
      <c r="T14" s="366">
        <f t="shared" ref="T14:T20" si="8">(S14/$M$72)*100</f>
        <v>0</v>
      </c>
      <c r="U14" s="337"/>
      <c r="V14" s="366">
        <f t="shared" ref="V14:V20" si="9">(U14/$U$72)*100</f>
        <v>0</v>
      </c>
      <c r="W14" s="337">
        <v>0</v>
      </c>
      <c r="X14" s="366">
        <f t="shared" ref="X14:X20" si="10">(W14/$W$72)*100</f>
        <v>0</v>
      </c>
      <c r="Y14" s="337">
        <v>0</v>
      </c>
      <c r="Z14" s="366">
        <f t="shared" ref="Z14:AB20" si="11">(Y14/$Y$72)*100</f>
        <v>0</v>
      </c>
      <c r="AA14" s="337">
        <v>0</v>
      </c>
      <c r="AB14" s="366">
        <f t="shared" si="11"/>
        <v>0</v>
      </c>
      <c r="AC14" s="337"/>
      <c r="AD14" s="366"/>
      <c r="AE14" s="337"/>
      <c r="AF14" s="366"/>
      <c r="AG14" s="337"/>
      <c r="AH14" s="366"/>
      <c r="AI14" s="337"/>
      <c r="AJ14" s="366">
        <f t="shared" ref="AJ14:AJ20" si="12">(AI14/$AI$72)*100</f>
        <v>0</v>
      </c>
      <c r="AK14" s="337">
        <v>0</v>
      </c>
      <c r="AL14" s="366">
        <f>(AK14/$AK$72)*100</f>
        <v>0</v>
      </c>
    </row>
    <row r="15" spans="1:38">
      <c r="A15" s="339" t="s">
        <v>139</v>
      </c>
      <c r="B15" s="337">
        <f t="shared" si="3"/>
        <v>47.724362499999998</v>
      </c>
      <c r="C15" s="337">
        <v>6.9</v>
      </c>
      <c r="D15" s="366">
        <f t="shared" si="4"/>
        <v>1.0164997053624043</v>
      </c>
      <c r="E15" s="337">
        <v>1</v>
      </c>
      <c r="F15" s="366">
        <f t="shared" ref="F15:F20" si="13">(E15/$E$72)*100</f>
        <v>6.0975609756097571</v>
      </c>
      <c r="G15" s="337"/>
      <c r="H15" s="366">
        <f t="shared" si="5"/>
        <v>0</v>
      </c>
      <c r="I15" s="337"/>
      <c r="J15" s="366">
        <f t="shared" ref="J15:J20" si="14">(I15/$I$72)*100</f>
        <v>0</v>
      </c>
      <c r="K15" s="337"/>
      <c r="L15" s="366"/>
      <c r="M15" s="337">
        <v>5.0999999999999996</v>
      </c>
      <c r="N15" s="366">
        <f t="shared" si="6"/>
        <v>1.2157330154946364</v>
      </c>
      <c r="O15" s="337"/>
      <c r="P15" s="366"/>
      <c r="Q15" s="337">
        <v>3.7</v>
      </c>
      <c r="R15" s="366">
        <f t="shared" si="7"/>
        <v>0.88200238379022644</v>
      </c>
      <c r="S15" s="337"/>
      <c r="T15" s="366">
        <f t="shared" si="8"/>
        <v>0</v>
      </c>
      <c r="U15" s="337"/>
      <c r="V15" s="366">
        <f t="shared" si="9"/>
        <v>0</v>
      </c>
      <c r="W15" s="337">
        <v>0.73504849999999999</v>
      </c>
      <c r="X15" s="366">
        <f t="shared" si="10"/>
        <v>3.5747442614444687</v>
      </c>
      <c r="Y15" s="337">
        <v>21.183226000000001</v>
      </c>
      <c r="Z15" s="366">
        <f t="shared" si="11"/>
        <v>1.8747731740546312</v>
      </c>
      <c r="AA15" s="337">
        <v>9.0560880000000008</v>
      </c>
      <c r="AB15" s="366">
        <f t="shared" si="11"/>
        <v>0.8014884439356903</v>
      </c>
      <c r="AC15" s="337"/>
      <c r="AD15" s="366"/>
      <c r="AE15" s="337"/>
      <c r="AF15" s="366"/>
      <c r="AG15" s="337"/>
      <c r="AH15" s="366"/>
      <c r="AI15" s="337"/>
      <c r="AJ15" s="366">
        <f t="shared" si="12"/>
        <v>0</v>
      </c>
      <c r="AK15" s="337">
        <v>0.05</v>
      </c>
      <c r="AL15" s="366">
        <f t="shared" ref="AL15:AL64" si="15">(AK15/$AK$72)*100</f>
        <v>5.3191489361702136</v>
      </c>
    </row>
    <row r="16" spans="1:38">
      <c r="A16" s="339" t="s">
        <v>141</v>
      </c>
      <c r="B16" s="337">
        <f t="shared" si="3"/>
        <v>183.15877247999998</v>
      </c>
      <c r="C16" s="337">
        <v>4.5999999999999996</v>
      </c>
      <c r="D16" s="366">
        <f t="shared" si="4"/>
        <v>0.67766647024160276</v>
      </c>
      <c r="E16" s="337">
        <v>0.1</v>
      </c>
      <c r="F16" s="366">
        <f t="shared" si="13"/>
        <v>0.60975609756097571</v>
      </c>
      <c r="G16" s="337">
        <v>47.7</v>
      </c>
      <c r="H16" s="366">
        <f t="shared" si="5"/>
        <v>3.2420308570651803</v>
      </c>
      <c r="I16" s="337">
        <v>17.600000000000001</v>
      </c>
      <c r="J16" s="366">
        <f t="shared" si="14"/>
        <v>3.3800652967159595</v>
      </c>
      <c r="K16" s="337"/>
      <c r="L16" s="366"/>
      <c r="M16" s="337">
        <v>4.9000000000000004</v>
      </c>
      <c r="N16" s="366">
        <f t="shared" si="6"/>
        <v>1.1680572109654352</v>
      </c>
      <c r="O16" s="337"/>
      <c r="P16" s="366"/>
      <c r="Q16" s="337">
        <v>2.2999999999999998</v>
      </c>
      <c r="R16" s="366">
        <f t="shared" si="7"/>
        <v>0.54827175208581636</v>
      </c>
      <c r="S16" s="337">
        <v>24.7</v>
      </c>
      <c r="T16" s="366">
        <f t="shared" si="8"/>
        <v>5.8879618593563761</v>
      </c>
      <c r="U16" s="337"/>
      <c r="V16" s="366">
        <f t="shared" si="9"/>
        <v>0</v>
      </c>
      <c r="W16" s="337">
        <v>0.42148200000000002</v>
      </c>
      <c r="X16" s="366">
        <f t="shared" si="10"/>
        <v>2.0497836004047865</v>
      </c>
      <c r="Y16" s="337">
        <v>58.657520480000002</v>
      </c>
      <c r="Z16" s="366">
        <f t="shared" si="11"/>
        <v>5.1913502623473935</v>
      </c>
      <c r="AA16" s="337">
        <v>14.629770000000001</v>
      </c>
      <c r="AB16" s="366">
        <f t="shared" si="11"/>
        <v>1.2947744757379835</v>
      </c>
      <c r="AC16" s="337"/>
      <c r="AD16" s="366"/>
      <c r="AE16" s="337"/>
      <c r="AF16" s="366"/>
      <c r="AG16" s="337"/>
      <c r="AH16" s="366"/>
      <c r="AI16" s="337">
        <v>7.5</v>
      </c>
      <c r="AJ16" s="366">
        <f t="shared" si="12"/>
        <v>3.8520801232665645</v>
      </c>
      <c r="AK16" s="337">
        <v>0.05</v>
      </c>
      <c r="AL16" s="366">
        <f t="shared" si="15"/>
        <v>5.3191489361702136</v>
      </c>
    </row>
    <row r="17" spans="1:38">
      <c r="A17" s="339" t="s">
        <v>143</v>
      </c>
      <c r="B17" s="337">
        <f t="shared" si="3"/>
        <v>38.5</v>
      </c>
      <c r="C17" s="337">
        <v>0</v>
      </c>
      <c r="D17" s="366">
        <f t="shared" si="4"/>
        <v>0</v>
      </c>
      <c r="E17" s="337">
        <v>0</v>
      </c>
      <c r="F17" s="366">
        <f t="shared" si="13"/>
        <v>0</v>
      </c>
      <c r="G17" s="337"/>
      <c r="H17" s="366">
        <f t="shared" si="5"/>
        <v>0</v>
      </c>
      <c r="I17" s="337">
        <v>38.5</v>
      </c>
      <c r="J17" s="366">
        <f t="shared" si="14"/>
        <v>7.3938928365661596</v>
      </c>
      <c r="K17" s="337"/>
      <c r="L17" s="366"/>
      <c r="M17" s="337"/>
      <c r="N17" s="366">
        <f t="shared" si="6"/>
        <v>0</v>
      </c>
      <c r="O17" s="337"/>
      <c r="P17" s="366"/>
      <c r="Q17" s="337"/>
      <c r="R17" s="366">
        <f t="shared" si="7"/>
        <v>0</v>
      </c>
      <c r="S17" s="337"/>
      <c r="T17" s="366">
        <f t="shared" si="8"/>
        <v>0</v>
      </c>
      <c r="U17" s="337"/>
      <c r="V17" s="366">
        <f t="shared" si="9"/>
        <v>0</v>
      </c>
      <c r="W17" s="337">
        <v>0</v>
      </c>
      <c r="X17" s="366">
        <f t="shared" si="10"/>
        <v>0</v>
      </c>
      <c r="Y17" s="337">
        <v>0</v>
      </c>
      <c r="Z17" s="366">
        <f t="shared" si="11"/>
        <v>0</v>
      </c>
      <c r="AA17" s="337">
        <v>0</v>
      </c>
      <c r="AB17" s="366">
        <f t="shared" si="11"/>
        <v>0</v>
      </c>
      <c r="AC17" s="337"/>
      <c r="AD17" s="366"/>
      <c r="AE17" s="337"/>
      <c r="AF17" s="366"/>
      <c r="AG17" s="337"/>
      <c r="AH17" s="366"/>
      <c r="AI17" s="337"/>
      <c r="AJ17" s="366">
        <f t="shared" si="12"/>
        <v>0</v>
      </c>
      <c r="AK17" s="337">
        <v>0</v>
      </c>
      <c r="AL17" s="366">
        <f t="shared" si="15"/>
        <v>0</v>
      </c>
    </row>
    <row r="18" spans="1:38">
      <c r="A18" s="339" t="s">
        <v>145</v>
      </c>
      <c r="B18" s="337">
        <f t="shared" si="3"/>
        <v>19.689292500000001</v>
      </c>
      <c r="C18" s="337">
        <v>0.1</v>
      </c>
      <c r="D18" s="366">
        <f t="shared" si="4"/>
        <v>1.4731879787860933E-2</v>
      </c>
      <c r="E18" s="337">
        <v>0</v>
      </c>
      <c r="F18" s="366">
        <f t="shared" si="13"/>
        <v>0</v>
      </c>
      <c r="G18" s="337"/>
      <c r="H18" s="366">
        <f t="shared" si="5"/>
        <v>0</v>
      </c>
      <c r="I18" s="337"/>
      <c r="J18" s="366">
        <f t="shared" si="14"/>
        <v>0</v>
      </c>
      <c r="K18" s="337"/>
      <c r="L18" s="366"/>
      <c r="M18" s="337">
        <v>2.7</v>
      </c>
      <c r="N18" s="366">
        <f t="shared" si="6"/>
        <v>0.64362336114421936</v>
      </c>
      <c r="O18" s="337"/>
      <c r="P18" s="366"/>
      <c r="Q18" s="337">
        <v>0.8</v>
      </c>
      <c r="R18" s="366">
        <f t="shared" si="7"/>
        <v>0.19070321811680571</v>
      </c>
      <c r="S18" s="337"/>
      <c r="T18" s="366">
        <f t="shared" si="8"/>
        <v>0</v>
      </c>
      <c r="U18" s="337">
        <v>2.5</v>
      </c>
      <c r="V18" s="366">
        <f t="shared" si="9"/>
        <v>1.7934002869440457</v>
      </c>
      <c r="W18" s="337">
        <v>0</v>
      </c>
      <c r="X18" s="366">
        <f t="shared" si="10"/>
        <v>0</v>
      </c>
      <c r="Y18" s="337">
        <v>8.1117925</v>
      </c>
      <c r="Z18" s="366">
        <f t="shared" si="11"/>
        <v>0.71791572126443592</v>
      </c>
      <c r="AA18" s="337">
        <v>5.4775</v>
      </c>
      <c r="AB18" s="366">
        <f t="shared" si="11"/>
        <v>0.48477366293898028</v>
      </c>
      <c r="AC18" s="337"/>
      <c r="AD18" s="366"/>
      <c r="AE18" s="337"/>
      <c r="AF18" s="366"/>
      <c r="AG18" s="337"/>
      <c r="AH18" s="366"/>
      <c r="AI18" s="337"/>
      <c r="AJ18" s="366">
        <f t="shared" si="12"/>
        <v>0</v>
      </c>
      <c r="AK18" s="337">
        <v>0</v>
      </c>
      <c r="AL18" s="366">
        <f t="shared" si="15"/>
        <v>0</v>
      </c>
    </row>
    <row r="19" spans="1:38">
      <c r="A19" s="339" t="s">
        <v>434</v>
      </c>
      <c r="B19" s="337">
        <f t="shared" si="3"/>
        <v>856.80132134999985</v>
      </c>
      <c r="C19" s="337">
        <v>77.8</v>
      </c>
      <c r="D19" s="366">
        <f t="shared" si="4"/>
        <v>11.461402474955804</v>
      </c>
      <c r="E19" s="337">
        <v>4.5</v>
      </c>
      <c r="F19" s="366">
        <f t="shared" si="13"/>
        <v>27.439024390243905</v>
      </c>
      <c r="G19" s="337">
        <v>4.3</v>
      </c>
      <c r="H19" s="366">
        <f t="shared" si="5"/>
        <v>0.29225854686331815</v>
      </c>
      <c r="I19" s="337">
        <v>65.3</v>
      </c>
      <c r="J19" s="366">
        <f t="shared" si="14"/>
        <v>12.540810447474552</v>
      </c>
      <c r="K19" s="337"/>
      <c r="L19" s="366"/>
      <c r="M19" s="337">
        <v>37.6</v>
      </c>
      <c r="N19" s="366">
        <f t="shared" si="6"/>
        <v>8.963051251489869</v>
      </c>
      <c r="O19" s="337"/>
      <c r="P19" s="366"/>
      <c r="Q19" s="337">
        <v>41.3</v>
      </c>
      <c r="R19" s="366">
        <f t="shared" si="7"/>
        <v>9.8450536352800952</v>
      </c>
      <c r="S19" s="337">
        <v>113.9</v>
      </c>
      <c r="T19" s="366">
        <f t="shared" si="8"/>
        <v>27.151370679380214</v>
      </c>
      <c r="U19" s="337"/>
      <c r="V19" s="366">
        <f t="shared" si="9"/>
        <v>0</v>
      </c>
      <c r="W19" s="337">
        <v>4.9437370500000002</v>
      </c>
      <c r="X19" s="366">
        <f t="shared" si="10"/>
        <v>24.042761327419765</v>
      </c>
      <c r="Y19" s="337">
        <v>203.49930900000001</v>
      </c>
      <c r="Z19" s="366">
        <f t="shared" si="11"/>
        <v>18.010242889909886</v>
      </c>
      <c r="AA19" s="337">
        <v>284.97827530000001</v>
      </c>
      <c r="AB19" s="366">
        <f t="shared" si="11"/>
        <v>25.221353240568529</v>
      </c>
      <c r="AC19" s="337"/>
      <c r="AD19" s="366"/>
      <c r="AE19" s="337"/>
      <c r="AF19" s="366"/>
      <c r="AG19" s="337"/>
      <c r="AH19" s="366"/>
      <c r="AI19" s="337">
        <v>18.399999999999999</v>
      </c>
      <c r="AJ19" s="366">
        <f t="shared" si="12"/>
        <v>9.4504365690806367</v>
      </c>
      <c r="AK19" s="337">
        <v>0.28000000000000003</v>
      </c>
      <c r="AL19" s="366">
        <f t="shared" si="15"/>
        <v>29.787234042553195</v>
      </c>
    </row>
    <row r="20" spans="1:38" ht="13.5" thickBot="1">
      <c r="A20" s="339" t="s">
        <v>435</v>
      </c>
      <c r="B20" s="337">
        <f t="shared" si="3"/>
        <v>98.140524799999994</v>
      </c>
      <c r="C20" s="337">
        <v>0</v>
      </c>
      <c r="D20" s="366">
        <f t="shared" si="4"/>
        <v>0</v>
      </c>
      <c r="E20" s="337">
        <v>0.4</v>
      </c>
      <c r="F20" s="366">
        <f t="shared" si="13"/>
        <v>2.4390243902439028</v>
      </c>
      <c r="G20" s="337"/>
      <c r="H20" s="366">
        <f t="shared" si="5"/>
        <v>0</v>
      </c>
      <c r="I20" s="337">
        <v>36</v>
      </c>
      <c r="J20" s="366">
        <f t="shared" si="14"/>
        <v>6.9137699251008256</v>
      </c>
      <c r="K20" s="337"/>
      <c r="L20" s="366"/>
      <c r="M20" s="337">
        <v>2.9</v>
      </c>
      <c r="N20" s="366">
        <f t="shared" si="6"/>
        <v>0.69129916567342076</v>
      </c>
      <c r="O20" s="337"/>
      <c r="P20" s="366"/>
      <c r="Q20" s="337"/>
      <c r="R20" s="366">
        <f t="shared" si="7"/>
        <v>0</v>
      </c>
      <c r="S20" s="337">
        <v>20.100000000000001</v>
      </c>
      <c r="T20" s="366">
        <f t="shared" si="8"/>
        <v>4.791418355184744</v>
      </c>
      <c r="U20" s="337"/>
      <c r="V20" s="366">
        <f t="shared" si="9"/>
        <v>0</v>
      </c>
      <c r="W20" s="337">
        <v>1.1792548</v>
      </c>
      <c r="X20" s="366">
        <f t="shared" si="10"/>
        <v>5.7350424211203004</v>
      </c>
      <c r="Y20" s="337">
        <v>13.077</v>
      </c>
      <c r="Z20" s="366">
        <f t="shared" si="11"/>
        <v>1.1573501031954441</v>
      </c>
      <c r="AA20" s="337">
        <v>13.93427</v>
      </c>
      <c r="AB20" s="366">
        <f t="shared" si="11"/>
        <v>1.233220832182701</v>
      </c>
      <c r="AC20" s="337"/>
      <c r="AD20" s="366"/>
      <c r="AE20" s="337"/>
      <c r="AF20" s="366"/>
      <c r="AG20" s="337"/>
      <c r="AH20" s="366"/>
      <c r="AI20" s="337">
        <v>10.5</v>
      </c>
      <c r="AJ20" s="366">
        <f t="shared" si="12"/>
        <v>5.3929121725731903</v>
      </c>
      <c r="AK20" s="337">
        <v>0.05</v>
      </c>
      <c r="AL20" s="366">
        <f t="shared" si="15"/>
        <v>5.3191489361702136</v>
      </c>
    </row>
    <row r="21" spans="1:38" ht="13.5" thickBot="1">
      <c r="A21" s="357" t="s">
        <v>211</v>
      </c>
      <c r="B21" s="355">
        <f>SUM(B14:B20)</f>
        <v>1244.0142736299999</v>
      </c>
      <c r="C21" s="355">
        <v>89.4</v>
      </c>
      <c r="D21" s="365">
        <f t="shared" si="4"/>
        <v>13.170300530347673</v>
      </c>
      <c r="E21" s="355">
        <v>6</v>
      </c>
      <c r="F21" s="365">
        <f>SUM(F14:F20)</f>
        <v>36.585365853658537</v>
      </c>
      <c r="G21" s="355">
        <v>52</v>
      </c>
      <c r="H21" s="365">
        <f t="shared" si="5"/>
        <v>3.5342894039284984</v>
      </c>
      <c r="I21" s="355">
        <v>157.4</v>
      </c>
      <c r="J21" s="365">
        <f>(I21/$G$72)*100</f>
        <v>10.698022157275879</v>
      </c>
      <c r="K21" s="356">
        <f>SUM(K14:K20)</f>
        <v>0</v>
      </c>
      <c r="L21" s="365">
        <v>0</v>
      </c>
      <c r="M21" s="355">
        <v>53.2</v>
      </c>
      <c r="N21" s="365">
        <f>SUM(N14:N20)</f>
        <v>12.681764004767579</v>
      </c>
      <c r="O21" s="355"/>
      <c r="P21" s="365"/>
      <c r="Q21" s="355">
        <v>48.1</v>
      </c>
      <c r="R21" s="365">
        <f>SUM(R14:R20)</f>
        <v>11.466030989272944</v>
      </c>
      <c r="S21" s="355">
        <v>158.69999999999999</v>
      </c>
      <c r="T21" s="365">
        <f>SUM(T14:T20)</f>
        <v>37.830750893921333</v>
      </c>
      <c r="U21" s="355">
        <v>2.5</v>
      </c>
      <c r="V21" s="365">
        <f>SUM(V14:V20)</f>
        <v>1.7934002869440457</v>
      </c>
      <c r="W21" s="355">
        <v>7.2795223499999997</v>
      </c>
      <c r="X21" s="365">
        <f t="shared" ref="X21:AE21" si="16">SUM(X14:X20)</f>
        <v>35.402331610389318</v>
      </c>
      <c r="Y21" s="355">
        <v>304.52884798000002</v>
      </c>
      <c r="Z21" s="365">
        <f t="shared" si="16"/>
        <v>26.95163215077179</v>
      </c>
      <c r="AA21" s="355">
        <v>328.07590330000005</v>
      </c>
      <c r="AB21" s="365">
        <f t="shared" si="16"/>
        <v>29.035610655363886</v>
      </c>
      <c r="AC21" s="355">
        <v>0</v>
      </c>
      <c r="AD21" s="365">
        <f t="shared" si="16"/>
        <v>0</v>
      </c>
      <c r="AE21" s="356">
        <f t="shared" si="16"/>
        <v>0</v>
      </c>
      <c r="AF21" s="365">
        <v>0</v>
      </c>
      <c r="AG21" s="356">
        <f>SUM(AG14:AG20)</f>
        <v>0</v>
      </c>
      <c r="AH21" s="365">
        <v>0</v>
      </c>
      <c r="AI21" s="355">
        <v>36.4</v>
      </c>
      <c r="AJ21" s="365">
        <f>SUM(AJ14:AJ20)</f>
        <v>18.695428864920391</v>
      </c>
      <c r="AK21" s="355">
        <f>SUM(AK14:AK20)</f>
        <v>0.43</v>
      </c>
      <c r="AL21" s="365">
        <f>SUM(AL14:AL20)</f>
        <v>45.744680851063841</v>
      </c>
    </row>
    <row r="22" spans="1:38">
      <c r="A22" s="339" t="s">
        <v>212</v>
      </c>
      <c r="B22" s="337">
        <f>M22+O22+Q22+S22+U22+AA22+W22+Y22+AE22+AG22+C22+G22+I22+K22+AC22+E22+AI22+AK22</f>
        <v>71.225821999999994</v>
      </c>
      <c r="C22" s="337">
        <v>9</v>
      </c>
      <c r="D22" s="366">
        <f t="shared" si="4"/>
        <v>1.3258691809074841</v>
      </c>
      <c r="E22" s="337">
        <v>0.1</v>
      </c>
      <c r="F22" s="366">
        <f>(E22/$E$72)*100</f>
        <v>0.60975609756097571</v>
      </c>
      <c r="G22" s="337">
        <v>3.4</v>
      </c>
      <c r="H22" s="366">
        <f t="shared" si="5"/>
        <v>0.23108815333378646</v>
      </c>
      <c r="I22" s="337">
        <v>2.5</v>
      </c>
      <c r="J22" s="366">
        <f>(I22/$I$72)*100</f>
        <v>0.48012291146533509</v>
      </c>
      <c r="K22" s="337"/>
      <c r="L22" s="366"/>
      <c r="M22" s="337"/>
      <c r="N22" s="366">
        <f>(M22/$M$72)*100</f>
        <v>0</v>
      </c>
      <c r="O22" s="337"/>
      <c r="P22" s="366"/>
      <c r="Q22" s="337">
        <v>4.5</v>
      </c>
      <c r="R22" s="366">
        <f>(Q22/$M$72)*100</f>
        <v>1.0727056019070322</v>
      </c>
      <c r="S22" s="337"/>
      <c r="T22" s="366">
        <f>(S22/$M$72)*100</f>
        <v>0</v>
      </c>
      <c r="U22" s="337">
        <v>10.1</v>
      </c>
      <c r="V22" s="366">
        <f>(U22/$U$72)*100</f>
        <v>7.2453371592539453</v>
      </c>
      <c r="W22" s="337">
        <v>0.12982199999999999</v>
      </c>
      <c r="X22" s="366">
        <f>(W22/$W$72)*100</f>
        <v>0.63136031093083489</v>
      </c>
      <c r="Y22" s="337">
        <v>8.4</v>
      </c>
      <c r="Z22" s="366">
        <f>(Y22/$Y$72)*100</f>
        <v>0.74342286968278126</v>
      </c>
      <c r="AA22" s="337">
        <v>33.095999999999997</v>
      </c>
      <c r="AB22" s="366">
        <f>(AA22/$Y$72)*100</f>
        <v>2.9290861065501579</v>
      </c>
      <c r="AC22" s="337"/>
      <c r="AD22" s="366"/>
      <c r="AE22" s="337"/>
      <c r="AF22" s="366"/>
      <c r="AG22" s="337"/>
      <c r="AH22" s="366"/>
      <c r="AI22" s="337"/>
      <c r="AJ22" s="366">
        <f>(AI22/$AI$72)*100</f>
        <v>0</v>
      </c>
      <c r="AK22" s="337">
        <v>0</v>
      </c>
      <c r="AL22" s="366">
        <f t="shared" si="15"/>
        <v>0</v>
      </c>
    </row>
    <row r="23" spans="1:38">
      <c r="A23" s="339" t="s">
        <v>213</v>
      </c>
      <c r="B23" s="337">
        <f>M23+O23+Q23+S23+U23+AA23+W23+Y23+AE23+AG23+C23+G23+I23+K23+AC23+E23+AI23+AK23</f>
        <v>173.87547125</v>
      </c>
      <c r="C23" s="337">
        <v>12.6</v>
      </c>
      <c r="D23" s="366">
        <f t="shared" si="4"/>
        <v>1.8562168532704773</v>
      </c>
      <c r="E23" s="337">
        <v>0.4</v>
      </c>
      <c r="F23" s="366">
        <f>(E23/$E$72)*100</f>
        <v>2.4390243902439028</v>
      </c>
      <c r="G23" s="337">
        <v>50.5</v>
      </c>
      <c r="H23" s="366">
        <f t="shared" si="5"/>
        <v>3.4323387480459462</v>
      </c>
      <c r="I23" s="337">
        <v>4.4000000000000004</v>
      </c>
      <c r="J23" s="366">
        <f>(I23/$I$72)*100</f>
        <v>0.84501632417898986</v>
      </c>
      <c r="K23" s="337"/>
      <c r="L23" s="366"/>
      <c r="M23" s="337">
        <v>15</v>
      </c>
      <c r="N23" s="366">
        <f>(M23/$M$72)*100</f>
        <v>3.5756853396901072</v>
      </c>
      <c r="O23" s="337"/>
      <c r="P23" s="366"/>
      <c r="Q23" s="337">
        <v>10.5</v>
      </c>
      <c r="R23" s="366">
        <f>(Q23/$M$72)*100</f>
        <v>2.5029797377830754</v>
      </c>
      <c r="S23" s="337">
        <v>6.1</v>
      </c>
      <c r="T23" s="366">
        <f>(S23/$M$72)*100</f>
        <v>1.4541120381406436</v>
      </c>
      <c r="U23" s="337">
        <v>16.8</v>
      </c>
      <c r="V23" s="366">
        <f>(U23/$U$72)*100</f>
        <v>12.051649928263988</v>
      </c>
      <c r="W23" s="337">
        <v>0.13677125000000001</v>
      </c>
      <c r="X23" s="366">
        <f>(W23/$W$72)*100</f>
        <v>0.66515643670871627</v>
      </c>
      <c r="Y23" s="337">
        <v>43.676200000000001</v>
      </c>
      <c r="Z23" s="366">
        <f>(Y23/$Y$72)*100</f>
        <v>3.8654626120046531</v>
      </c>
      <c r="AA23" s="337">
        <v>13.0625</v>
      </c>
      <c r="AB23" s="366">
        <f>(AA23/$Y$72)*100</f>
        <v>1.1560668137180155</v>
      </c>
      <c r="AC23" s="337"/>
      <c r="AD23" s="366"/>
      <c r="AE23" s="337"/>
      <c r="AF23" s="366"/>
      <c r="AG23" s="337"/>
      <c r="AH23" s="366"/>
      <c r="AI23" s="337">
        <v>0.7</v>
      </c>
      <c r="AJ23" s="366">
        <f>(AI23/$AI$72)*100</f>
        <v>0.35952747817154596</v>
      </c>
      <c r="AK23" s="337">
        <v>0</v>
      </c>
      <c r="AL23" s="366">
        <f t="shared" si="15"/>
        <v>0</v>
      </c>
    </row>
    <row r="24" spans="1:38">
      <c r="A24" s="339" t="s">
        <v>436</v>
      </c>
      <c r="B24" s="337">
        <f>M24+O24+Q24+S24+U24+AA24+W24+Y24+AE24+AG24+C24+G24+I24+K24+AC24+E24+AI24+AK24</f>
        <v>39.812127500000003</v>
      </c>
      <c r="C24" s="337">
        <v>19.7</v>
      </c>
      <c r="D24" s="366">
        <f t="shared" si="4"/>
        <v>2.9021803182086034</v>
      </c>
      <c r="E24" s="337">
        <v>0.5</v>
      </c>
      <c r="F24" s="366">
        <f>(E24/$E$72)*100</f>
        <v>3.0487804878048785</v>
      </c>
      <c r="G24" s="337"/>
      <c r="H24" s="366">
        <f t="shared" si="5"/>
        <v>0</v>
      </c>
      <c r="I24" s="337"/>
      <c r="J24" s="366">
        <f>(I24/$I$72)*100</f>
        <v>0</v>
      </c>
      <c r="K24" s="337"/>
      <c r="L24" s="366"/>
      <c r="M24" s="337">
        <v>7.1</v>
      </c>
      <c r="N24" s="366">
        <f>(M24/$M$72)*100</f>
        <v>1.6924910607866508</v>
      </c>
      <c r="O24" s="337"/>
      <c r="P24" s="366"/>
      <c r="Q24" s="337">
        <v>12.3</v>
      </c>
      <c r="R24" s="366">
        <f>(Q24/$M$72)*100</f>
        <v>2.9320619785458879</v>
      </c>
      <c r="S24" s="337"/>
      <c r="T24" s="366">
        <f>(S24/$M$72)*100</f>
        <v>0</v>
      </c>
      <c r="U24" s="337"/>
      <c r="V24" s="366">
        <f>(U24/$U$72)*100</f>
        <v>0</v>
      </c>
      <c r="W24" s="337">
        <v>0.2121275</v>
      </c>
      <c r="X24" s="366">
        <f>(W24/$W$72)*100</f>
        <v>1.0316347333809424</v>
      </c>
      <c r="Y24" s="337">
        <v>0</v>
      </c>
      <c r="Z24" s="366">
        <f>(Y24/$Y$72)*100</f>
        <v>0</v>
      </c>
      <c r="AA24" s="337">
        <v>0</v>
      </c>
      <c r="AB24" s="366">
        <f>(AA24/$Y$72)*100</f>
        <v>0</v>
      </c>
      <c r="AC24" s="337"/>
      <c r="AD24" s="366"/>
      <c r="AE24" s="337"/>
      <c r="AF24" s="366"/>
      <c r="AG24" s="337"/>
      <c r="AH24" s="366"/>
      <c r="AI24" s="337"/>
      <c r="AJ24" s="366">
        <f>(AI24/$AI$72)*100</f>
        <v>0</v>
      </c>
      <c r="AK24" s="337">
        <v>0</v>
      </c>
      <c r="AL24" s="366">
        <f t="shared" si="15"/>
        <v>0</v>
      </c>
    </row>
    <row r="25" spans="1:38" ht="13.5" thickBot="1">
      <c r="A25" s="339" t="s">
        <v>437</v>
      </c>
      <c r="B25" s="337">
        <f>M25+O25+Q25+S25+U25+AA25+W25+Y25+AE25+AG25+C25+G25+I25+K25+AC25+E25+AI25+AK25</f>
        <v>160.67794079999999</v>
      </c>
      <c r="C25" s="337">
        <v>2.6</v>
      </c>
      <c r="D25" s="366">
        <f t="shared" si="4"/>
        <v>0.38302887448438422</v>
      </c>
      <c r="E25" s="337">
        <v>0.1</v>
      </c>
      <c r="F25" s="366">
        <f>(E25/$E$72)*100</f>
        <v>0.60975609756097571</v>
      </c>
      <c r="G25" s="337">
        <v>86</v>
      </c>
      <c r="H25" s="366">
        <f t="shared" si="5"/>
        <v>5.8451709372663636</v>
      </c>
      <c r="I25" s="337">
        <v>18.100000000000001</v>
      </c>
      <c r="J25" s="366">
        <f>(I25/$I$72)*100</f>
        <v>3.4760898790090264</v>
      </c>
      <c r="K25" s="337"/>
      <c r="L25" s="366"/>
      <c r="M25" s="337"/>
      <c r="N25" s="366">
        <f>(M25/$M$72)*100</f>
        <v>0</v>
      </c>
      <c r="O25" s="337"/>
      <c r="P25" s="366"/>
      <c r="Q25" s="337">
        <v>2.1</v>
      </c>
      <c r="R25" s="366">
        <f>(Q25/$M$72)*100</f>
        <v>0.50059594755661507</v>
      </c>
      <c r="S25" s="337">
        <v>12.1</v>
      </c>
      <c r="T25" s="366">
        <f>(S25/$M$72)*100</f>
        <v>2.8843861740166865</v>
      </c>
      <c r="U25" s="337"/>
      <c r="V25" s="366">
        <f>(U25/$U$72)*100</f>
        <v>0</v>
      </c>
      <c r="W25" s="337">
        <v>0.21794079999999999</v>
      </c>
      <c r="X25" s="366">
        <f>(W25/$W$72)*100</f>
        <v>1.0599064199636032</v>
      </c>
      <c r="Y25" s="337">
        <v>31.9</v>
      </c>
      <c r="Z25" s="366">
        <f>(Y25/$Y$72)*100</f>
        <v>2.8232368503429428</v>
      </c>
      <c r="AA25" s="337">
        <v>0</v>
      </c>
      <c r="AB25" s="366">
        <f>(AA25/$Y$72)*100</f>
        <v>0</v>
      </c>
      <c r="AC25" s="337"/>
      <c r="AD25" s="366"/>
      <c r="AE25" s="337"/>
      <c r="AF25" s="366"/>
      <c r="AG25" s="337"/>
      <c r="AH25" s="366"/>
      <c r="AI25" s="337">
        <v>7.5</v>
      </c>
      <c r="AJ25" s="366">
        <f>(AI25/$AI$72)*100</f>
        <v>3.8520801232665645</v>
      </c>
      <c r="AK25" s="337">
        <v>0.06</v>
      </c>
      <c r="AL25" s="366">
        <f t="shared" si="15"/>
        <v>6.3829787234042552</v>
      </c>
    </row>
    <row r="26" spans="1:38" ht="13.5" thickBot="1">
      <c r="A26" s="357" t="s">
        <v>216</v>
      </c>
      <c r="B26" s="355">
        <f>SUM(B22:B25)</f>
        <v>445.59136154999999</v>
      </c>
      <c r="C26" s="355">
        <v>43.9</v>
      </c>
      <c r="D26" s="365">
        <f t="shared" si="4"/>
        <v>6.4672952268709487</v>
      </c>
      <c r="E26" s="355">
        <v>1.1000000000000001</v>
      </c>
      <c r="F26" s="365">
        <f>SUM(F22:F25)</f>
        <v>6.7073170731707332</v>
      </c>
      <c r="G26" s="355">
        <v>139.9</v>
      </c>
      <c r="H26" s="365">
        <f t="shared" si="5"/>
        <v>9.5085978386460965</v>
      </c>
      <c r="I26" s="355">
        <v>25</v>
      </c>
      <c r="J26" s="365">
        <f>(I26/$G$72)*100</f>
        <v>1.6991775980425474</v>
      </c>
      <c r="K26" s="356">
        <f>SUM(K22:K25)</f>
        <v>0</v>
      </c>
      <c r="L26" s="365">
        <v>0</v>
      </c>
      <c r="M26" s="355">
        <v>22.1</v>
      </c>
      <c r="N26" s="365">
        <f>SUM(N22:N25)</f>
        <v>5.2681764004767579</v>
      </c>
      <c r="O26" s="355"/>
      <c r="P26" s="365"/>
      <c r="Q26" s="355">
        <v>29.4</v>
      </c>
      <c r="R26" s="365">
        <f>SUM(R22:R25)</f>
        <v>7.008343265792611</v>
      </c>
      <c r="S26" s="355">
        <v>18.2</v>
      </c>
      <c r="T26" s="365">
        <f>SUM(T22:T25)</f>
        <v>4.3384982121573303</v>
      </c>
      <c r="U26" s="355">
        <v>26.9</v>
      </c>
      <c r="V26" s="365">
        <f>SUM(V22:V25)</f>
        <v>19.296987087517934</v>
      </c>
      <c r="W26" s="355">
        <v>0.69666154999999996</v>
      </c>
      <c r="X26" s="365">
        <f>SUM(X22:X24)</f>
        <v>2.3281514810204937</v>
      </c>
      <c r="Y26" s="355">
        <v>83.976200000000006</v>
      </c>
      <c r="Z26" s="365">
        <f>SUM(Z22:Z24)</f>
        <v>4.6088854816874347</v>
      </c>
      <c r="AA26" s="355">
        <v>46.158499999999997</v>
      </c>
      <c r="AB26" s="365">
        <f>SUM(AB22:AB24)</f>
        <v>4.0851529202681736</v>
      </c>
      <c r="AC26" s="355">
        <v>0</v>
      </c>
      <c r="AD26" s="365">
        <f>SUM(AD22:AD24)</f>
        <v>0</v>
      </c>
      <c r="AE26" s="356">
        <f>SUM(AE22:AE25)</f>
        <v>0</v>
      </c>
      <c r="AF26" s="365">
        <v>0</v>
      </c>
      <c r="AG26" s="356">
        <f>SUM(AG22:AG25)</f>
        <v>0</v>
      </c>
      <c r="AH26" s="365">
        <v>0</v>
      </c>
      <c r="AI26" s="355">
        <v>8.1999999999999993</v>
      </c>
      <c r="AJ26" s="365">
        <f>SUM(AJ22:AJ24)</f>
        <v>0.35952747817154596</v>
      </c>
      <c r="AK26" s="355">
        <f>SUM(AK22:AK25)</f>
        <v>0.06</v>
      </c>
      <c r="AL26" s="365">
        <f>SUM(AL22:AL24)</f>
        <v>0</v>
      </c>
    </row>
    <row r="27" spans="1:38">
      <c r="A27" s="339" t="s">
        <v>217</v>
      </c>
      <c r="B27" s="337">
        <f>M27+O27+Q27+S27+U27+AA27+W27+Y27+AE27+AG27+C27+G27+I27+K27+AC27+E27+AI27+AK27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v>0</v>
      </c>
      <c r="I27" s="337">
        <v>0</v>
      </c>
      <c r="J27" s="366">
        <f>(I27/$I$72)*100</f>
        <v>0</v>
      </c>
      <c r="K27" s="337"/>
      <c r="L27" s="366"/>
      <c r="M27" s="337"/>
      <c r="N27" s="366">
        <f>(M27/$M$72)*100</f>
        <v>0</v>
      </c>
      <c r="O27" s="337"/>
      <c r="P27" s="366"/>
      <c r="Q27" s="337"/>
      <c r="R27" s="366">
        <f>(Q27/$M$72)*100</f>
        <v>0</v>
      </c>
      <c r="S27" s="337"/>
      <c r="T27" s="366">
        <f>(S27/$M$72)*100</f>
        <v>0</v>
      </c>
      <c r="U27" s="337"/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(Y27/$Y$72)*100</f>
        <v>0</v>
      </c>
      <c r="AA27" s="337">
        <v>0</v>
      </c>
      <c r="AB27" s="366">
        <f>(AA27/$Y$72)*100</f>
        <v>0</v>
      </c>
      <c r="AC27" s="337"/>
      <c r="AD27" s="366"/>
      <c r="AE27" s="337"/>
      <c r="AF27" s="366"/>
      <c r="AG27" s="337"/>
      <c r="AH27" s="366"/>
      <c r="AI27" s="337"/>
      <c r="AJ27" s="366">
        <f>(AI27/$AI$72)*100</f>
        <v>0</v>
      </c>
      <c r="AK27" s="337">
        <v>0</v>
      </c>
      <c r="AL27" s="366">
        <f t="shared" si="15"/>
        <v>0</v>
      </c>
    </row>
    <row r="28" spans="1:38">
      <c r="A28" s="339" t="s">
        <v>218</v>
      </c>
      <c r="B28" s="337">
        <f>M28+O28+Q28+S28+U28+AA28+W28+Y28+AE28+AG28+C28+G28+I28+K28+AC28+E28+AI28+AK28</f>
        <v>4.8</v>
      </c>
      <c r="C28" s="337">
        <v>1.2</v>
      </c>
      <c r="D28" s="366">
        <f t="shared" si="4"/>
        <v>0.17678255745433119</v>
      </c>
      <c r="E28" s="337">
        <v>0</v>
      </c>
      <c r="F28" s="366">
        <f>(E28/$E$72)*100</f>
        <v>0</v>
      </c>
      <c r="G28" s="337">
        <v>0</v>
      </c>
      <c r="H28" s="366">
        <v>0</v>
      </c>
      <c r="I28" s="337">
        <v>0</v>
      </c>
      <c r="J28" s="366">
        <f>(I28/$I$72)*100</f>
        <v>0</v>
      </c>
      <c r="K28" s="337"/>
      <c r="L28" s="366"/>
      <c r="M28" s="337"/>
      <c r="N28" s="366">
        <f>(M28/$M$72)*100</f>
        <v>0</v>
      </c>
      <c r="O28" s="337"/>
      <c r="P28" s="366"/>
      <c r="Q28" s="337"/>
      <c r="R28" s="366">
        <f>(Q28/$M$72)*100</f>
        <v>0</v>
      </c>
      <c r="S28" s="337"/>
      <c r="T28" s="366">
        <f>(S28/$M$72)*100</f>
        <v>0</v>
      </c>
      <c r="U28" s="337">
        <v>3.6</v>
      </c>
      <c r="V28" s="366">
        <f>(U28/$U$72)*100</f>
        <v>2.5824964131994261</v>
      </c>
      <c r="W28" s="337">
        <v>0</v>
      </c>
      <c r="X28" s="366">
        <f>(W28/$W$72)*100</f>
        <v>0</v>
      </c>
      <c r="Y28" s="337">
        <v>0</v>
      </c>
      <c r="Z28" s="366">
        <f>(Y28/$Y$72)*100</f>
        <v>0</v>
      </c>
      <c r="AA28" s="337">
        <v>0</v>
      </c>
      <c r="AB28" s="366">
        <f>(AA28/$Y$72)*100</f>
        <v>0</v>
      </c>
      <c r="AC28" s="337"/>
      <c r="AD28" s="366"/>
      <c r="AE28" s="337"/>
      <c r="AF28" s="366"/>
      <c r="AG28" s="337"/>
      <c r="AH28" s="366"/>
      <c r="AI28" s="337"/>
      <c r="AJ28" s="366">
        <f>(AI28/$AI$72)*100</f>
        <v>0</v>
      </c>
      <c r="AK28" s="337">
        <v>0</v>
      </c>
      <c r="AL28" s="366">
        <f t="shared" si="15"/>
        <v>0</v>
      </c>
    </row>
    <row r="29" spans="1:38">
      <c r="A29" s="339" t="s">
        <v>219</v>
      </c>
      <c r="B29" s="337">
        <f>M29+O29+Q29+S29+U29+AA29+W29+Y29+AE29+AG29+C29+G29+I29+K29+AC29+E29+AI29+AK29</f>
        <v>265.53688990000001</v>
      </c>
      <c r="C29" s="337">
        <v>28.2</v>
      </c>
      <c r="D29" s="366">
        <f t="shared" si="4"/>
        <v>4.1543901001767827</v>
      </c>
      <c r="E29" s="337">
        <v>0.2</v>
      </c>
      <c r="F29" s="366">
        <f>(E29/$E$72)*100</f>
        <v>1.2195121951219514</v>
      </c>
      <c r="G29" s="337"/>
      <c r="H29" s="366">
        <f t="shared" si="5"/>
        <v>0</v>
      </c>
      <c r="I29" s="337"/>
      <c r="J29" s="366">
        <f>(I29/$I$72)*100</f>
        <v>0</v>
      </c>
      <c r="K29" s="337"/>
      <c r="L29" s="366"/>
      <c r="M29" s="337">
        <v>32</v>
      </c>
      <c r="N29" s="366">
        <f>(M29/$M$72)*100</f>
        <v>7.6281287246722282</v>
      </c>
      <c r="O29" s="337"/>
      <c r="P29" s="366"/>
      <c r="Q29" s="337">
        <v>24.4</v>
      </c>
      <c r="R29" s="366">
        <f>(Q29/$M$72)*100</f>
        <v>5.8164481525625744</v>
      </c>
      <c r="S29" s="337">
        <v>18.3</v>
      </c>
      <c r="T29" s="366">
        <f>(S29/$M$72)*100</f>
        <v>4.3623361144219306</v>
      </c>
      <c r="U29" s="337">
        <v>4.4000000000000004</v>
      </c>
      <c r="V29" s="366">
        <f>(U29/$U$72)*100</f>
        <v>3.1563845050215207</v>
      </c>
      <c r="W29" s="337">
        <v>0.55347089999999999</v>
      </c>
      <c r="X29" s="366">
        <f>(W29/$W$72)*100</f>
        <v>2.6916821456699869</v>
      </c>
      <c r="Y29" s="337">
        <v>45.803688000000001</v>
      </c>
      <c r="Z29" s="366">
        <f>(Y29/$Y$72)*100</f>
        <v>4.0537510922636635</v>
      </c>
      <c r="AA29" s="337">
        <v>108.37973100000001</v>
      </c>
      <c r="AB29" s="366">
        <f>(AA29/$Y$72)*100</f>
        <v>9.5919012661271292</v>
      </c>
      <c r="AC29" s="337"/>
      <c r="AD29" s="366"/>
      <c r="AE29" s="337"/>
      <c r="AF29" s="366"/>
      <c r="AG29" s="337"/>
      <c r="AH29" s="366"/>
      <c r="AI29" s="337">
        <v>3.3</v>
      </c>
      <c r="AJ29" s="366">
        <f>(AI29/$AI$72)*100</f>
        <v>1.6949152542372881</v>
      </c>
      <c r="AK29" s="337">
        <v>0</v>
      </c>
      <c r="AL29" s="366">
        <f t="shared" si="15"/>
        <v>0</v>
      </c>
    </row>
    <row r="30" spans="1:38" ht="13.5" thickBot="1">
      <c r="A30" s="339" t="s">
        <v>220</v>
      </c>
      <c r="B30" s="337">
        <f>M30+O30+Q30+S30+U30+AA30+W30+Y30+AE30+AG30+C30+G30+I30+K30+AC30+E30+AI30+AK30</f>
        <v>136.26023572</v>
      </c>
      <c r="C30" s="337">
        <v>3.5</v>
      </c>
      <c r="D30" s="366">
        <f t="shared" si="4"/>
        <v>0.51561579257513257</v>
      </c>
      <c r="E30" s="337">
        <v>0</v>
      </c>
      <c r="F30" s="366">
        <f>(E30/$E$72)*100</f>
        <v>0</v>
      </c>
      <c r="G30" s="337">
        <v>113.5</v>
      </c>
      <c r="H30" s="366">
        <f t="shared" si="5"/>
        <v>7.7142662951131662</v>
      </c>
      <c r="I30" s="337">
        <v>4.2</v>
      </c>
      <c r="J30" s="366">
        <f>(I30/$I$72)*100</f>
        <v>0.80660649126176298</v>
      </c>
      <c r="K30" s="337"/>
      <c r="L30" s="366"/>
      <c r="M30" s="337"/>
      <c r="N30" s="366">
        <f>(M30/$M$72)*100</f>
        <v>0</v>
      </c>
      <c r="O30" s="337"/>
      <c r="P30" s="366"/>
      <c r="Q30" s="337"/>
      <c r="R30" s="366">
        <f>(Q30/$M$72)*100</f>
        <v>0</v>
      </c>
      <c r="S30" s="337">
        <v>4</v>
      </c>
      <c r="T30" s="366">
        <f>(S30/$M$72)*100</f>
        <v>0.95351609058402853</v>
      </c>
      <c r="U30" s="337">
        <v>3</v>
      </c>
      <c r="V30" s="366">
        <f>(U30/$U$72)*100</f>
        <v>2.1520803443328549</v>
      </c>
      <c r="W30" s="337">
        <v>0.17523572000000001</v>
      </c>
      <c r="X30" s="366">
        <f>(W30/$W$72)*100</f>
        <v>0.85221979838077322</v>
      </c>
      <c r="Y30" s="337">
        <v>7.2850000000000001</v>
      </c>
      <c r="Z30" s="366">
        <f>(Y30/$Y$72)*100</f>
        <v>0.64474233400465009</v>
      </c>
      <c r="AA30" s="337">
        <v>0</v>
      </c>
      <c r="AB30" s="366">
        <f>(AA30/$Y$72)*100</f>
        <v>0</v>
      </c>
      <c r="AC30" s="337"/>
      <c r="AD30" s="366"/>
      <c r="AE30" s="337"/>
      <c r="AF30" s="366"/>
      <c r="AG30" s="337"/>
      <c r="AH30" s="366"/>
      <c r="AI30" s="337">
        <v>0.6</v>
      </c>
      <c r="AJ30" s="366">
        <f>(AI30/$AI$72)*100</f>
        <v>0.30816640986132515</v>
      </c>
      <c r="AK30" s="337">
        <v>0</v>
      </c>
      <c r="AL30" s="366">
        <f t="shared" si="15"/>
        <v>0</v>
      </c>
    </row>
    <row r="31" spans="1:38" ht="13.5" thickBot="1">
      <c r="A31" s="357" t="s">
        <v>221</v>
      </c>
      <c r="B31" s="355">
        <f>SUM(B27:B30)</f>
        <v>406.59712562000004</v>
      </c>
      <c r="C31" s="355">
        <v>32.9</v>
      </c>
      <c r="D31" s="365">
        <f t="shared" si="4"/>
        <v>4.8467884502062466</v>
      </c>
      <c r="E31" s="355">
        <v>0.2</v>
      </c>
      <c r="F31" s="365">
        <f>SUM(F27:F30)</f>
        <v>1.2195121951219514</v>
      </c>
      <c r="G31" s="355">
        <v>113.5</v>
      </c>
      <c r="H31" s="365">
        <f t="shared" si="5"/>
        <v>7.7142662951131662</v>
      </c>
      <c r="I31" s="355">
        <v>4.2</v>
      </c>
      <c r="J31" s="365">
        <f>(I31/$G$72)*100</f>
        <v>0.28546183647114798</v>
      </c>
      <c r="K31" s="356">
        <f>SUM(K27:K30)</f>
        <v>0</v>
      </c>
      <c r="L31" s="365">
        <v>0</v>
      </c>
      <c r="M31" s="355">
        <v>32</v>
      </c>
      <c r="N31" s="365">
        <f>SUM(N27:N30)</f>
        <v>7.6281287246722282</v>
      </c>
      <c r="O31" s="355"/>
      <c r="P31" s="365"/>
      <c r="Q31" s="355">
        <v>24.4</v>
      </c>
      <c r="R31" s="365">
        <f>SUM(R27:R30)</f>
        <v>5.8164481525625744</v>
      </c>
      <c r="S31" s="355">
        <v>22.3</v>
      </c>
      <c r="T31" s="365">
        <f>SUM(T27:T30)</f>
        <v>5.3158522050059593</v>
      </c>
      <c r="U31" s="355">
        <v>11</v>
      </c>
      <c r="V31" s="365">
        <f>SUM(V27:V30)</f>
        <v>7.8909612625538017</v>
      </c>
      <c r="W31" s="355">
        <v>0.72870661999999997</v>
      </c>
      <c r="X31" s="365">
        <f t="shared" ref="X31:AE31" si="17">SUM(X27:X30)</f>
        <v>3.5439019440507602</v>
      </c>
      <c r="Y31" s="355">
        <v>53.088688000000005</v>
      </c>
      <c r="Z31" s="365">
        <f t="shared" si="17"/>
        <v>4.698493426268314</v>
      </c>
      <c r="AA31" s="355">
        <v>108.37973100000001</v>
      </c>
      <c r="AB31" s="365">
        <f t="shared" si="17"/>
        <v>9.5919012661271292</v>
      </c>
      <c r="AC31" s="355">
        <v>0</v>
      </c>
      <c r="AD31" s="365">
        <f t="shared" si="17"/>
        <v>0</v>
      </c>
      <c r="AE31" s="356">
        <f t="shared" si="17"/>
        <v>0</v>
      </c>
      <c r="AF31" s="365">
        <v>0</v>
      </c>
      <c r="AG31" s="356">
        <f>SUM(AG27:AG30)</f>
        <v>0</v>
      </c>
      <c r="AH31" s="365">
        <v>0</v>
      </c>
      <c r="AI31" s="355">
        <v>3.9</v>
      </c>
      <c r="AJ31" s="365">
        <f>SUM(AJ27:AJ30)</f>
        <v>2.0030816640986133</v>
      </c>
      <c r="AK31" s="355">
        <f>SUM(AK27:AK30)</f>
        <v>0</v>
      </c>
      <c r="AL31" s="365">
        <f>SUM(AL27:AL30)</f>
        <v>0</v>
      </c>
    </row>
    <row r="32" spans="1:38">
      <c r="A32" s="339" t="s">
        <v>222</v>
      </c>
      <c r="B32" s="337">
        <f>M32+O32+Q32+S32+U32+AA32+W32+Y32+AE32+AG32+C32+G32+I32+K32+AC32+E32+AI32+AK32</f>
        <v>290.09095057000002</v>
      </c>
      <c r="C32" s="337">
        <v>25.5</v>
      </c>
      <c r="D32" s="366">
        <f t="shared" si="4"/>
        <v>3.7566293459045377</v>
      </c>
      <c r="E32" s="337">
        <v>1.1000000000000001</v>
      </c>
      <c r="F32" s="366">
        <f>(E32/$E$72)*100</f>
        <v>6.7073170731707332</v>
      </c>
      <c r="G32" s="337"/>
      <c r="H32" s="366">
        <f t="shared" si="5"/>
        <v>0</v>
      </c>
      <c r="I32" s="337">
        <v>19.7</v>
      </c>
      <c r="J32" s="366">
        <f>(I32/$I$72)*100</f>
        <v>3.7833685423468406</v>
      </c>
      <c r="K32" s="337"/>
      <c r="L32" s="366"/>
      <c r="M32" s="337">
        <v>28.5</v>
      </c>
      <c r="N32" s="366">
        <f>(M32/$M$72)*100</f>
        <v>6.7938021454112043</v>
      </c>
      <c r="O32" s="337"/>
      <c r="P32" s="366"/>
      <c r="Q32" s="337">
        <v>13.6</v>
      </c>
      <c r="R32" s="366">
        <f>(Q32/$M$72)*100</f>
        <v>3.2419547079856974</v>
      </c>
      <c r="S32" s="337">
        <v>19.600000000000001</v>
      </c>
      <c r="T32" s="366">
        <f>(S32/$M$72)*100</f>
        <v>4.672228843861741</v>
      </c>
      <c r="U32" s="337">
        <v>3.6</v>
      </c>
      <c r="V32" s="366">
        <f>(U32/$U$72)*100</f>
        <v>2.5824964131994261</v>
      </c>
      <c r="W32" s="337">
        <v>1.3907530700000001</v>
      </c>
      <c r="X32" s="366">
        <f>(W32/$W$72)*100</f>
        <v>6.763617034887873</v>
      </c>
      <c r="Y32" s="337">
        <v>99.015065000000007</v>
      </c>
      <c r="Z32" s="366">
        <f>(Y32/$Y$72)*100</f>
        <v>8.7631028290627526</v>
      </c>
      <c r="AA32" s="337">
        <v>73.935132499999995</v>
      </c>
      <c r="AB32" s="366">
        <f>(AA32/$Y$72)*100</f>
        <v>6.5434605206579359</v>
      </c>
      <c r="AC32" s="337"/>
      <c r="AD32" s="366"/>
      <c r="AE32" s="337"/>
      <c r="AF32" s="366"/>
      <c r="AG32" s="337"/>
      <c r="AH32" s="366"/>
      <c r="AI32" s="337">
        <v>4.0999999999999996</v>
      </c>
      <c r="AJ32" s="366">
        <f>(AI32/$AI$72)*100</f>
        <v>2.1058038007190549</v>
      </c>
      <c r="AK32" s="337">
        <v>0.05</v>
      </c>
      <c r="AL32" s="366">
        <f t="shared" si="15"/>
        <v>5.3191489361702136</v>
      </c>
    </row>
    <row r="33" spans="1:38" ht="13.5" thickBot="1">
      <c r="A33" s="339" t="s">
        <v>223</v>
      </c>
      <c r="B33" s="337">
        <f>M33+O33+Q33+S33+U33+AA33+W33+Y33+AE33+AG33+C33+G33+I33+K33+AC33+E33+AI33+AK33</f>
        <v>52.9</v>
      </c>
      <c r="C33" s="337">
        <v>0.7</v>
      </c>
      <c r="D33" s="366">
        <f t="shared" si="4"/>
        <v>0.10312315851502651</v>
      </c>
      <c r="E33" s="337">
        <v>0</v>
      </c>
      <c r="F33" s="366">
        <f>(E33/$E$72)*100</f>
        <v>0</v>
      </c>
      <c r="G33" s="337">
        <v>43.8</v>
      </c>
      <c r="H33" s="366">
        <f t="shared" si="5"/>
        <v>2.9769591517705427</v>
      </c>
      <c r="I33" s="337"/>
      <c r="J33" s="366">
        <f>(I33/$I$72)*100</f>
        <v>0</v>
      </c>
      <c r="K33" s="337"/>
      <c r="L33" s="366"/>
      <c r="M33" s="337"/>
      <c r="N33" s="366">
        <f>(M33/$M$72)*100</f>
        <v>0</v>
      </c>
      <c r="O33" s="337"/>
      <c r="P33" s="366"/>
      <c r="Q33" s="337">
        <v>2.2000000000000002</v>
      </c>
      <c r="R33" s="366">
        <f>(Q33/$M$72)*100</f>
        <v>0.52443384982121577</v>
      </c>
      <c r="S33" s="337"/>
      <c r="T33" s="366">
        <f>(S33/$M$72)*100</f>
        <v>0</v>
      </c>
      <c r="U33" s="337">
        <v>6.2</v>
      </c>
      <c r="V33" s="366">
        <f>(U33/$U$72)*100</f>
        <v>4.4476327116212344</v>
      </c>
      <c r="W33" s="337">
        <v>0</v>
      </c>
      <c r="X33" s="366">
        <f>(W33/$W$72)*100</f>
        <v>0</v>
      </c>
      <c r="Y33" s="337">
        <v>0</v>
      </c>
      <c r="Z33" s="366">
        <f>(Y33/$Y$72)*100</f>
        <v>0</v>
      </c>
      <c r="AA33" s="337">
        <v>0</v>
      </c>
      <c r="AB33" s="366">
        <f>(AA33/$Y$72)*100</f>
        <v>0</v>
      </c>
      <c r="AC33" s="337"/>
      <c r="AD33" s="366"/>
      <c r="AE33" s="337"/>
      <c r="AF33" s="366"/>
      <c r="AG33" s="337"/>
      <c r="AH33" s="366"/>
      <c r="AI33" s="337"/>
      <c r="AJ33" s="366">
        <f>(AI33/$AI$72)*100</f>
        <v>0</v>
      </c>
      <c r="AK33" s="337">
        <v>0</v>
      </c>
      <c r="AL33" s="366">
        <f t="shared" si="15"/>
        <v>0</v>
      </c>
    </row>
    <row r="34" spans="1:38" ht="13.5" thickBot="1">
      <c r="A34" s="357" t="s">
        <v>224</v>
      </c>
      <c r="B34" s="355">
        <f>SUM(B32:B33)</f>
        <v>342.99095057</v>
      </c>
      <c r="C34" s="355">
        <v>26.2</v>
      </c>
      <c r="D34" s="365">
        <f t="shared" si="4"/>
        <v>3.8597525044195642</v>
      </c>
      <c r="E34" s="355">
        <v>1.1000000000000001</v>
      </c>
      <c r="F34" s="365">
        <f>SUM(F32:F33)</f>
        <v>6.7073170731707332</v>
      </c>
      <c r="G34" s="355">
        <v>43.8</v>
      </c>
      <c r="H34" s="365">
        <f t="shared" si="5"/>
        <v>2.9769591517705427</v>
      </c>
      <c r="I34" s="355">
        <v>19.7</v>
      </c>
      <c r="J34" s="365">
        <f>(I34/$G$72)*100</f>
        <v>1.3389519472575273</v>
      </c>
      <c r="K34" s="356">
        <f>SUM(K32:K33)</f>
        <v>0</v>
      </c>
      <c r="L34" s="365">
        <v>0</v>
      </c>
      <c r="M34" s="355">
        <v>28.5</v>
      </c>
      <c r="N34" s="365">
        <f>SUM(N32:N33)</f>
        <v>6.7938021454112043</v>
      </c>
      <c r="O34" s="355"/>
      <c r="P34" s="365"/>
      <c r="Q34" s="355">
        <v>15.8</v>
      </c>
      <c r="R34" s="365">
        <f>SUM(R32:R33)</f>
        <v>3.7663885578069132</v>
      </c>
      <c r="S34" s="355">
        <v>19.600000000000001</v>
      </c>
      <c r="T34" s="365">
        <f>SUM(T32:T33)</f>
        <v>4.672228843861741</v>
      </c>
      <c r="U34" s="355">
        <v>9.8000000000000007</v>
      </c>
      <c r="V34" s="365">
        <f>SUM(V32:V33)</f>
        <v>7.030129124820661</v>
      </c>
      <c r="W34" s="355">
        <v>1.3907530700000001</v>
      </c>
      <c r="X34" s="365">
        <f t="shared" ref="X34:AE34" si="18">SUM(X32:X33)</f>
        <v>6.763617034887873</v>
      </c>
      <c r="Y34" s="355">
        <v>99.015065000000007</v>
      </c>
      <c r="Z34" s="365">
        <f t="shared" si="18"/>
        <v>8.7631028290627526</v>
      </c>
      <c r="AA34" s="355">
        <v>73.935132499999995</v>
      </c>
      <c r="AB34" s="365">
        <f t="shared" si="18"/>
        <v>6.5434605206579359</v>
      </c>
      <c r="AC34" s="355">
        <v>0</v>
      </c>
      <c r="AD34" s="365">
        <f t="shared" si="18"/>
        <v>0</v>
      </c>
      <c r="AE34" s="356">
        <f t="shared" si="18"/>
        <v>0</v>
      </c>
      <c r="AF34" s="365">
        <v>0</v>
      </c>
      <c r="AG34" s="356">
        <f>SUM(AG32:AG33)</f>
        <v>0</v>
      </c>
      <c r="AH34" s="365">
        <v>0</v>
      </c>
      <c r="AI34" s="355">
        <v>4.0999999999999996</v>
      </c>
      <c r="AJ34" s="365">
        <f>SUM(AJ32:AJ33)</f>
        <v>2.1058038007190549</v>
      </c>
      <c r="AK34" s="355">
        <f>SUM(AK32:AK33)</f>
        <v>0.05</v>
      </c>
      <c r="AL34" s="365">
        <f>SUM(AL32:AL33)</f>
        <v>5.3191489361702136</v>
      </c>
    </row>
    <row r="35" spans="1:38">
      <c r="A35" s="339" t="s">
        <v>225</v>
      </c>
      <c r="B35" s="337">
        <f t="shared" ref="B35:B40" si="19">M35+O35+Q35+S35+U35+AA35+W35+Y35+AE35+AG35+C35+G35+I35+K35+AC35+E35+AI35+AK35</f>
        <v>234.42113193999998</v>
      </c>
      <c r="C35" s="337">
        <v>39.200000000000003</v>
      </c>
      <c r="D35" s="366">
        <f t="shared" si="4"/>
        <v>5.7748968768414857</v>
      </c>
      <c r="E35" s="337">
        <v>1</v>
      </c>
      <c r="F35" s="366">
        <f t="shared" ref="F35:F40" si="20">(E35/$E$72)*100</f>
        <v>6.0975609756097571</v>
      </c>
      <c r="G35" s="337"/>
      <c r="H35" s="366">
        <f t="shared" si="5"/>
        <v>0</v>
      </c>
      <c r="I35" s="337">
        <v>39.200000000000003</v>
      </c>
      <c r="J35" s="366">
        <f t="shared" ref="J35:J40" si="21">(I35/$I$72)*100</f>
        <v>7.5283272517764548</v>
      </c>
      <c r="K35" s="337"/>
      <c r="L35" s="366"/>
      <c r="M35" s="337">
        <v>23.4</v>
      </c>
      <c r="N35" s="366">
        <f t="shared" ref="N35:N40" si="22">(M35/$M$72)*100</f>
        <v>5.5780691299165674</v>
      </c>
      <c r="O35" s="337"/>
      <c r="P35" s="366"/>
      <c r="Q35" s="337">
        <v>13.4</v>
      </c>
      <c r="R35" s="366">
        <f t="shared" ref="R35:R40" si="23">(Q35/$M$72)*100</f>
        <v>3.194278903456496</v>
      </c>
      <c r="S35" s="337">
        <v>20.8</v>
      </c>
      <c r="T35" s="366">
        <f t="shared" ref="T35:T40" si="24">(S35/$M$72)*100</f>
        <v>4.9582836710369493</v>
      </c>
      <c r="U35" s="337"/>
      <c r="V35" s="366">
        <f t="shared" ref="V35:V40" si="25">(U35/$U$72)*100</f>
        <v>0</v>
      </c>
      <c r="W35" s="337">
        <v>1.1326543200000001</v>
      </c>
      <c r="X35" s="366">
        <f t="shared" ref="X35:X40" si="26">(W35/$W$72)*100</f>
        <v>5.5084113913847688</v>
      </c>
      <c r="Y35" s="337">
        <v>0</v>
      </c>
      <c r="Z35" s="366">
        <f t="shared" ref="Z35:AB40" si="27">(Y35/$Y$72)*100</f>
        <v>0</v>
      </c>
      <c r="AA35" s="337">
        <v>87.628477619999998</v>
      </c>
      <c r="AB35" s="366">
        <f t="shared" si="27"/>
        <v>7.7553588450230677</v>
      </c>
      <c r="AC35" s="337"/>
      <c r="AD35" s="366"/>
      <c r="AE35" s="337"/>
      <c r="AF35" s="366"/>
      <c r="AG35" s="337"/>
      <c r="AH35" s="366"/>
      <c r="AI35" s="337">
        <v>8.6</v>
      </c>
      <c r="AJ35" s="366">
        <f t="shared" ref="AJ35:AJ40" si="28">(AI35/$AI$72)*100</f>
        <v>4.4170518746789931</v>
      </c>
      <c r="AK35" s="337">
        <v>0.06</v>
      </c>
      <c r="AL35" s="366">
        <f t="shared" si="15"/>
        <v>6.3829787234042552</v>
      </c>
    </row>
    <row r="36" spans="1:38">
      <c r="A36" s="339" t="s">
        <v>226</v>
      </c>
      <c r="B36" s="337">
        <f t="shared" si="19"/>
        <v>63.559483349999994</v>
      </c>
      <c r="C36" s="337">
        <v>20.7</v>
      </c>
      <c r="D36" s="366">
        <f t="shared" si="4"/>
        <v>3.0494991160872127</v>
      </c>
      <c r="E36" s="337">
        <v>0.3</v>
      </c>
      <c r="F36" s="366">
        <f t="shared" si="20"/>
        <v>1.8292682926829271</v>
      </c>
      <c r="G36" s="337"/>
      <c r="H36" s="366">
        <f t="shared" si="5"/>
        <v>0</v>
      </c>
      <c r="I36" s="337"/>
      <c r="J36" s="366">
        <f t="shared" si="21"/>
        <v>0</v>
      </c>
      <c r="K36" s="337"/>
      <c r="L36" s="366"/>
      <c r="M36" s="337">
        <v>8.4</v>
      </c>
      <c r="N36" s="366">
        <f t="shared" si="22"/>
        <v>2.0023837902264603</v>
      </c>
      <c r="O36" s="337"/>
      <c r="P36" s="366"/>
      <c r="Q36" s="337">
        <v>7.9</v>
      </c>
      <c r="R36" s="366">
        <f t="shared" si="23"/>
        <v>1.8831942789034564</v>
      </c>
      <c r="S36" s="337"/>
      <c r="T36" s="366">
        <f t="shared" si="24"/>
        <v>0</v>
      </c>
      <c r="U36" s="337">
        <v>4.3</v>
      </c>
      <c r="V36" s="366">
        <f t="shared" si="25"/>
        <v>3.0846484935437584</v>
      </c>
      <c r="W36" s="337">
        <v>0.15948335</v>
      </c>
      <c r="X36" s="366">
        <f t="shared" si="26"/>
        <v>0.77561166400372183</v>
      </c>
      <c r="Y36" s="337">
        <v>16.350000000000001</v>
      </c>
      <c r="Z36" s="366">
        <f t="shared" si="27"/>
        <v>1.447019514203985</v>
      </c>
      <c r="AA36" s="337">
        <v>5.45</v>
      </c>
      <c r="AB36" s="366">
        <f t="shared" si="27"/>
        <v>0.48233983806799496</v>
      </c>
      <c r="AC36" s="337"/>
      <c r="AD36" s="366"/>
      <c r="AE36" s="337"/>
      <c r="AF36" s="366"/>
      <c r="AG36" s="337"/>
      <c r="AH36" s="366"/>
      <c r="AI36" s="337"/>
      <c r="AJ36" s="366">
        <f t="shared" si="28"/>
        <v>0</v>
      </c>
      <c r="AK36" s="337">
        <v>0</v>
      </c>
      <c r="AL36" s="366">
        <f t="shared" si="15"/>
        <v>0</v>
      </c>
    </row>
    <row r="37" spans="1:38">
      <c r="A37" s="339" t="s">
        <v>227</v>
      </c>
      <c r="B37" s="337">
        <f t="shared" si="19"/>
        <v>228.09088650000001</v>
      </c>
      <c r="C37" s="337">
        <v>34.700000000000003</v>
      </c>
      <c r="D37" s="366">
        <f t="shared" si="4"/>
        <v>5.1119622863877439</v>
      </c>
      <c r="E37" s="337">
        <v>0.6</v>
      </c>
      <c r="F37" s="366">
        <f t="shared" si="20"/>
        <v>3.6585365853658542</v>
      </c>
      <c r="G37" s="337">
        <v>58.8</v>
      </c>
      <c r="H37" s="366">
        <f t="shared" si="5"/>
        <v>3.9964657105960715</v>
      </c>
      <c r="I37" s="337">
        <v>2</v>
      </c>
      <c r="J37" s="366">
        <f t="shared" si="21"/>
        <v>0.3840983291722681</v>
      </c>
      <c r="K37" s="337"/>
      <c r="L37" s="366"/>
      <c r="M37" s="337">
        <v>22.8</v>
      </c>
      <c r="N37" s="366">
        <f t="shared" si="22"/>
        <v>5.4350417163289633</v>
      </c>
      <c r="O37" s="337"/>
      <c r="P37" s="366"/>
      <c r="Q37" s="337">
        <v>14.8</v>
      </c>
      <c r="R37" s="366">
        <f t="shared" si="23"/>
        <v>3.5280095351609058</v>
      </c>
      <c r="S37" s="337"/>
      <c r="T37" s="366">
        <f t="shared" si="24"/>
        <v>0</v>
      </c>
      <c r="U37" s="337">
        <v>10.5</v>
      </c>
      <c r="V37" s="366">
        <f t="shared" si="25"/>
        <v>7.5322812051649919</v>
      </c>
      <c r="W37" s="337">
        <v>0.32844950000000001</v>
      </c>
      <c r="X37" s="366">
        <f t="shared" si="26"/>
        <v>1.5973408085307366</v>
      </c>
      <c r="Y37" s="337">
        <v>71.03</v>
      </c>
      <c r="Z37" s="366">
        <f t="shared" si="27"/>
        <v>6.2863483849485657</v>
      </c>
      <c r="AA37" s="337">
        <v>8.6224369999999997</v>
      </c>
      <c r="AB37" s="366">
        <f t="shared" si="27"/>
        <v>0.76310914978559408</v>
      </c>
      <c r="AC37" s="337"/>
      <c r="AD37" s="366"/>
      <c r="AE37" s="337"/>
      <c r="AF37" s="366"/>
      <c r="AG37" s="337"/>
      <c r="AH37" s="366"/>
      <c r="AI37" s="337">
        <v>3.9</v>
      </c>
      <c r="AJ37" s="366">
        <f t="shared" si="28"/>
        <v>2.0030816640986133</v>
      </c>
      <c r="AK37" s="337">
        <v>0.01</v>
      </c>
      <c r="AL37" s="366">
        <f t="shared" si="15"/>
        <v>1.0638297872340428</v>
      </c>
    </row>
    <row r="38" spans="1:38">
      <c r="A38" s="339" t="s">
        <v>228</v>
      </c>
      <c r="B38" s="337">
        <f t="shared" si="19"/>
        <v>0</v>
      </c>
      <c r="C38" s="337">
        <v>0</v>
      </c>
      <c r="D38" s="366">
        <f t="shared" si="4"/>
        <v>0</v>
      </c>
      <c r="E38" s="337">
        <v>0</v>
      </c>
      <c r="F38" s="366">
        <f t="shared" si="20"/>
        <v>0</v>
      </c>
      <c r="G38" s="337"/>
      <c r="H38" s="366">
        <f t="shared" si="5"/>
        <v>0</v>
      </c>
      <c r="I38" s="337"/>
      <c r="J38" s="366">
        <f t="shared" si="21"/>
        <v>0</v>
      </c>
      <c r="K38" s="337"/>
      <c r="L38" s="366"/>
      <c r="M38" s="337"/>
      <c r="N38" s="366">
        <f t="shared" si="22"/>
        <v>0</v>
      </c>
      <c r="O38" s="337"/>
      <c r="P38" s="366"/>
      <c r="Q38" s="337"/>
      <c r="R38" s="366">
        <f t="shared" si="23"/>
        <v>0</v>
      </c>
      <c r="S38" s="337"/>
      <c r="T38" s="366">
        <f t="shared" si="24"/>
        <v>0</v>
      </c>
      <c r="U38" s="337"/>
      <c r="V38" s="366">
        <f t="shared" si="25"/>
        <v>0</v>
      </c>
      <c r="W38" s="337">
        <v>0</v>
      </c>
      <c r="X38" s="366">
        <f t="shared" si="26"/>
        <v>0</v>
      </c>
      <c r="Y38" s="337">
        <v>0</v>
      </c>
      <c r="Z38" s="366">
        <f t="shared" si="27"/>
        <v>0</v>
      </c>
      <c r="AA38" s="337">
        <v>0</v>
      </c>
      <c r="AB38" s="366">
        <f t="shared" si="27"/>
        <v>0</v>
      </c>
      <c r="AC38" s="337"/>
      <c r="AD38" s="366"/>
      <c r="AE38" s="337"/>
      <c r="AF38" s="366"/>
      <c r="AG38" s="337"/>
      <c r="AH38" s="366"/>
      <c r="AI38" s="337"/>
      <c r="AJ38" s="366">
        <f t="shared" si="28"/>
        <v>0</v>
      </c>
      <c r="AK38" s="337">
        <v>0</v>
      </c>
      <c r="AL38" s="366">
        <f t="shared" si="15"/>
        <v>0</v>
      </c>
    </row>
    <row r="39" spans="1:38">
      <c r="A39" s="339" t="s">
        <v>229</v>
      </c>
      <c r="B39" s="337">
        <f t="shared" si="19"/>
        <v>57.173474550000009</v>
      </c>
      <c r="C39" s="337">
        <v>0</v>
      </c>
      <c r="D39" s="366">
        <f t="shared" si="4"/>
        <v>0</v>
      </c>
      <c r="E39" s="337">
        <v>0</v>
      </c>
      <c r="F39" s="366">
        <f t="shared" si="20"/>
        <v>0</v>
      </c>
      <c r="G39" s="337"/>
      <c r="H39" s="366">
        <f t="shared" si="5"/>
        <v>0</v>
      </c>
      <c r="I39" s="337">
        <v>5.2</v>
      </c>
      <c r="J39" s="366">
        <f t="shared" si="21"/>
        <v>0.99865565584789706</v>
      </c>
      <c r="K39" s="337"/>
      <c r="L39" s="366"/>
      <c r="M39" s="337"/>
      <c r="N39" s="366">
        <f t="shared" si="22"/>
        <v>0</v>
      </c>
      <c r="O39" s="337"/>
      <c r="P39" s="366"/>
      <c r="Q39" s="337"/>
      <c r="R39" s="366">
        <f t="shared" si="23"/>
        <v>0</v>
      </c>
      <c r="S39" s="337"/>
      <c r="T39" s="366">
        <f t="shared" si="24"/>
        <v>0</v>
      </c>
      <c r="U39" s="337">
        <v>4</v>
      </c>
      <c r="V39" s="366">
        <f t="shared" si="25"/>
        <v>2.8694404591104736</v>
      </c>
      <c r="W39" s="337">
        <v>0.17222100000000001</v>
      </c>
      <c r="X39" s="366">
        <f t="shared" si="26"/>
        <v>0.83755838077382361</v>
      </c>
      <c r="Y39" s="337">
        <v>10.324999999999999</v>
      </c>
      <c r="Z39" s="366">
        <f t="shared" si="27"/>
        <v>0.91379061065175182</v>
      </c>
      <c r="AA39" s="337">
        <v>34.27625355</v>
      </c>
      <c r="AB39" s="366">
        <f t="shared" si="27"/>
        <v>3.0335417590613827</v>
      </c>
      <c r="AC39" s="337"/>
      <c r="AD39" s="366"/>
      <c r="AE39" s="337"/>
      <c r="AF39" s="366"/>
      <c r="AG39" s="337"/>
      <c r="AH39" s="366"/>
      <c r="AI39" s="337">
        <v>3.2</v>
      </c>
      <c r="AJ39" s="366">
        <f t="shared" si="28"/>
        <v>1.6435541859270673</v>
      </c>
      <c r="AK39" s="337">
        <v>0</v>
      </c>
      <c r="AL39" s="366">
        <f t="shared" si="15"/>
        <v>0</v>
      </c>
    </row>
    <row r="40" spans="1:38" ht="13.5" thickBot="1">
      <c r="A40" s="339" t="s">
        <v>230</v>
      </c>
      <c r="B40" s="337">
        <f t="shared" si="19"/>
        <v>0</v>
      </c>
      <c r="C40" s="337">
        <v>0</v>
      </c>
      <c r="D40" s="366">
        <f t="shared" si="4"/>
        <v>0</v>
      </c>
      <c r="E40" s="337">
        <v>0</v>
      </c>
      <c r="F40" s="366">
        <f t="shared" si="20"/>
        <v>0</v>
      </c>
      <c r="G40" s="337"/>
      <c r="H40" s="366">
        <f t="shared" si="5"/>
        <v>0</v>
      </c>
      <c r="I40" s="337"/>
      <c r="J40" s="366">
        <f t="shared" si="21"/>
        <v>0</v>
      </c>
      <c r="K40" s="337"/>
      <c r="L40" s="366"/>
      <c r="M40" s="337"/>
      <c r="N40" s="366">
        <f t="shared" si="22"/>
        <v>0</v>
      </c>
      <c r="O40" s="337"/>
      <c r="P40" s="366"/>
      <c r="Q40" s="337"/>
      <c r="R40" s="366">
        <f t="shared" si="23"/>
        <v>0</v>
      </c>
      <c r="S40" s="337"/>
      <c r="T40" s="366">
        <f t="shared" si="24"/>
        <v>0</v>
      </c>
      <c r="U40" s="337"/>
      <c r="V40" s="366">
        <f t="shared" si="25"/>
        <v>0</v>
      </c>
      <c r="W40" s="337">
        <v>0</v>
      </c>
      <c r="X40" s="366">
        <f t="shared" si="26"/>
        <v>0</v>
      </c>
      <c r="Y40" s="337">
        <v>0</v>
      </c>
      <c r="Z40" s="366">
        <f t="shared" si="27"/>
        <v>0</v>
      </c>
      <c r="AA40" s="337">
        <v>0</v>
      </c>
      <c r="AB40" s="366">
        <f t="shared" si="27"/>
        <v>0</v>
      </c>
      <c r="AC40" s="337"/>
      <c r="AD40" s="366"/>
      <c r="AE40" s="337"/>
      <c r="AF40" s="366"/>
      <c r="AG40" s="337"/>
      <c r="AH40" s="366"/>
      <c r="AI40" s="337"/>
      <c r="AJ40" s="366">
        <f t="shared" si="28"/>
        <v>0</v>
      </c>
      <c r="AK40" s="337">
        <v>0</v>
      </c>
      <c r="AL40" s="366">
        <f t="shared" si="15"/>
        <v>0</v>
      </c>
    </row>
    <row r="41" spans="1:38" ht="13.5" thickBot="1">
      <c r="A41" s="357" t="s">
        <v>438</v>
      </c>
      <c r="B41" s="355">
        <f>SUM(B35:B40)</f>
        <v>583.24497633999999</v>
      </c>
      <c r="C41" s="355">
        <v>94.6</v>
      </c>
      <c r="D41" s="365">
        <f t="shared" si="4"/>
        <v>13.93635827931644</v>
      </c>
      <c r="E41" s="355">
        <v>1.9</v>
      </c>
      <c r="F41" s="365">
        <f>SUM(F35:F40)</f>
        <v>11.585365853658537</v>
      </c>
      <c r="G41" s="355">
        <v>58.8</v>
      </c>
      <c r="H41" s="365">
        <f t="shared" si="5"/>
        <v>3.9964657105960715</v>
      </c>
      <c r="I41" s="355">
        <v>46.4</v>
      </c>
      <c r="J41" s="365">
        <f>(I41/$G$72)*100</f>
        <v>3.1536736219669681</v>
      </c>
      <c r="K41" s="356">
        <f>SUM(K35:K40)</f>
        <v>0</v>
      </c>
      <c r="L41" s="365">
        <v>0</v>
      </c>
      <c r="M41" s="355">
        <v>54.6</v>
      </c>
      <c r="N41" s="365">
        <f>SUM(N35:N40)</f>
        <v>13.015494636471992</v>
      </c>
      <c r="O41" s="355"/>
      <c r="P41" s="365"/>
      <c r="Q41" s="355">
        <v>36.1</v>
      </c>
      <c r="R41" s="365">
        <f>SUM(R35:R40)</f>
        <v>8.6054827175208572</v>
      </c>
      <c r="S41" s="355">
        <v>20.8</v>
      </c>
      <c r="T41" s="365">
        <f>SUM(T35:T40)</f>
        <v>4.9582836710369493</v>
      </c>
      <c r="U41" s="355">
        <v>18.8</v>
      </c>
      <c r="V41" s="365">
        <f>SUM(V35:V40)</f>
        <v>13.486370157819223</v>
      </c>
      <c r="W41" s="355">
        <v>1.79280817</v>
      </c>
      <c r="X41" s="365">
        <f t="shared" ref="X41:AE41" si="29">SUM(X35:X40)</f>
        <v>8.7189222446930508</v>
      </c>
      <c r="Y41" s="355">
        <v>97.704999999999998</v>
      </c>
      <c r="Z41" s="365">
        <f t="shared" si="29"/>
        <v>8.6471585098043029</v>
      </c>
      <c r="AA41" s="355">
        <v>135.97716817</v>
      </c>
      <c r="AB41" s="365">
        <f t="shared" si="29"/>
        <v>12.034349591938039</v>
      </c>
      <c r="AC41" s="355">
        <v>0</v>
      </c>
      <c r="AD41" s="365">
        <f t="shared" si="29"/>
        <v>0</v>
      </c>
      <c r="AE41" s="356">
        <f t="shared" si="29"/>
        <v>0</v>
      </c>
      <c r="AF41" s="365">
        <v>0</v>
      </c>
      <c r="AG41" s="356">
        <f>SUM(AG35:AG40)</f>
        <v>0</v>
      </c>
      <c r="AH41" s="365">
        <v>0</v>
      </c>
      <c r="AI41" s="355">
        <v>15.7</v>
      </c>
      <c r="AJ41" s="365">
        <f>SUM(AJ35:AJ40)</f>
        <v>8.063687724704673</v>
      </c>
      <c r="AK41" s="355">
        <f>SUM(AK35:AK40)</f>
        <v>6.9999999999999993E-2</v>
      </c>
      <c r="AL41" s="365">
        <f>SUM(AL35:AL40)</f>
        <v>7.4468085106382977</v>
      </c>
    </row>
    <row r="42" spans="1:38">
      <c r="A42" s="339" t="s">
        <v>232</v>
      </c>
      <c r="B42" s="337">
        <f>M42+O42+Q42+S42+U42+AA42+W42+Y42+AE42+AG42+C42+G42+I42+K42+AC42+E42+AI42+AK42</f>
        <v>681.79782990000012</v>
      </c>
      <c r="C42" s="337">
        <v>22.6</v>
      </c>
      <c r="D42" s="366">
        <f t="shared" si="4"/>
        <v>3.3294048320565706</v>
      </c>
      <c r="E42" s="337">
        <v>0.3</v>
      </c>
      <c r="F42" s="366">
        <f>(E42/$E$72)*100</f>
        <v>1.8292682926829271</v>
      </c>
      <c r="G42" s="337">
        <v>210.7</v>
      </c>
      <c r="H42" s="366">
        <f t="shared" si="5"/>
        <v>14.320668796302588</v>
      </c>
      <c r="I42" s="337">
        <v>32.6</v>
      </c>
      <c r="J42" s="366">
        <f>(I42/$I$72)*100</f>
        <v>6.2608027655079699</v>
      </c>
      <c r="K42" s="337"/>
      <c r="L42" s="366"/>
      <c r="M42" s="337">
        <v>16.7</v>
      </c>
      <c r="N42" s="366">
        <f>(M42/$M$72)*100</f>
        <v>3.980929678188319</v>
      </c>
      <c r="O42" s="337"/>
      <c r="P42" s="366"/>
      <c r="Q42" s="337">
        <v>30.9</v>
      </c>
      <c r="R42" s="366">
        <f>(Q42/$M$72)*100</f>
        <v>7.365911799761621</v>
      </c>
      <c r="S42" s="337">
        <v>28.5</v>
      </c>
      <c r="T42" s="366">
        <f>(S42/$M$72)*100</f>
        <v>6.7938021454112043</v>
      </c>
      <c r="U42" s="337">
        <v>16.100000000000001</v>
      </c>
      <c r="V42" s="366">
        <f>(U42/$U$72)*100</f>
        <v>11.549497847919655</v>
      </c>
      <c r="W42" s="337">
        <v>0.74564415000000006</v>
      </c>
      <c r="X42" s="366">
        <f>(W42/$W$72)*100</f>
        <v>3.6262738394706457</v>
      </c>
      <c r="Y42" s="337">
        <v>86.275000000000006</v>
      </c>
      <c r="Z42" s="366">
        <f>(Y42/$Y$72)*100</f>
        <v>7.635572390700232</v>
      </c>
      <c r="AA42" s="337">
        <v>214.07718575000001</v>
      </c>
      <c r="AB42" s="366">
        <f>(AA42/$Y$72)*100</f>
        <v>18.946413781414144</v>
      </c>
      <c r="AC42" s="337"/>
      <c r="AD42" s="366"/>
      <c r="AE42" s="337"/>
      <c r="AF42" s="366"/>
      <c r="AG42" s="337"/>
      <c r="AH42" s="366"/>
      <c r="AI42" s="337">
        <v>22.2</v>
      </c>
      <c r="AJ42" s="366">
        <f>(AI42/$AI$72)*100</f>
        <v>11.402157164869029</v>
      </c>
      <c r="AK42" s="337">
        <v>0.1</v>
      </c>
      <c r="AL42" s="366">
        <f t="shared" si="15"/>
        <v>10.638297872340427</v>
      </c>
    </row>
    <row r="43" spans="1:38">
      <c r="A43" s="339" t="s">
        <v>233</v>
      </c>
      <c r="B43" s="337">
        <f>M43+O43+Q43+S43+U43+AA43+W43+Y43+AE43+AG43+C43+G43+I43+K43+AC43+E43+AI43+AK43</f>
        <v>298.90243088000005</v>
      </c>
      <c r="C43" s="337">
        <v>19.600000000000001</v>
      </c>
      <c r="D43" s="366">
        <f t="shared" si="4"/>
        <v>2.8874484384207428</v>
      </c>
      <c r="E43" s="337">
        <v>0.5</v>
      </c>
      <c r="F43" s="366">
        <f>(E43/$E$72)*100</f>
        <v>3.0487804878048785</v>
      </c>
      <c r="G43" s="337">
        <v>149.30000000000001</v>
      </c>
      <c r="H43" s="366">
        <f t="shared" si="5"/>
        <v>10.147488615510095</v>
      </c>
      <c r="I43" s="337">
        <v>14</v>
      </c>
      <c r="J43" s="366">
        <f>(I43/$I$72)*100</f>
        <v>2.6886883042058765</v>
      </c>
      <c r="K43" s="337"/>
      <c r="L43" s="366"/>
      <c r="M43" s="337">
        <v>28.4</v>
      </c>
      <c r="N43" s="366">
        <f>(M43/$M$72)*100</f>
        <v>6.7699642431466032</v>
      </c>
      <c r="O43" s="337"/>
      <c r="P43" s="366"/>
      <c r="Q43" s="337">
        <v>14.7</v>
      </c>
      <c r="R43" s="366">
        <f>(Q43/$M$72)*100</f>
        <v>3.5041716328963051</v>
      </c>
      <c r="S43" s="337">
        <v>27.7</v>
      </c>
      <c r="T43" s="366">
        <f>(S43/$M$72)*100</f>
        <v>6.6030989272943987</v>
      </c>
      <c r="U43" s="337">
        <v>12.4</v>
      </c>
      <c r="V43" s="366">
        <f>(U43/$U$72)*100</f>
        <v>8.8952654232424688</v>
      </c>
      <c r="W43" s="337">
        <v>0.49517707999999999</v>
      </c>
      <c r="X43" s="366">
        <f>(W43/$W$72)*100</f>
        <v>2.408183167680539</v>
      </c>
      <c r="Y43" s="337">
        <v>0</v>
      </c>
      <c r="Z43" s="366">
        <f>(Y43/$Y$72)*100</f>
        <v>0</v>
      </c>
      <c r="AA43" s="337">
        <v>28.007253800000001</v>
      </c>
      <c r="AB43" s="366">
        <f>(AA43/$Y$72)*100</f>
        <v>2.4787182133249974</v>
      </c>
      <c r="AC43" s="337"/>
      <c r="AD43" s="366"/>
      <c r="AE43" s="337"/>
      <c r="AF43" s="366"/>
      <c r="AG43" s="337"/>
      <c r="AH43" s="366"/>
      <c r="AI43" s="337">
        <v>3.8</v>
      </c>
      <c r="AJ43" s="366">
        <f>(AI43/$AI$72)*100</f>
        <v>1.9517205957883925</v>
      </c>
      <c r="AK43" s="337">
        <v>0</v>
      </c>
      <c r="AL43" s="366">
        <f t="shared" si="15"/>
        <v>0</v>
      </c>
    </row>
    <row r="44" spans="1:38">
      <c r="A44" s="339" t="s">
        <v>234</v>
      </c>
      <c r="B44" s="337">
        <f>M44+O44+Q44+S44+U44+AA44+W44+Y44+AE44+AG44+C44+G44+I44+K44+AC44+E44+AI44+AK44</f>
        <v>39.36208997</v>
      </c>
      <c r="C44" s="337">
        <v>12.2</v>
      </c>
      <c r="D44" s="366">
        <f t="shared" si="4"/>
        <v>1.7972893341190337</v>
      </c>
      <c r="E44" s="337">
        <v>0.1</v>
      </c>
      <c r="F44" s="366">
        <f>(E44/$E$72)*100</f>
        <v>0.60975609756097571</v>
      </c>
      <c r="G44" s="337"/>
      <c r="H44" s="366">
        <f t="shared" si="5"/>
        <v>0</v>
      </c>
      <c r="I44" s="337"/>
      <c r="J44" s="366">
        <f>(I44/$I$72)*100</f>
        <v>0</v>
      </c>
      <c r="K44" s="337"/>
      <c r="L44" s="366"/>
      <c r="M44" s="337">
        <v>4.0999999999999996</v>
      </c>
      <c r="N44" s="366">
        <f>(M44/$M$72)*100</f>
        <v>0.97735399284862923</v>
      </c>
      <c r="O44" s="337"/>
      <c r="P44" s="366"/>
      <c r="Q44" s="337">
        <v>5.5</v>
      </c>
      <c r="R44" s="366">
        <f>(Q44/$M$72)*100</f>
        <v>1.3110846245530394</v>
      </c>
      <c r="S44" s="337"/>
      <c r="T44" s="366">
        <f>(S44/$M$72)*100</f>
        <v>0</v>
      </c>
      <c r="U44" s="337">
        <v>17.3</v>
      </c>
      <c r="V44" s="366">
        <f>(U44/$U$72)*100</f>
        <v>12.410329985652798</v>
      </c>
      <c r="W44" s="337">
        <v>0.16208997</v>
      </c>
      <c r="X44" s="366">
        <f>(W44/$W$72)*100</f>
        <v>0.78828837837939414</v>
      </c>
      <c r="Y44" s="337">
        <v>0</v>
      </c>
      <c r="Z44" s="366">
        <f>(Y44/$Y$72)*100</f>
        <v>0</v>
      </c>
      <c r="AA44" s="337">
        <v>0</v>
      </c>
      <c r="AB44" s="366">
        <f>(AA44/$Y$72)*100</f>
        <v>0</v>
      </c>
      <c r="AC44" s="337"/>
      <c r="AD44" s="366"/>
      <c r="AE44" s="337"/>
      <c r="AF44" s="366"/>
      <c r="AG44" s="337"/>
      <c r="AH44" s="366"/>
      <c r="AI44" s="337"/>
      <c r="AJ44" s="366">
        <f>(AI44/$AI$72)*100</f>
        <v>0</v>
      </c>
      <c r="AK44" s="337">
        <v>0</v>
      </c>
      <c r="AL44" s="366">
        <f t="shared" si="15"/>
        <v>0</v>
      </c>
    </row>
    <row r="45" spans="1:38">
      <c r="A45" s="339" t="s">
        <v>235</v>
      </c>
      <c r="B45" s="337">
        <f>M45+O45+Q45+S45+U45+AA45+W45+Y45+AE45+AG45+C45+G45+I45+K45+AC45+E45+AI45+AK45</f>
        <v>35.006558400000003</v>
      </c>
      <c r="C45" s="337">
        <v>7.6</v>
      </c>
      <c r="D45" s="366">
        <f t="shared" si="4"/>
        <v>1.1196228638774308</v>
      </c>
      <c r="E45" s="337">
        <v>0</v>
      </c>
      <c r="F45" s="366">
        <f>(E45/$E$72)*100</f>
        <v>0</v>
      </c>
      <c r="G45" s="337"/>
      <c r="H45" s="366">
        <f t="shared" si="5"/>
        <v>0</v>
      </c>
      <c r="I45" s="337"/>
      <c r="J45" s="366">
        <f>(I45/$I$72)*100</f>
        <v>0</v>
      </c>
      <c r="K45" s="337"/>
      <c r="L45" s="366"/>
      <c r="M45" s="337"/>
      <c r="N45" s="366">
        <f>(M45/$M$72)*100</f>
        <v>0</v>
      </c>
      <c r="O45" s="337"/>
      <c r="P45" s="366"/>
      <c r="Q45" s="337">
        <v>3.3</v>
      </c>
      <c r="R45" s="366">
        <f>(Q45/$M$72)*100</f>
        <v>0.78665077473182354</v>
      </c>
      <c r="S45" s="337"/>
      <c r="T45" s="366">
        <f>(S45/$M$72)*100</f>
        <v>0</v>
      </c>
      <c r="U45" s="337">
        <v>13.6</v>
      </c>
      <c r="V45" s="366">
        <f>(U45/$U$72)*100</f>
        <v>9.7560975609756095</v>
      </c>
      <c r="W45" s="337">
        <v>0.1065584</v>
      </c>
      <c r="X45" s="366">
        <f>(W45/$W$72)*100</f>
        <v>0.51822298652225562</v>
      </c>
      <c r="Y45" s="337">
        <v>10.4</v>
      </c>
      <c r="Z45" s="366">
        <f>(Y45/$Y$72)*100</f>
        <v>0.92042831484534815</v>
      </c>
      <c r="AA45" s="337">
        <v>0</v>
      </c>
      <c r="AB45" s="366">
        <f>(AA45/$Y$72)*100</f>
        <v>0</v>
      </c>
      <c r="AC45" s="337"/>
      <c r="AD45" s="366"/>
      <c r="AE45" s="337"/>
      <c r="AF45" s="366"/>
      <c r="AG45" s="337"/>
      <c r="AH45" s="366"/>
      <c r="AI45" s="337"/>
      <c r="AJ45" s="366">
        <f>(AI45/$AI$72)*100</f>
        <v>0</v>
      </c>
      <c r="AK45" s="337">
        <v>0</v>
      </c>
      <c r="AL45" s="366">
        <f t="shared" si="15"/>
        <v>0</v>
      </c>
    </row>
    <row r="46" spans="1:38" ht="13.5" thickBot="1">
      <c r="A46" s="339" t="s">
        <v>236</v>
      </c>
      <c r="B46" s="337">
        <f>M46+O46+Q46+S46+U46+AA46+W46+Y46+AE46+AG46+C46+G46+I46+K46+AC46+E46+AI46+AK46</f>
        <v>119.533934</v>
      </c>
      <c r="C46" s="337">
        <v>7.7</v>
      </c>
      <c r="D46" s="366">
        <f t="shared" ref="D46:D71" si="30">(C46/$C$72)*100</f>
        <v>1.1343547436652917</v>
      </c>
      <c r="E46" s="337">
        <v>0</v>
      </c>
      <c r="F46" s="366">
        <f>(E46/$E$72)*100</f>
        <v>0</v>
      </c>
      <c r="G46" s="337"/>
      <c r="H46" s="366">
        <f t="shared" ref="H46:H71" si="31">(G46/$G$72)*100</f>
        <v>0</v>
      </c>
      <c r="I46" s="337">
        <v>15.8</v>
      </c>
      <c r="J46" s="366">
        <f>(I46/$I$72)*100</f>
        <v>3.034376800460918</v>
      </c>
      <c r="K46" s="337"/>
      <c r="L46" s="366"/>
      <c r="M46" s="337">
        <v>6.3</v>
      </c>
      <c r="N46" s="366">
        <f>(M46/$M$72)*100</f>
        <v>1.501787842669845</v>
      </c>
      <c r="O46" s="337"/>
      <c r="P46" s="366"/>
      <c r="Q46" s="337">
        <v>13.2</v>
      </c>
      <c r="R46" s="366">
        <f>(Q46/$M$72)*100</f>
        <v>3.1466030989272942</v>
      </c>
      <c r="S46" s="337">
        <v>9.3000000000000007</v>
      </c>
      <c r="T46" s="366">
        <f>(S46/$M$72)*100</f>
        <v>2.2169249106078666</v>
      </c>
      <c r="U46" s="337"/>
      <c r="V46" s="366">
        <f>(U46/$U$72)*100</f>
        <v>0</v>
      </c>
      <c r="W46" s="337">
        <v>0.31435950000000001</v>
      </c>
      <c r="X46" s="366">
        <f>(W46/$W$72)*100</f>
        <v>1.5288172394822281</v>
      </c>
      <c r="Y46" s="337">
        <v>0</v>
      </c>
      <c r="Z46" s="366">
        <f>(Y46/$Y$72)*100</f>
        <v>0</v>
      </c>
      <c r="AA46" s="337">
        <v>57.999574500000001</v>
      </c>
      <c r="AB46" s="366">
        <f>(AA46/$Y$72)*100</f>
        <v>5.1331202518059831</v>
      </c>
      <c r="AC46" s="337"/>
      <c r="AD46" s="366"/>
      <c r="AE46" s="337"/>
      <c r="AF46" s="366"/>
      <c r="AG46" s="337"/>
      <c r="AH46" s="366"/>
      <c r="AI46" s="337">
        <v>8.9</v>
      </c>
      <c r="AJ46" s="366">
        <f>(AI46/$AI$72)*100</f>
        <v>4.5711350796096557</v>
      </c>
      <c r="AK46" s="337">
        <v>0.02</v>
      </c>
      <c r="AL46" s="366">
        <f t="shared" si="15"/>
        <v>2.1276595744680855</v>
      </c>
    </row>
    <row r="47" spans="1:38" ht="13.5" thickBot="1">
      <c r="A47" s="357" t="s">
        <v>237</v>
      </c>
      <c r="B47" s="355">
        <f>SUM(B42:B46)</f>
        <v>1174.6028431500001</v>
      </c>
      <c r="C47" s="355">
        <v>69.7</v>
      </c>
      <c r="D47" s="365">
        <f t="shared" si="30"/>
        <v>10.26812021213907</v>
      </c>
      <c r="E47" s="355">
        <v>0.9</v>
      </c>
      <c r="F47" s="365">
        <f>SUM(F42:F46)</f>
        <v>5.4878048780487809</v>
      </c>
      <c r="G47" s="355">
        <v>360</v>
      </c>
      <c r="H47" s="365">
        <f t="shared" si="31"/>
        <v>24.468157411812683</v>
      </c>
      <c r="I47" s="355">
        <v>62.4</v>
      </c>
      <c r="J47" s="365">
        <f>(I47/$G$72)*100</f>
        <v>4.2411472847141978</v>
      </c>
      <c r="K47" s="356">
        <f>SUM(K42:K46)</f>
        <v>0</v>
      </c>
      <c r="L47" s="365">
        <v>0</v>
      </c>
      <c r="M47" s="355">
        <v>55.5</v>
      </c>
      <c r="N47" s="365">
        <f>SUM(N42:N46)</f>
        <v>13.230035756853397</v>
      </c>
      <c r="O47" s="355"/>
      <c r="P47" s="365"/>
      <c r="Q47" s="355">
        <v>67.599999999999994</v>
      </c>
      <c r="R47" s="365">
        <f>SUM(R42:R46)</f>
        <v>16.114421930870083</v>
      </c>
      <c r="S47" s="355">
        <v>65.5</v>
      </c>
      <c r="T47" s="365">
        <f>SUM(T42:T46)</f>
        <v>15.61382598331347</v>
      </c>
      <c r="U47" s="355">
        <v>59.4</v>
      </c>
      <c r="V47" s="365">
        <f>SUM(V42:V46)</f>
        <v>42.611190817790536</v>
      </c>
      <c r="W47" s="355">
        <v>1.8238291000000002</v>
      </c>
      <c r="X47" s="365">
        <f t="shared" ref="X47:AE47" si="32">SUM(X42:X46)</f>
        <v>8.8697856115350628</v>
      </c>
      <c r="Y47" s="355">
        <v>96.674999999999997</v>
      </c>
      <c r="Z47" s="365">
        <f t="shared" si="32"/>
        <v>8.5560007055455802</v>
      </c>
      <c r="AA47" s="355">
        <v>300.08401405000001</v>
      </c>
      <c r="AB47" s="365">
        <f t="shared" si="32"/>
        <v>26.558252246545123</v>
      </c>
      <c r="AC47" s="355">
        <v>0</v>
      </c>
      <c r="AD47" s="365">
        <f t="shared" si="32"/>
        <v>0</v>
      </c>
      <c r="AE47" s="356">
        <f t="shared" si="32"/>
        <v>0</v>
      </c>
      <c r="AF47" s="365">
        <v>0</v>
      </c>
      <c r="AG47" s="356">
        <f>SUM(AG42:AG46)</f>
        <v>0</v>
      </c>
      <c r="AH47" s="365">
        <v>0</v>
      </c>
      <c r="AI47" s="355">
        <v>34.9</v>
      </c>
      <c r="AJ47" s="365">
        <f>SUM(AJ42:AJ46)</f>
        <v>17.92501284026708</v>
      </c>
      <c r="AK47" s="355">
        <f>SUM(AK42:AK46)</f>
        <v>0.12000000000000001</v>
      </c>
      <c r="AL47" s="365">
        <f>SUM(AL42:AL46)</f>
        <v>12.765957446808512</v>
      </c>
    </row>
    <row r="48" spans="1:38">
      <c r="A48" s="339" t="s">
        <v>238</v>
      </c>
      <c r="B48" s="337">
        <f>M48+O48+Q48+S48+U48+AA48+W48+Y48+AE48+AG48+C48+G48+I48+K48+AC48+E48+AI48+AK48</f>
        <v>74.98245940000001</v>
      </c>
      <c r="C48" s="337">
        <v>2.2000000000000002</v>
      </c>
      <c r="D48" s="366">
        <f t="shared" si="30"/>
        <v>0.32410135533294054</v>
      </c>
      <c r="E48" s="337">
        <v>0</v>
      </c>
      <c r="F48" s="366">
        <f>(E48/$E$72)*100</f>
        <v>0</v>
      </c>
      <c r="G48" s="337">
        <v>29.3</v>
      </c>
      <c r="H48" s="366">
        <f t="shared" si="31"/>
        <v>1.9914361449058657</v>
      </c>
      <c r="I48" s="337">
        <v>13.4</v>
      </c>
      <c r="J48" s="366">
        <f>(I48/$I$72)*100</f>
        <v>2.5734588054541963</v>
      </c>
      <c r="K48" s="337"/>
      <c r="L48" s="366"/>
      <c r="M48" s="337">
        <v>8.1999999999999993</v>
      </c>
      <c r="N48" s="366">
        <f>(M48/$M$72)*100</f>
        <v>1.9547079856972585</v>
      </c>
      <c r="O48" s="337"/>
      <c r="P48" s="366"/>
      <c r="Q48" s="337"/>
      <c r="R48" s="366">
        <f>(Q48/$M$72)*100</f>
        <v>0</v>
      </c>
      <c r="S48" s="337">
        <v>6.9</v>
      </c>
      <c r="T48" s="366">
        <f>(S48/$M$72)*100</f>
        <v>1.6448152562574494</v>
      </c>
      <c r="U48" s="337"/>
      <c r="V48" s="366">
        <f>(U48/$U$72)*100</f>
        <v>0</v>
      </c>
      <c r="W48" s="337">
        <v>0.16268820000000001</v>
      </c>
      <c r="X48" s="366">
        <f>(W48/$W$72)*100</f>
        <v>0.79119773641430458</v>
      </c>
      <c r="Y48" s="337">
        <v>9.9197711999999996</v>
      </c>
      <c r="Z48" s="366">
        <f>(Y48/$Y$72)*100</f>
        <v>0.87792675858340552</v>
      </c>
      <c r="AA48" s="337">
        <v>0</v>
      </c>
      <c r="AB48" s="366">
        <f>(AA48/$Y$72)*100</f>
        <v>0</v>
      </c>
      <c r="AC48" s="337"/>
      <c r="AD48" s="366"/>
      <c r="AE48" s="337"/>
      <c r="AF48" s="366"/>
      <c r="AG48" s="337"/>
      <c r="AH48" s="366"/>
      <c r="AI48" s="337">
        <v>4.9000000000000004</v>
      </c>
      <c r="AJ48" s="366">
        <f>(AI48/$AI$72)*100</f>
        <v>2.5166923472008222</v>
      </c>
      <c r="AK48" s="337">
        <v>0</v>
      </c>
      <c r="AL48" s="366">
        <f t="shared" si="15"/>
        <v>0</v>
      </c>
    </row>
    <row r="49" spans="1:38" ht="13.5" thickBot="1">
      <c r="A49" s="339" t="s">
        <v>239</v>
      </c>
      <c r="B49" s="337">
        <f>M49+O49+Q49+S49+U49+AA49+W49+Y49+AE49+AG49+C49+G49+I49+K49+AC49+E49+AI49+AK49</f>
        <v>494.05383429999995</v>
      </c>
      <c r="C49" s="337">
        <v>61.7</v>
      </c>
      <c r="D49" s="366">
        <f t="shared" si="30"/>
        <v>9.0895698291101965</v>
      </c>
      <c r="E49" s="337">
        <v>0.9</v>
      </c>
      <c r="F49" s="366">
        <f>(E49/$E$72)*100</f>
        <v>5.4878048780487809</v>
      </c>
      <c r="G49" s="337">
        <v>56.5</v>
      </c>
      <c r="H49" s="366">
        <f t="shared" si="31"/>
        <v>3.840141371576157</v>
      </c>
      <c r="I49" s="337">
        <v>36.6</v>
      </c>
      <c r="J49" s="366">
        <f>(I49/$I$72)*100</f>
        <v>7.0289994238525058</v>
      </c>
      <c r="K49" s="337"/>
      <c r="L49" s="366"/>
      <c r="M49" s="337">
        <v>23.9</v>
      </c>
      <c r="N49" s="366">
        <f>(M49/$M$72)*100</f>
        <v>5.6972586412395705</v>
      </c>
      <c r="O49" s="337"/>
      <c r="P49" s="366"/>
      <c r="Q49" s="337">
        <v>29.7</v>
      </c>
      <c r="R49" s="366">
        <f>(Q49/$M$72)*100</f>
        <v>7.0798569725864127</v>
      </c>
      <c r="S49" s="337">
        <v>47.3</v>
      </c>
      <c r="T49" s="366">
        <f>(S49/$M$72)*100</f>
        <v>11.275327771156137</v>
      </c>
      <c r="U49" s="337"/>
      <c r="V49" s="366">
        <f>(U49/$U$72)*100</f>
        <v>0</v>
      </c>
      <c r="W49" s="337">
        <v>0.88913430000000004</v>
      </c>
      <c r="X49" s="366">
        <f>(W49/$W$72)*100</f>
        <v>4.32410614616375</v>
      </c>
      <c r="Y49" s="337">
        <v>87.134699999999995</v>
      </c>
      <c r="Z49" s="366">
        <f>(Y49/$Y$72)*100</f>
        <v>7.7116581813033598</v>
      </c>
      <c r="AA49" s="337">
        <v>134.55000000000001</v>
      </c>
      <c r="AB49" s="366">
        <f>(AA49/$Y$72)*100</f>
        <v>11.908041323311693</v>
      </c>
      <c r="AC49" s="337"/>
      <c r="AD49" s="366"/>
      <c r="AE49" s="337"/>
      <c r="AF49" s="366"/>
      <c r="AG49" s="337"/>
      <c r="AH49" s="366"/>
      <c r="AI49" s="337">
        <v>14.8</v>
      </c>
      <c r="AJ49" s="366">
        <f>(AI49/$AI$72)*100</f>
        <v>7.6014381099126869</v>
      </c>
      <c r="AK49" s="337">
        <v>0.08</v>
      </c>
      <c r="AL49" s="366">
        <f t="shared" si="15"/>
        <v>8.5106382978723421</v>
      </c>
    </row>
    <row r="50" spans="1:38" ht="13.5" thickBot="1">
      <c r="A50" s="357" t="s">
        <v>439</v>
      </c>
      <c r="B50" s="355">
        <f>SUM(B48:B49)</f>
        <v>569.03629369999999</v>
      </c>
      <c r="C50" s="355">
        <v>63.9</v>
      </c>
      <c r="D50" s="365">
        <f t="shared" si="30"/>
        <v>9.4136711844431353</v>
      </c>
      <c r="E50" s="355">
        <v>0.9</v>
      </c>
      <c r="F50" s="365">
        <f>SUM(F48:F49)</f>
        <v>5.4878048780487809</v>
      </c>
      <c r="G50" s="355">
        <v>85.8</v>
      </c>
      <c r="H50" s="365">
        <f t="shared" si="31"/>
        <v>5.8315775164820227</v>
      </c>
      <c r="I50" s="355">
        <v>50</v>
      </c>
      <c r="J50" s="365">
        <f>(I50/$G$72)*100</f>
        <v>3.3983551960850948</v>
      </c>
      <c r="K50" s="356">
        <f>SUM(K48:K49)</f>
        <v>0</v>
      </c>
      <c r="L50" s="365">
        <v>0</v>
      </c>
      <c r="M50" s="355">
        <v>32.1</v>
      </c>
      <c r="N50" s="365">
        <f>SUM(N48:N49)</f>
        <v>7.6519666269368294</v>
      </c>
      <c r="O50" s="355"/>
      <c r="P50" s="365"/>
      <c r="Q50" s="355">
        <v>29.7</v>
      </c>
      <c r="R50" s="365">
        <f>SUM(R48:R49)</f>
        <v>7.0798569725864127</v>
      </c>
      <c r="S50" s="355">
        <v>54.2</v>
      </c>
      <c r="T50" s="365">
        <f>SUM(T48:T49)</f>
        <v>12.920143027413587</v>
      </c>
      <c r="U50" s="355">
        <v>0</v>
      </c>
      <c r="V50" s="365">
        <f>SUM(V48:V49)</f>
        <v>0</v>
      </c>
      <c r="W50" s="355">
        <v>1.0518225000000001</v>
      </c>
      <c r="X50" s="365">
        <f t="shared" ref="X50:AE50" si="33">SUM(X48:X49)</f>
        <v>5.1153038825780541</v>
      </c>
      <c r="Y50" s="355">
        <v>97.054471199999995</v>
      </c>
      <c r="Z50" s="365">
        <f t="shared" si="33"/>
        <v>8.5895849398867661</v>
      </c>
      <c r="AA50" s="355">
        <v>134.55000000000001</v>
      </c>
      <c r="AB50" s="365">
        <f t="shared" si="33"/>
        <v>11.908041323311693</v>
      </c>
      <c r="AC50" s="355">
        <v>0</v>
      </c>
      <c r="AD50" s="365">
        <f t="shared" si="33"/>
        <v>0</v>
      </c>
      <c r="AE50" s="356">
        <f t="shared" si="33"/>
        <v>0</v>
      </c>
      <c r="AF50" s="365">
        <v>0</v>
      </c>
      <c r="AG50" s="356">
        <f>SUM(AG48:AG49)</f>
        <v>0</v>
      </c>
      <c r="AH50" s="365">
        <v>0</v>
      </c>
      <c r="AI50" s="355">
        <v>19.7</v>
      </c>
      <c r="AJ50" s="365">
        <f>SUM(AJ48:AJ49)</f>
        <v>10.118130457113509</v>
      </c>
      <c r="AK50" s="355">
        <f>SUM(AK48:AK49)</f>
        <v>0.08</v>
      </c>
      <c r="AL50" s="365">
        <f>SUM(AL48:AL49)</f>
        <v>8.5106382978723421</v>
      </c>
    </row>
    <row r="51" spans="1:38">
      <c r="A51" s="339" t="s">
        <v>241</v>
      </c>
      <c r="B51" s="337">
        <f>M51+O51+Q51+S51+U51+AA51+W51+Y51+AE51+AG51+C51+G51+I51+K51+AC51+E51+AI51+AK51</f>
        <v>0</v>
      </c>
      <c r="C51" s="337">
        <v>0</v>
      </c>
      <c r="D51" s="366">
        <f t="shared" si="30"/>
        <v>0</v>
      </c>
      <c r="E51" s="337">
        <v>0</v>
      </c>
      <c r="F51" s="366">
        <f>(E51/$C$72)*100</f>
        <v>0</v>
      </c>
      <c r="G51" s="337"/>
      <c r="H51" s="366">
        <f t="shared" si="31"/>
        <v>0</v>
      </c>
      <c r="I51" s="337"/>
      <c r="J51" s="366">
        <f>(I51/$I$72)*100</f>
        <v>0</v>
      </c>
      <c r="K51" s="337"/>
      <c r="L51" s="366"/>
      <c r="M51" s="337"/>
      <c r="N51" s="366">
        <f>(M51/$M$72)*100</f>
        <v>0</v>
      </c>
      <c r="O51" s="337"/>
      <c r="P51" s="366"/>
      <c r="Q51" s="337"/>
      <c r="R51" s="366">
        <f>(Q51/$M$72)*100</f>
        <v>0</v>
      </c>
      <c r="S51" s="337"/>
      <c r="T51" s="366">
        <f>(S51/$M$72)*100</f>
        <v>0</v>
      </c>
      <c r="U51" s="337"/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(Y51/$Y$72)*100</f>
        <v>0</v>
      </c>
      <c r="AA51" s="337">
        <v>0</v>
      </c>
      <c r="AB51" s="366">
        <f>(AA51/$Y$72)*100</f>
        <v>0</v>
      </c>
      <c r="AC51" s="337"/>
      <c r="AD51" s="366"/>
      <c r="AE51" s="337"/>
      <c r="AF51" s="366"/>
      <c r="AG51" s="337"/>
      <c r="AH51" s="366"/>
      <c r="AI51" s="337"/>
      <c r="AJ51" s="366">
        <f>(AI51/$AI$72)*100</f>
        <v>0</v>
      </c>
      <c r="AK51" s="337">
        <v>0</v>
      </c>
      <c r="AL51" s="366">
        <f t="shared" si="15"/>
        <v>0</v>
      </c>
    </row>
    <row r="52" spans="1:38">
      <c r="A52" s="339" t="s">
        <v>242</v>
      </c>
      <c r="B52" s="337">
        <f>M52+O52+Q52+S52+U52+AA52+W52+Y52+AE52+AG52+C52+G52+I52+K52+AC52+E52+AI52+AK52</f>
        <v>0</v>
      </c>
      <c r="C52" s="337">
        <v>0</v>
      </c>
      <c r="D52" s="366">
        <f t="shared" si="30"/>
        <v>0</v>
      </c>
      <c r="E52" s="337">
        <v>0</v>
      </c>
      <c r="F52" s="366">
        <f>(E52/$C$72)*100</f>
        <v>0</v>
      </c>
      <c r="G52" s="337"/>
      <c r="H52" s="366">
        <f t="shared" si="31"/>
        <v>0</v>
      </c>
      <c r="I52" s="337"/>
      <c r="J52" s="366">
        <f>(I52/$I$72)*100</f>
        <v>0</v>
      </c>
      <c r="K52" s="337"/>
      <c r="L52" s="366"/>
      <c r="M52" s="337"/>
      <c r="N52" s="366">
        <f>(M52/$M$72)*100</f>
        <v>0</v>
      </c>
      <c r="O52" s="337"/>
      <c r="P52" s="366"/>
      <c r="Q52" s="337"/>
      <c r="R52" s="366">
        <f>(Q52/$M$72)*100</f>
        <v>0</v>
      </c>
      <c r="S52" s="337"/>
      <c r="T52" s="366">
        <f>(S52/$M$72)*100</f>
        <v>0</v>
      </c>
      <c r="U52" s="337"/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(Y52/$Y$72)*100</f>
        <v>0</v>
      </c>
      <c r="AA52" s="337">
        <v>0</v>
      </c>
      <c r="AB52" s="366">
        <f>(AA52/$Y$72)*100</f>
        <v>0</v>
      </c>
      <c r="AC52" s="337"/>
      <c r="AD52" s="366"/>
      <c r="AE52" s="337"/>
      <c r="AF52" s="366"/>
      <c r="AG52" s="337"/>
      <c r="AH52" s="366"/>
      <c r="AI52" s="337"/>
      <c r="AJ52" s="366">
        <f>(AI52/$AI$72)*100</f>
        <v>0</v>
      </c>
      <c r="AK52" s="337">
        <v>0</v>
      </c>
      <c r="AL52" s="366">
        <f t="shared" si="15"/>
        <v>0</v>
      </c>
    </row>
    <row r="53" spans="1:38" ht="13.5" thickBot="1">
      <c r="A53" s="339" t="s">
        <v>243</v>
      </c>
      <c r="B53" s="337">
        <f>M53+O53+Q53+S53+U53+AA53+W53+Y53+AE53+AG53+C53+G53+I53+K53+AC53+E53+AI53+AK53</f>
        <v>0</v>
      </c>
      <c r="C53" s="337">
        <v>0</v>
      </c>
      <c r="D53" s="366">
        <f t="shared" si="30"/>
        <v>0</v>
      </c>
      <c r="E53" s="337">
        <v>0</v>
      </c>
      <c r="F53" s="366">
        <f>(E53/$C$72)*100</f>
        <v>0</v>
      </c>
      <c r="G53" s="337"/>
      <c r="H53" s="366">
        <f t="shared" si="31"/>
        <v>0</v>
      </c>
      <c r="I53" s="337"/>
      <c r="J53" s="366">
        <f>(I53/$I$72)*100</f>
        <v>0</v>
      </c>
      <c r="K53" s="337"/>
      <c r="L53" s="366"/>
      <c r="M53" s="337"/>
      <c r="N53" s="366">
        <f>(M53/$M$72)*100</f>
        <v>0</v>
      </c>
      <c r="O53" s="337"/>
      <c r="P53" s="366"/>
      <c r="Q53" s="337"/>
      <c r="R53" s="366">
        <f>(Q53/$M$72)*100</f>
        <v>0</v>
      </c>
      <c r="S53" s="337"/>
      <c r="T53" s="366">
        <f>(S53/$M$72)*100</f>
        <v>0</v>
      </c>
      <c r="U53" s="337"/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(Y53/$Y$72)*100</f>
        <v>0</v>
      </c>
      <c r="AA53" s="337">
        <v>0</v>
      </c>
      <c r="AB53" s="366">
        <f>(AA53/$Y$72)*100</f>
        <v>0</v>
      </c>
      <c r="AC53" s="337"/>
      <c r="AD53" s="366"/>
      <c r="AE53" s="337"/>
      <c r="AF53" s="366"/>
      <c r="AG53" s="337"/>
      <c r="AH53" s="366"/>
      <c r="AI53" s="337"/>
      <c r="AJ53" s="366">
        <f>(AI53/$AI$72)*100</f>
        <v>0</v>
      </c>
      <c r="AK53" s="337">
        <v>0</v>
      </c>
      <c r="AL53" s="366">
        <f t="shared" si="15"/>
        <v>0</v>
      </c>
    </row>
    <row r="54" spans="1:38" ht="13.5" thickBot="1">
      <c r="A54" s="357" t="s">
        <v>244</v>
      </c>
      <c r="B54" s="355">
        <f>SUM(B51:B53)</f>
        <v>0</v>
      </c>
      <c r="C54" s="355">
        <v>0</v>
      </c>
      <c r="D54" s="365">
        <f t="shared" si="30"/>
        <v>0</v>
      </c>
      <c r="E54" s="355">
        <v>0</v>
      </c>
      <c r="F54" s="365">
        <f>SUM(F51:F53)</f>
        <v>0</v>
      </c>
      <c r="G54" s="355">
        <v>0</v>
      </c>
      <c r="H54" s="365">
        <f t="shared" si="31"/>
        <v>0</v>
      </c>
      <c r="I54" s="355">
        <v>0</v>
      </c>
      <c r="J54" s="365">
        <f>(I54/$G$72)*100</f>
        <v>0</v>
      </c>
      <c r="K54" s="356">
        <f>SUM(K51:K53)</f>
        <v>0</v>
      </c>
      <c r="L54" s="365">
        <v>0</v>
      </c>
      <c r="M54" s="355"/>
      <c r="N54" s="365">
        <f>SUM(N51:N53)</f>
        <v>0</v>
      </c>
      <c r="O54" s="355"/>
      <c r="P54" s="365"/>
      <c r="Q54" s="355"/>
      <c r="R54" s="365">
        <f>SUM(R51:R53)</f>
        <v>0</v>
      </c>
      <c r="S54" s="355"/>
      <c r="T54" s="365">
        <f>SUM(T51:T53)</f>
        <v>0</v>
      </c>
      <c r="U54" s="355"/>
      <c r="V54" s="365">
        <f>SUM(V51:V53)</f>
        <v>0</v>
      </c>
      <c r="W54" s="355">
        <v>0</v>
      </c>
      <c r="X54" s="365">
        <f t="shared" ref="X54:AE54" si="34">SUM(X51:X53)</f>
        <v>0</v>
      </c>
      <c r="Y54" s="355">
        <v>0</v>
      </c>
      <c r="Z54" s="365">
        <f t="shared" si="34"/>
        <v>0</v>
      </c>
      <c r="AA54" s="355">
        <v>0</v>
      </c>
      <c r="AB54" s="365">
        <f t="shared" si="34"/>
        <v>0</v>
      </c>
      <c r="AC54" s="355">
        <v>0</v>
      </c>
      <c r="AD54" s="365">
        <f t="shared" si="34"/>
        <v>0</v>
      </c>
      <c r="AE54" s="356">
        <f t="shared" si="34"/>
        <v>0</v>
      </c>
      <c r="AF54" s="365">
        <v>0</v>
      </c>
      <c r="AG54" s="356">
        <f>SUM(AG51:AG53)</f>
        <v>0</v>
      </c>
      <c r="AH54" s="365">
        <v>0</v>
      </c>
      <c r="AI54" s="355"/>
      <c r="AJ54" s="365">
        <f>SUM(AJ51:AJ53)</f>
        <v>0</v>
      </c>
      <c r="AK54" s="355">
        <f>SUM(AK51:AK53)</f>
        <v>0</v>
      </c>
      <c r="AL54" s="365">
        <f>SUM(AL51:AL53)</f>
        <v>0</v>
      </c>
    </row>
    <row r="55" spans="1:38">
      <c r="A55" s="339" t="s">
        <v>245</v>
      </c>
      <c r="B55" s="337">
        <f t="shared" ref="B55:B61" si="35">M55+O55+Q55+S55+U55+AA55+W55+Y55+AE55+AG55+C55+G55+I55+K55+AC55+E55+AI55+AK55</f>
        <v>1269.93308598</v>
      </c>
      <c r="C55" s="337">
        <v>118.7</v>
      </c>
      <c r="D55" s="366">
        <f t="shared" si="30"/>
        <v>17.486741308190926</v>
      </c>
      <c r="E55" s="337">
        <v>2.6</v>
      </c>
      <c r="F55" s="366">
        <f>(E55/$E$72)*100</f>
        <v>15.853658536585369</v>
      </c>
      <c r="G55" s="337">
        <v>382.3</v>
      </c>
      <c r="H55" s="366">
        <f t="shared" si="31"/>
        <v>25.98382382926664</v>
      </c>
      <c r="I55" s="337">
        <v>90.4</v>
      </c>
      <c r="J55" s="366">
        <f t="shared" ref="J55:J61" si="36">(I55/$I$72)*100</f>
        <v>17.361244478586517</v>
      </c>
      <c r="K55" s="337"/>
      <c r="L55" s="366"/>
      <c r="M55" s="337">
        <v>54.9</v>
      </c>
      <c r="N55" s="366">
        <f t="shared" ref="N55:N61" si="37">(M55/$M$72)*100</f>
        <v>13.087008343265794</v>
      </c>
      <c r="O55" s="337"/>
      <c r="P55" s="366"/>
      <c r="Q55" s="337">
        <v>63.7</v>
      </c>
      <c r="R55" s="366">
        <f t="shared" ref="R55:R61" si="38">(Q55/$M$72)*100</f>
        <v>15.184743742550655</v>
      </c>
      <c r="S55" s="337">
        <v>73.2</v>
      </c>
      <c r="T55" s="366">
        <f t="shared" ref="T55:T61" si="39">(S55/$M$72)*100</f>
        <v>17.449344457687722</v>
      </c>
      <c r="U55" s="337"/>
      <c r="V55" s="366">
        <f t="shared" ref="V55:V61" si="40">(U55/$U$72)*100</f>
        <v>0</v>
      </c>
      <c r="W55" s="337">
        <v>2.4701383699999999</v>
      </c>
      <c r="X55" s="366">
        <f t="shared" ref="X55:X61" si="41">(W55/$W$72)*100</f>
        <v>12.012966441168567</v>
      </c>
      <c r="Y55" s="337">
        <v>212.21236139999999</v>
      </c>
      <c r="Z55" s="366">
        <f t="shared" ref="Z55:AB61" si="42">(Y55/$Y$72)*100</f>
        <v>18.781371749303268</v>
      </c>
      <c r="AA55" s="337">
        <v>219.81058621</v>
      </c>
      <c r="AB55" s="366">
        <f t="shared" si="42"/>
        <v>19.453835331772925</v>
      </c>
      <c r="AC55" s="337"/>
      <c r="AD55" s="366"/>
      <c r="AE55" s="337"/>
      <c r="AF55" s="366"/>
      <c r="AG55" s="337"/>
      <c r="AH55" s="366"/>
      <c r="AI55" s="337">
        <v>49.6</v>
      </c>
      <c r="AJ55" s="366">
        <f t="shared" ref="AJ55:AJ61" si="43">(AI55/$AI$72)*100</f>
        <v>25.475089881869543</v>
      </c>
      <c r="AK55" s="337">
        <v>0.04</v>
      </c>
      <c r="AL55" s="366">
        <f t="shared" si="15"/>
        <v>4.255319148936171</v>
      </c>
    </row>
    <row r="56" spans="1:38">
      <c r="A56" s="339" t="s">
        <v>246</v>
      </c>
      <c r="B56" s="337">
        <f t="shared" si="35"/>
        <v>65.538532549999999</v>
      </c>
      <c r="C56" s="337">
        <v>5.2</v>
      </c>
      <c r="D56" s="366">
        <f t="shared" si="30"/>
        <v>0.76605774896876844</v>
      </c>
      <c r="E56" s="337">
        <v>0.1</v>
      </c>
      <c r="F56" s="366">
        <f t="shared" ref="F56:F61" si="44">(E56/$E$72)*100</f>
        <v>0.60975609756097571</v>
      </c>
      <c r="G56" s="337"/>
      <c r="H56" s="366">
        <f t="shared" si="31"/>
        <v>0</v>
      </c>
      <c r="I56" s="337">
        <v>5.6</v>
      </c>
      <c r="J56" s="366">
        <f t="shared" si="36"/>
        <v>1.0754753216823505</v>
      </c>
      <c r="K56" s="337"/>
      <c r="L56" s="366"/>
      <c r="M56" s="337">
        <v>4.8</v>
      </c>
      <c r="N56" s="366">
        <f t="shared" si="37"/>
        <v>1.1442193087008343</v>
      </c>
      <c r="O56" s="337"/>
      <c r="P56" s="366"/>
      <c r="Q56" s="337"/>
      <c r="R56" s="366">
        <f t="shared" si="38"/>
        <v>0</v>
      </c>
      <c r="S56" s="337">
        <v>8.6</v>
      </c>
      <c r="T56" s="366">
        <f t="shared" si="39"/>
        <v>2.0500595947556612</v>
      </c>
      <c r="U56" s="337"/>
      <c r="V56" s="366">
        <f t="shared" si="40"/>
        <v>0</v>
      </c>
      <c r="W56" s="337">
        <v>0.1640364</v>
      </c>
      <c r="X56" s="366">
        <f t="shared" si="41"/>
        <v>0.79775440609430448</v>
      </c>
      <c r="Y56" s="337">
        <v>0</v>
      </c>
      <c r="Z56" s="366">
        <f t="shared" si="42"/>
        <v>0</v>
      </c>
      <c r="AA56" s="337">
        <v>37.15449615</v>
      </c>
      <c r="AB56" s="366">
        <f t="shared" si="42"/>
        <v>3.2882740654108149</v>
      </c>
      <c r="AC56" s="337"/>
      <c r="AD56" s="366"/>
      <c r="AE56" s="337"/>
      <c r="AF56" s="366"/>
      <c r="AG56" s="337"/>
      <c r="AH56" s="366"/>
      <c r="AI56" s="337">
        <v>3.9</v>
      </c>
      <c r="AJ56" s="366">
        <f t="shared" si="43"/>
        <v>2.0030816640986133</v>
      </c>
      <c r="AK56" s="337">
        <v>0.02</v>
      </c>
      <c r="AL56" s="366">
        <f t="shared" si="15"/>
        <v>2.1276595744680855</v>
      </c>
    </row>
    <row r="57" spans="1:38">
      <c r="A57" s="339" t="s">
        <v>247</v>
      </c>
      <c r="B57" s="337">
        <f t="shared" si="35"/>
        <v>424.80010551999999</v>
      </c>
      <c r="C57" s="337">
        <v>55.6</v>
      </c>
      <c r="D57" s="366">
        <f t="shared" si="30"/>
        <v>8.1909251620506787</v>
      </c>
      <c r="E57" s="337">
        <v>0.7</v>
      </c>
      <c r="F57" s="366">
        <f t="shared" si="44"/>
        <v>4.2682926829268295</v>
      </c>
      <c r="G57" s="337">
        <v>36.5</v>
      </c>
      <c r="H57" s="366">
        <f t="shared" si="31"/>
        <v>2.4807992931421197</v>
      </c>
      <c r="I57" s="337">
        <v>26.1</v>
      </c>
      <c r="J57" s="366">
        <f t="shared" si="36"/>
        <v>5.0124831956980982</v>
      </c>
      <c r="K57" s="337"/>
      <c r="L57" s="366"/>
      <c r="M57" s="337">
        <v>25.3</v>
      </c>
      <c r="N57" s="366">
        <f t="shared" si="37"/>
        <v>6.0309892729439811</v>
      </c>
      <c r="O57" s="337"/>
      <c r="P57" s="366"/>
      <c r="Q57" s="337">
        <v>31.2</v>
      </c>
      <c r="R57" s="366">
        <f t="shared" si="38"/>
        <v>7.4374255065554227</v>
      </c>
      <c r="S57" s="337">
        <v>35.700000000000003</v>
      </c>
      <c r="T57" s="366">
        <f t="shared" si="39"/>
        <v>8.5101311084624562</v>
      </c>
      <c r="U57" s="337">
        <v>4.5</v>
      </c>
      <c r="V57" s="366">
        <f t="shared" si="40"/>
        <v>3.2281205164992826</v>
      </c>
      <c r="W57" s="337">
        <v>1.3214881200000002</v>
      </c>
      <c r="X57" s="366">
        <f t="shared" si="41"/>
        <v>6.4267624157277243</v>
      </c>
      <c r="Y57" s="337">
        <v>66.631373799999992</v>
      </c>
      <c r="Z57" s="366">
        <f t="shared" si="42"/>
        <v>5.8970579906311995</v>
      </c>
      <c r="AA57" s="337">
        <v>131.41724360000001</v>
      </c>
      <c r="AB57" s="366">
        <f t="shared" si="42"/>
        <v>11.630783852727753</v>
      </c>
      <c r="AC57" s="337"/>
      <c r="AD57" s="366"/>
      <c r="AE57" s="337"/>
      <c r="AF57" s="366"/>
      <c r="AG57" s="337"/>
      <c r="AH57" s="366"/>
      <c r="AI57" s="337">
        <v>9.8000000000000007</v>
      </c>
      <c r="AJ57" s="366">
        <f t="shared" si="43"/>
        <v>5.0333846944016445</v>
      </c>
      <c r="AK57" s="337">
        <v>0.03</v>
      </c>
      <c r="AL57" s="366">
        <f t="shared" si="15"/>
        <v>3.1914893617021276</v>
      </c>
    </row>
    <row r="58" spans="1:38">
      <c r="A58" s="339" t="s">
        <v>248</v>
      </c>
      <c r="B58" s="337">
        <f t="shared" si="35"/>
        <v>185.84694729999998</v>
      </c>
      <c r="C58" s="337">
        <v>18.100000000000001</v>
      </c>
      <c r="D58" s="366">
        <f t="shared" si="30"/>
        <v>2.6664702416028292</v>
      </c>
      <c r="E58" s="337">
        <v>0.2</v>
      </c>
      <c r="F58" s="366">
        <f t="shared" si="44"/>
        <v>1.2195121951219514</v>
      </c>
      <c r="G58" s="337">
        <v>45.6</v>
      </c>
      <c r="H58" s="366">
        <f t="shared" si="31"/>
        <v>3.0992999388296067</v>
      </c>
      <c r="I58" s="337">
        <v>14.5</v>
      </c>
      <c r="J58" s="366">
        <f t="shared" si="36"/>
        <v>2.7847128864989434</v>
      </c>
      <c r="K58" s="337"/>
      <c r="L58" s="366"/>
      <c r="M58" s="337">
        <v>5.6</v>
      </c>
      <c r="N58" s="366">
        <f t="shared" si="37"/>
        <v>1.3349225268176399</v>
      </c>
      <c r="O58" s="337"/>
      <c r="P58" s="366"/>
      <c r="Q58" s="337">
        <v>13.3</v>
      </c>
      <c r="R58" s="366">
        <f t="shared" si="38"/>
        <v>3.1704410011918953</v>
      </c>
      <c r="S58" s="337">
        <v>9.4</v>
      </c>
      <c r="T58" s="366">
        <f t="shared" si="39"/>
        <v>2.2407628128724673</v>
      </c>
      <c r="U58" s="337"/>
      <c r="V58" s="366">
        <f t="shared" si="40"/>
        <v>0</v>
      </c>
      <c r="W58" s="337">
        <v>0.38803459999999995</v>
      </c>
      <c r="X58" s="366">
        <f t="shared" si="41"/>
        <v>1.8871196384890245</v>
      </c>
      <c r="Y58" s="337">
        <v>5.4174987000000003</v>
      </c>
      <c r="Z58" s="366">
        <f t="shared" si="42"/>
        <v>0.47946338453056392</v>
      </c>
      <c r="AA58" s="337">
        <v>70.241414000000006</v>
      </c>
      <c r="AB58" s="366">
        <f t="shared" si="42"/>
        <v>6.2165563769590815</v>
      </c>
      <c r="AC58" s="337"/>
      <c r="AD58" s="366"/>
      <c r="AE58" s="337"/>
      <c r="AF58" s="366"/>
      <c r="AG58" s="337"/>
      <c r="AH58" s="366"/>
      <c r="AI58" s="337">
        <v>3.1</v>
      </c>
      <c r="AJ58" s="366">
        <f t="shared" si="43"/>
        <v>1.5921931176168465</v>
      </c>
      <c r="AK58" s="337">
        <v>0</v>
      </c>
      <c r="AL58" s="366">
        <f t="shared" si="15"/>
        <v>0</v>
      </c>
    </row>
    <row r="59" spans="1:38">
      <c r="A59" s="339" t="s">
        <v>249</v>
      </c>
      <c r="B59" s="337">
        <f t="shared" si="35"/>
        <v>127.72659425000001</v>
      </c>
      <c r="C59" s="337">
        <v>35.700000000000003</v>
      </c>
      <c r="D59" s="366">
        <f t="shared" si="30"/>
        <v>5.2592810842663535</v>
      </c>
      <c r="E59" s="337">
        <v>0.7</v>
      </c>
      <c r="F59" s="366">
        <f t="shared" si="44"/>
        <v>4.2682926829268295</v>
      </c>
      <c r="G59" s="337"/>
      <c r="H59" s="366">
        <f t="shared" si="31"/>
        <v>0</v>
      </c>
      <c r="I59" s="337">
        <v>19</v>
      </c>
      <c r="J59" s="366">
        <f t="shared" si="36"/>
        <v>3.6489341271365467</v>
      </c>
      <c r="K59" s="337"/>
      <c r="L59" s="366"/>
      <c r="M59" s="337">
        <v>37.799999999999997</v>
      </c>
      <c r="N59" s="366">
        <f t="shared" si="37"/>
        <v>9.0107270560190695</v>
      </c>
      <c r="O59" s="337"/>
      <c r="P59" s="366"/>
      <c r="Q59" s="337">
        <v>12.4</v>
      </c>
      <c r="R59" s="366">
        <f t="shared" si="38"/>
        <v>2.9558998808104886</v>
      </c>
      <c r="S59" s="337">
        <v>4.9000000000000004</v>
      </c>
      <c r="T59" s="366">
        <f t="shared" si="39"/>
        <v>1.1680572109654352</v>
      </c>
      <c r="U59" s="337"/>
      <c r="V59" s="366">
        <f t="shared" si="40"/>
        <v>0</v>
      </c>
      <c r="W59" s="337">
        <v>0.75041505000000008</v>
      </c>
      <c r="X59" s="366">
        <f t="shared" si="41"/>
        <v>3.6494760463956659</v>
      </c>
      <c r="Y59" s="337">
        <v>0</v>
      </c>
      <c r="Z59" s="366">
        <f t="shared" si="42"/>
        <v>0</v>
      </c>
      <c r="AA59" s="337">
        <v>11.056179199999999</v>
      </c>
      <c r="AB59" s="366">
        <f t="shared" si="42"/>
        <v>0.97850196054655658</v>
      </c>
      <c r="AC59" s="337"/>
      <c r="AD59" s="366"/>
      <c r="AE59" s="337"/>
      <c r="AF59" s="366"/>
      <c r="AG59" s="337"/>
      <c r="AH59" s="366"/>
      <c r="AI59" s="337">
        <v>5.4</v>
      </c>
      <c r="AJ59" s="366">
        <f t="shared" si="43"/>
        <v>2.7734976887519265</v>
      </c>
      <c r="AK59" s="337">
        <v>0.02</v>
      </c>
      <c r="AL59" s="366">
        <f t="shared" si="15"/>
        <v>2.1276595744680855</v>
      </c>
    </row>
    <row r="60" spans="1:38">
      <c r="A60" s="339" t="s">
        <v>250</v>
      </c>
      <c r="B60" s="337">
        <f t="shared" si="35"/>
        <v>24.66508383</v>
      </c>
      <c r="C60" s="337">
        <v>24</v>
      </c>
      <c r="D60" s="366">
        <f t="shared" si="30"/>
        <v>3.5356511490866236</v>
      </c>
      <c r="E60" s="337">
        <v>0</v>
      </c>
      <c r="F60" s="366">
        <f t="shared" si="44"/>
        <v>0</v>
      </c>
      <c r="G60" s="337"/>
      <c r="H60" s="366">
        <f t="shared" si="31"/>
        <v>0</v>
      </c>
      <c r="I60" s="337"/>
      <c r="J60" s="366">
        <f t="shared" si="36"/>
        <v>0</v>
      </c>
      <c r="K60" s="337"/>
      <c r="L60" s="366"/>
      <c r="M60" s="337"/>
      <c r="N60" s="366">
        <f t="shared" si="37"/>
        <v>0</v>
      </c>
      <c r="O60" s="337"/>
      <c r="P60" s="366"/>
      <c r="Q60" s="337"/>
      <c r="R60" s="366">
        <f t="shared" si="38"/>
        <v>0</v>
      </c>
      <c r="S60" s="337"/>
      <c r="T60" s="366">
        <f t="shared" si="39"/>
        <v>0</v>
      </c>
      <c r="U60" s="337"/>
      <c r="V60" s="366">
        <f t="shared" si="40"/>
        <v>0</v>
      </c>
      <c r="W60" s="337">
        <v>0.64508382999999991</v>
      </c>
      <c r="X60" s="366">
        <f t="shared" si="41"/>
        <v>3.1372211758042079</v>
      </c>
      <c r="Y60" s="337">
        <v>0</v>
      </c>
      <c r="Z60" s="366">
        <f t="shared" si="42"/>
        <v>0</v>
      </c>
      <c r="AA60" s="337">
        <v>0</v>
      </c>
      <c r="AB60" s="366">
        <f t="shared" si="42"/>
        <v>0</v>
      </c>
      <c r="AC60" s="337"/>
      <c r="AD60" s="366"/>
      <c r="AE60" s="337"/>
      <c r="AF60" s="366"/>
      <c r="AG60" s="337"/>
      <c r="AH60" s="366"/>
      <c r="AI60" s="337"/>
      <c r="AJ60" s="366">
        <f t="shared" si="43"/>
        <v>0</v>
      </c>
      <c r="AK60" s="337">
        <v>0.02</v>
      </c>
      <c r="AL60" s="366">
        <f t="shared" si="15"/>
        <v>2.1276595744680855</v>
      </c>
    </row>
    <row r="61" spans="1:38" ht="13.5" thickBot="1">
      <c r="A61" s="339" t="s">
        <v>251</v>
      </c>
      <c r="B61" s="337">
        <f t="shared" si="35"/>
        <v>0</v>
      </c>
      <c r="C61" s="337">
        <v>0</v>
      </c>
      <c r="D61" s="366">
        <f t="shared" si="30"/>
        <v>0</v>
      </c>
      <c r="E61" s="337">
        <v>0</v>
      </c>
      <c r="F61" s="366">
        <f t="shared" si="44"/>
        <v>0</v>
      </c>
      <c r="G61" s="337"/>
      <c r="H61" s="366">
        <f t="shared" si="31"/>
        <v>0</v>
      </c>
      <c r="I61" s="337"/>
      <c r="J61" s="366">
        <f t="shared" si="36"/>
        <v>0</v>
      </c>
      <c r="K61" s="337"/>
      <c r="L61" s="366"/>
      <c r="M61" s="337"/>
      <c r="N61" s="366">
        <f t="shared" si="37"/>
        <v>0</v>
      </c>
      <c r="O61" s="337"/>
      <c r="P61" s="366"/>
      <c r="Q61" s="337"/>
      <c r="R61" s="366">
        <f t="shared" si="38"/>
        <v>0</v>
      </c>
      <c r="S61" s="337"/>
      <c r="T61" s="366">
        <f t="shared" si="39"/>
        <v>0</v>
      </c>
      <c r="U61" s="337"/>
      <c r="V61" s="366">
        <f t="shared" si="40"/>
        <v>0</v>
      </c>
      <c r="W61" s="337">
        <v>0</v>
      </c>
      <c r="X61" s="366">
        <f t="shared" si="41"/>
        <v>0</v>
      </c>
      <c r="Y61" s="337">
        <v>0</v>
      </c>
      <c r="Z61" s="366">
        <f t="shared" si="42"/>
        <v>0</v>
      </c>
      <c r="AA61" s="337">
        <v>0</v>
      </c>
      <c r="AB61" s="366">
        <f t="shared" si="42"/>
        <v>0</v>
      </c>
      <c r="AC61" s="337"/>
      <c r="AD61" s="366"/>
      <c r="AE61" s="337"/>
      <c r="AF61" s="366"/>
      <c r="AG61" s="337"/>
      <c r="AH61" s="366"/>
      <c r="AI61" s="337"/>
      <c r="AJ61" s="366">
        <f t="shared" si="43"/>
        <v>0</v>
      </c>
      <c r="AK61" s="337">
        <v>0</v>
      </c>
      <c r="AL61" s="366">
        <f t="shared" si="15"/>
        <v>0</v>
      </c>
    </row>
    <row r="62" spans="1:38" ht="13.5" thickBot="1">
      <c r="A62" s="357" t="s">
        <v>252</v>
      </c>
      <c r="B62" s="356">
        <f>SUM(B55:B61)</f>
        <v>2098.5103494300001</v>
      </c>
      <c r="C62" s="356">
        <v>257.3</v>
      </c>
      <c r="D62" s="365">
        <f t="shared" si="30"/>
        <v>37.905126694166178</v>
      </c>
      <c r="E62" s="356">
        <v>4.3</v>
      </c>
      <c r="F62" s="365">
        <f>SUM(F55:F61)</f>
        <v>26.219512195121958</v>
      </c>
      <c r="G62" s="356">
        <v>464.4</v>
      </c>
      <c r="H62" s="365">
        <f t="shared" si="31"/>
        <v>31.563923061238359</v>
      </c>
      <c r="I62" s="356">
        <v>155.6</v>
      </c>
      <c r="J62" s="365">
        <f>(I62/$G$72)*100</f>
        <v>10.575681370216815</v>
      </c>
      <c r="K62" s="356">
        <f>SUM(K55:K61)</f>
        <v>0</v>
      </c>
      <c r="L62" s="365">
        <v>0</v>
      </c>
      <c r="M62" s="356">
        <v>128.4</v>
      </c>
      <c r="N62" s="365">
        <f>SUM(N55:N61)</f>
        <v>30.607866507747318</v>
      </c>
      <c r="O62" s="356"/>
      <c r="P62" s="365"/>
      <c r="Q62" s="356">
        <v>120.6</v>
      </c>
      <c r="R62" s="365">
        <f>SUM(R55:R61)</f>
        <v>28.748510131108464</v>
      </c>
      <c r="S62" s="356">
        <v>131.80000000000001</v>
      </c>
      <c r="T62" s="365">
        <f>SUM(T55:T61)</f>
        <v>31.418355184743746</v>
      </c>
      <c r="U62" s="356">
        <v>4.5</v>
      </c>
      <c r="V62" s="365">
        <f>SUM(V55:V61)</f>
        <v>3.2281205164992826</v>
      </c>
      <c r="W62" s="356">
        <v>5.7391963700000002</v>
      </c>
      <c r="X62" s="365">
        <f t="shared" ref="X62:AE62" si="45">SUM(X55:X61)</f>
        <v>27.911300123679492</v>
      </c>
      <c r="Y62" s="356">
        <v>284.26123389999998</v>
      </c>
      <c r="Z62" s="365">
        <f t="shared" si="45"/>
        <v>25.157893124465033</v>
      </c>
      <c r="AA62" s="356">
        <v>469.67991916</v>
      </c>
      <c r="AB62" s="365">
        <f t="shared" si="45"/>
        <v>41.567951587417134</v>
      </c>
      <c r="AC62" s="356">
        <v>0</v>
      </c>
      <c r="AD62" s="365">
        <f t="shared" si="45"/>
        <v>0</v>
      </c>
      <c r="AE62" s="356">
        <f t="shared" si="45"/>
        <v>0</v>
      </c>
      <c r="AF62" s="365">
        <v>0</v>
      </c>
      <c r="AG62" s="356">
        <f>SUM(AG55:AG61)</f>
        <v>0</v>
      </c>
      <c r="AH62" s="365">
        <v>0</v>
      </c>
      <c r="AI62" s="356">
        <v>71.8</v>
      </c>
      <c r="AJ62" s="365">
        <f>SUM(AJ55:AJ61)</f>
        <v>36.877247046738567</v>
      </c>
      <c r="AK62" s="356">
        <f>SUM(AK55:AK61)</f>
        <v>0.13</v>
      </c>
      <c r="AL62" s="365">
        <f>SUM(AL55:AL61)</f>
        <v>13.829787234042556</v>
      </c>
    </row>
    <row r="63" spans="1:38">
      <c r="A63" s="339" t="s">
        <v>253</v>
      </c>
      <c r="B63" s="337">
        <f>M63+O63+Q63+S63+U63+AA63+W63+Y63+AE63+AG63+C63+G63+I63+K63+AC63+E63+AI63+AK63</f>
        <v>4.3</v>
      </c>
      <c r="C63" s="337">
        <v>0.3</v>
      </c>
      <c r="D63" s="366">
        <f t="shared" si="30"/>
        <v>4.4195639363582798E-2</v>
      </c>
      <c r="E63" s="337">
        <v>0</v>
      </c>
      <c r="F63" s="366">
        <f>(E63/$E$72)*100</f>
        <v>0</v>
      </c>
      <c r="G63" s="337"/>
      <c r="H63" s="366">
        <f t="shared" si="31"/>
        <v>0</v>
      </c>
      <c r="I63" s="337"/>
      <c r="J63" s="366">
        <f>(I63/$I$72)*100</f>
        <v>0</v>
      </c>
      <c r="K63" s="337">
        <v>0</v>
      </c>
      <c r="L63" s="366"/>
      <c r="M63" s="337"/>
      <c r="N63" s="366">
        <f>(M63/$M$72)*100</f>
        <v>0</v>
      </c>
      <c r="O63" s="337"/>
      <c r="P63" s="366"/>
      <c r="Q63" s="337"/>
      <c r="R63" s="366">
        <f>(Q63/$M$72)*100</f>
        <v>0</v>
      </c>
      <c r="S63" s="337"/>
      <c r="T63" s="366">
        <f>(S63/$M$72)*100</f>
        <v>0</v>
      </c>
      <c r="U63" s="337">
        <v>4</v>
      </c>
      <c r="V63" s="366">
        <f>(U63/$U$72)*100</f>
        <v>2.8694404591104736</v>
      </c>
      <c r="W63" s="337">
        <v>0</v>
      </c>
      <c r="X63" s="366">
        <f t="shared" ref="X63:X69" si="46">(W63/$W$72)*100</f>
        <v>0</v>
      </c>
      <c r="Y63" s="337">
        <v>0</v>
      </c>
      <c r="Z63" s="366">
        <f>(Y63/$Y$72)*100</f>
        <v>0</v>
      </c>
      <c r="AA63" s="337">
        <v>0</v>
      </c>
      <c r="AB63" s="366">
        <f>(AA63/$Y$72)*100</f>
        <v>0</v>
      </c>
      <c r="AC63" s="337"/>
      <c r="AD63" s="366"/>
      <c r="AE63" s="337"/>
      <c r="AF63" s="366"/>
      <c r="AG63" s="337"/>
      <c r="AH63" s="366"/>
      <c r="AI63" s="337"/>
      <c r="AJ63" s="366">
        <f t="shared" ref="AJ63:AJ69" si="47">(AI63/$AI$72)*100</f>
        <v>0</v>
      </c>
      <c r="AK63" s="337">
        <v>0</v>
      </c>
      <c r="AL63" s="366">
        <f t="shared" si="15"/>
        <v>0</v>
      </c>
    </row>
    <row r="64" spans="1:38" ht="13.5" thickBot="1">
      <c r="A64" s="339" t="s">
        <v>254</v>
      </c>
      <c r="B64" s="337">
        <f>M64+O64+Q64+S64+U64+AA64+W64+Y64+AE64+AG64+C64+G64+I64+K64+AC64+E64+AI64+AK64</f>
        <v>42.179384450000008</v>
      </c>
      <c r="C64" s="337">
        <v>0.6</v>
      </c>
      <c r="D64" s="366">
        <f t="shared" si="30"/>
        <v>8.8391278727165595E-2</v>
      </c>
      <c r="E64" s="337">
        <v>0</v>
      </c>
      <c r="F64" s="366">
        <f>(E64/$E$72)*100</f>
        <v>0</v>
      </c>
      <c r="G64" s="337"/>
      <c r="H64" s="366">
        <f t="shared" si="31"/>
        <v>0</v>
      </c>
      <c r="I64" s="337"/>
      <c r="J64" s="366">
        <f>(I64/$I$72)*100</f>
        <v>0</v>
      </c>
      <c r="K64" s="337">
        <v>0</v>
      </c>
      <c r="L64" s="366"/>
      <c r="M64" s="337">
        <v>2.4</v>
      </c>
      <c r="N64" s="366">
        <f>(M64/$M$72)*100</f>
        <v>0.57210965435041716</v>
      </c>
      <c r="O64" s="337"/>
      <c r="P64" s="366"/>
      <c r="Q64" s="337">
        <v>1.8</v>
      </c>
      <c r="R64" s="366">
        <f>(Q64/$M$72)*100</f>
        <v>0.42908224076281287</v>
      </c>
      <c r="S64" s="337">
        <v>4.8</v>
      </c>
      <c r="T64" s="366">
        <f>(S64/$M$72)*100</f>
        <v>1.1442193087008343</v>
      </c>
      <c r="U64" s="337">
        <v>2.5</v>
      </c>
      <c r="V64" s="366">
        <f>(U64/$U$72)*100</f>
        <v>1.7934002869440457</v>
      </c>
      <c r="W64" s="337">
        <v>5.8968400000000004E-2</v>
      </c>
      <c r="X64" s="366">
        <f t="shared" si="46"/>
        <v>0.28677964720227583</v>
      </c>
      <c r="Y64" s="337">
        <v>13.604236650000001</v>
      </c>
      <c r="Z64" s="366">
        <f>(Y64/$Y$72)*100</f>
        <v>1.2040119821650792</v>
      </c>
      <c r="AA64" s="337">
        <v>16.416179400000001</v>
      </c>
      <c r="AB64" s="366">
        <f>(AA64/$Y$72)*100</f>
        <v>1.4528765712827807</v>
      </c>
      <c r="AC64" s="337"/>
      <c r="AD64" s="366"/>
      <c r="AE64" s="337"/>
      <c r="AF64" s="366"/>
      <c r="AG64" s="337"/>
      <c r="AH64" s="366"/>
      <c r="AI64" s="337"/>
      <c r="AJ64" s="366">
        <f t="shared" si="47"/>
        <v>0</v>
      </c>
      <c r="AK64" s="337">
        <v>0</v>
      </c>
      <c r="AL64" s="366">
        <f t="shared" si="15"/>
        <v>0</v>
      </c>
    </row>
    <row r="65" spans="1:38" ht="13.5" thickBot="1">
      <c r="A65" s="357" t="s">
        <v>255</v>
      </c>
      <c r="B65" s="358">
        <f>SUM(B63:B64)</f>
        <v>46.479384450000005</v>
      </c>
      <c r="C65" s="358">
        <v>0.9</v>
      </c>
      <c r="D65" s="365">
        <f t="shared" si="30"/>
        <v>0.13258691809074841</v>
      </c>
      <c r="E65" s="358">
        <v>0</v>
      </c>
      <c r="F65" s="365">
        <f>(E65/$C72)*100</f>
        <v>0</v>
      </c>
      <c r="G65" s="358"/>
      <c r="H65" s="365">
        <f t="shared" si="31"/>
        <v>0</v>
      </c>
      <c r="I65" s="358"/>
      <c r="J65" s="365">
        <f>(I65/$G$72)*100</f>
        <v>0</v>
      </c>
      <c r="K65" s="356">
        <f>SUM(K63:K64)</f>
        <v>0</v>
      </c>
      <c r="L65" s="365">
        <v>0</v>
      </c>
      <c r="M65" s="358">
        <v>2.4</v>
      </c>
      <c r="N65" s="365">
        <f>(M65/$M72)*100</f>
        <v>0.57210965435041716</v>
      </c>
      <c r="O65" s="358">
        <f>SUM(O63:O64)</f>
        <v>0</v>
      </c>
      <c r="P65" s="365">
        <f>(O65/$M72)*100</f>
        <v>0</v>
      </c>
      <c r="Q65" s="358">
        <v>1.8</v>
      </c>
      <c r="R65" s="365">
        <f>(Q65/$M72)*100</f>
        <v>0.42908224076281287</v>
      </c>
      <c r="S65" s="358">
        <v>4.8</v>
      </c>
      <c r="T65" s="365">
        <f>(S65/$M72)*100</f>
        <v>1.1442193087008343</v>
      </c>
      <c r="U65" s="358">
        <v>6.5</v>
      </c>
      <c r="V65" s="365">
        <f>SUM(V63:V64)</f>
        <v>4.6628407460545196</v>
      </c>
      <c r="W65" s="358">
        <v>5.8968400000000004E-2</v>
      </c>
      <c r="X65" s="365">
        <f t="shared" si="46"/>
        <v>0.28677964720227583</v>
      </c>
      <c r="Y65" s="358">
        <v>13.604236650000001</v>
      </c>
      <c r="Z65" s="365">
        <f>(Y65/$Y72)*100</f>
        <v>1.2040119821650792</v>
      </c>
      <c r="AA65" s="358">
        <v>16.416179400000001</v>
      </c>
      <c r="AB65" s="365">
        <f>(AA65/$Y72)*100</f>
        <v>1.4528765712827807</v>
      </c>
      <c r="AC65" s="358">
        <v>0</v>
      </c>
      <c r="AD65" s="365">
        <v>0</v>
      </c>
      <c r="AE65" s="356">
        <f>SUM(AE63:AE64)</f>
        <v>0</v>
      </c>
      <c r="AF65" s="365">
        <v>0</v>
      </c>
      <c r="AG65" s="356">
        <f>SUM(AG63:AG64)</f>
        <v>0</v>
      </c>
      <c r="AH65" s="365">
        <v>0</v>
      </c>
      <c r="AI65" s="358"/>
      <c r="AJ65" s="365">
        <f t="shared" si="47"/>
        <v>0</v>
      </c>
      <c r="AK65" s="358">
        <f>SUM(AK63:AK64)</f>
        <v>0</v>
      </c>
      <c r="AL65" s="365">
        <f>(AK65/$AI$72)*100</f>
        <v>0</v>
      </c>
    </row>
    <row r="66" spans="1:38" ht="13.5" thickBot="1">
      <c r="A66" s="358" t="s">
        <v>256</v>
      </c>
      <c r="B66" s="337">
        <f t="shared" ref="B66:B75" si="48">M66+O66+Q66+S66+U66+AA66+W66+Y66+AE66+AG66+C66+G66+I66+K66+AC66+E66+AI66+AK66</f>
        <v>0</v>
      </c>
      <c r="C66" s="361">
        <v>0</v>
      </c>
      <c r="D66" s="365">
        <f t="shared" si="30"/>
        <v>0</v>
      </c>
      <c r="E66" s="361">
        <v>0</v>
      </c>
      <c r="F66" s="371">
        <f>(E66/$E72)*100</f>
        <v>0</v>
      </c>
      <c r="G66" s="361"/>
      <c r="H66" s="365">
        <f t="shared" si="31"/>
        <v>0</v>
      </c>
      <c r="I66" s="361"/>
      <c r="J66" s="366">
        <f>(I66/$I$72)*100</f>
        <v>0</v>
      </c>
      <c r="K66" s="361">
        <v>0</v>
      </c>
      <c r="L66" s="365">
        <v>0</v>
      </c>
      <c r="M66" s="361"/>
      <c r="N66" s="371">
        <f>(M66/$M72)*100</f>
        <v>0</v>
      </c>
      <c r="O66" s="361">
        <v>0</v>
      </c>
      <c r="P66" s="371">
        <f>(O66/$M72)*100</f>
        <v>0</v>
      </c>
      <c r="Q66" s="361"/>
      <c r="R66" s="371">
        <f>(Q66/$M72)*100</f>
        <v>0</v>
      </c>
      <c r="S66" s="361"/>
      <c r="T66" s="371">
        <f>(S66/$M72)*100</f>
        <v>0</v>
      </c>
      <c r="U66" s="361"/>
      <c r="V66" s="371">
        <f>(U66/$U72)*100</f>
        <v>0</v>
      </c>
      <c r="W66" s="361">
        <v>0</v>
      </c>
      <c r="X66" s="365">
        <f t="shared" si="46"/>
        <v>0</v>
      </c>
      <c r="Y66" s="361">
        <v>0</v>
      </c>
      <c r="Z66" s="371">
        <f>(Y66/$Y72)*100</f>
        <v>0</v>
      </c>
      <c r="AA66" s="361">
        <v>0</v>
      </c>
      <c r="AB66" s="371">
        <f>(AA66/$Y72)*100</f>
        <v>0</v>
      </c>
      <c r="AC66" s="361">
        <v>0</v>
      </c>
      <c r="AD66" s="371">
        <v>0</v>
      </c>
      <c r="AE66" s="361">
        <v>0</v>
      </c>
      <c r="AF66" s="365">
        <v>0</v>
      </c>
      <c r="AG66" s="361">
        <v>0</v>
      </c>
      <c r="AH66" s="365">
        <v>0</v>
      </c>
      <c r="AI66" s="361"/>
      <c r="AJ66" s="365">
        <f t="shared" si="47"/>
        <v>0</v>
      </c>
      <c r="AK66" s="361">
        <v>0</v>
      </c>
      <c r="AL66" s="365">
        <f>(AK66/$AK$72)*100</f>
        <v>0</v>
      </c>
    </row>
    <row r="67" spans="1:38" ht="13.5" thickBot="1">
      <c r="A67" s="358" t="s">
        <v>257</v>
      </c>
      <c r="B67" s="337">
        <f t="shared" si="48"/>
        <v>0</v>
      </c>
      <c r="C67" s="361">
        <v>0</v>
      </c>
      <c r="D67" s="365">
        <f t="shared" si="30"/>
        <v>0</v>
      </c>
      <c r="E67" s="361">
        <v>0</v>
      </c>
      <c r="F67" s="371">
        <f>(E67/$E$72)*100</f>
        <v>0</v>
      </c>
      <c r="G67" s="361"/>
      <c r="H67" s="365">
        <f t="shared" si="31"/>
        <v>0</v>
      </c>
      <c r="I67" s="361"/>
      <c r="J67" s="366">
        <f>(I67/$I$72)*100</f>
        <v>0</v>
      </c>
      <c r="K67" s="361">
        <v>0</v>
      </c>
      <c r="L67" s="365">
        <v>0</v>
      </c>
      <c r="M67" s="361"/>
      <c r="N67" s="371">
        <f>(M67/$M72)*100</f>
        <v>0</v>
      </c>
      <c r="O67" s="361">
        <v>0</v>
      </c>
      <c r="P67" s="371">
        <f>(O67/$M72)*100</f>
        <v>0</v>
      </c>
      <c r="Q67" s="361"/>
      <c r="R67" s="371">
        <f>(Q67/$M72)*100</f>
        <v>0</v>
      </c>
      <c r="S67" s="361"/>
      <c r="T67" s="371">
        <f>(S67/$M72)*100</f>
        <v>0</v>
      </c>
      <c r="U67" s="361"/>
      <c r="V67" s="371">
        <f>(U67/$U72)*100</f>
        <v>0</v>
      </c>
      <c r="W67" s="361">
        <v>0</v>
      </c>
      <c r="X67" s="365">
        <f t="shared" si="46"/>
        <v>0</v>
      </c>
      <c r="Y67" s="361">
        <v>0</v>
      </c>
      <c r="Z67" s="371">
        <f>(Y67/$Y72)*100</f>
        <v>0</v>
      </c>
      <c r="AA67" s="361">
        <v>0</v>
      </c>
      <c r="AB67" s="371">
        <f>(AA67/$Y72)*100</f>
        <v>0</v>
      </c>
      <c r="AC67" s="361">
        <v>0</v>
      </c>
      <c r="AD67" s="371">
        <v>0</v>
      </c>
      <c r="AE67" s="361">
        <v>0</v>
      </c>
      <c r="AF67" s="365">
        <v>0</v>
      </c>
      <c r="AG67" s="361">
        <v>0</v>
      </c>
      <c r="AH67" s="365">
        <v>0</v>
      </c>
      <c r="AI67" s="361"/>
      <c r="AJ67" s="365">
        <f t="shared" si="47"/>
        <v>0</v>
      </c>
      <c r="AK67" s="361">
        <v>0</v>
      </c>
      <c r="AL67" s="365">
        <f>(AK67/$AK$72)*100</f>
        <v>0</v>
      </c>
    </row>
    <row r="68" spans="1:38" ht="13.5" thickBot="1">
      <c r="A68" s="358" t="s">
        <v>258</v>
      </c>
      <c r="B68" s="337">
        <f t="shared" si="48"/>
        <v>0</v>
      </c>
      <c r="C68" s="1321">
        <v>0</v>
      </c>
      <c r="D68" s="365">
        <f t="shared" si="30"/>
        <v>0</v>
      </c>
      <c r="E68" s="1321">
        <v>0</v>
      </c>
      <c r="F68" s="371">
        <f>(E68/$E$72)*100</f>
        <v>0</v>
      </c>
      <c r="G68" s="1321"/>
      <c r="H68" s="365">
        <f t="shared" si="31"/>
        <v>0</v>
      </c>
      <c r="I68" s="1321"/>
      <c r="J68" s="366">
        <f>(I68/$I$72)*100</f>
        <v>0</v>
      </c>
      <c r="K68" s="361">
        <v>0</v>
      </c>
      <c r="L68" s="365">
        <v>0</v>
      </c>
      <c r="M68" s="1321"/>
      <c r="N68" s="371">
        <f>(M68/$M72)*100</f>
        <v>0</v>
      </c>
      <c r="O68" s="1321">
        <v>0</v>
      </c>
      <c r="P68" s="371">
        <f>(O68/$M72)*100</f>
        <v>0</v>
      </c>
      <c r="Q68" s="1321"/>
      <c r="R68" s="371">
        <f>(Q68/$M72)*100</f>
        <v>0</v>
      </c>
      <c r="S68" s="1321"/>
      <c r="T68" s="371">
        <f>(S68/$M72)*100</f>
        <v>0</v>
      </c>
      <c r="U68" s="1321"/>
      <c r="V68" s="371">
        <f>(U68/$U72)*100</f>
        <v>0</v>
      </c>
      <c r="W68" s="1321">
        <v>0</v>
      </c>
      <c r="X68" s="365">
        <f t="shared" si="46"/>
        <v>0</v>
      </c>
      <c r="Y68" s="1321">
        <v>0</v>
      </c>
      <c r="Z68" s="371">
        <f>(Y68/$Y72)*100</f>
        <v>0</v>
      </c>
      <c r="AA68" s="1321">
        <v>0</v>
      </c>
      <c r="AB68" s="371">
        <f>(AA68/$Y72)*100</f>
        <v>0</v>
      </c>
      <c r="AC68" s="1321">
        <v>0</v>
      </c>
      <c r="AD68" s="371">
        <v>0</v>
      </c>
      <c r="AE68" s="361">
        <v>0</v>
      </c>
      <c r="AF68" s="365">
        <v>0</v>
      </c>
      <c r="AG68" s="361">
        <v>0</v>
      </c>
      <c r="AH68" s="365">
        <v>0</v>
      </c>
      <c r="AI68" s="1321"/>
      <c r="AJ68" s="365">
        <f t="shared" si="47"/>
        <v>0</v>
      </c>
      <c r="AK68" s="1321">
        <v>0</v>
      </c>
      <c r="AL68" s="365">
        <f>(AK68/$AK$72)*100</f>
        <v>0</v>
      </c>
    </row>
    <row r="69" spans="1:38" ht="13.5" thickBot="1">
      <c r="A69" s="358" t="s">
        <v>259</v>
      </c>
      <c r="B69" s="337">
        <f t="shared" si="48"/>
        <v>163.79999999999998</v>
      </c>
      <c r="C69" s="1321">
        <v>0</v>
      </c>
      <c r="D69" s="365">
        <f t="shared" si="30"/>
        <v>0</v>
      </c>
      <c r="E69" s="1321">
        <v>0</v>
      </c>
      <c r="F69" s="371">
        <f>(E69/$E$72)*100</f>
        <v>0</v>
      </c>
      <c r="G69" s="1321">
        <v>153.1</v>
      </c>
      <c r="H69" s="365">
        <f t="shared" si="31"/>
        <v>10.40576361041256</v>
      </c>
      <c r="I69" s="1321"/>
      <c r="J69" s="366">
        <f>(I69/$I$72)*100</f>
        <v>0</v>
      </c>
      <c r="K69" s="361">
        <v>0</v>
      </c>
      <c r="L69" s="365">
        <v>0</v>
      </c>
      <c r="M69" s="1321">
        <v>10.7</v>
      </c>
      <c r="N69" s="371">
        <f>(M69/$M72)*100</f>
        <v>2.5506555423122763</v>
      </c>
      <c r="O69" s="337">
        <v>0</v>
      </c>
      <c r="P69" s="371">
        <f>(O69/$M72)*100</f>
        <v>0</v>
      </c>
      <c r="Q69" s="1321"/>
      <c r="R69" s="371">
        <f>(Q69/$M72)*100</f>
        <v>0</v>
      </c>
      <c r="S69" s="1321"/>
      <c r="T69" s="371">
        <f>(S69/$M72)*100</f>
        <v>0</v>
      </c>
      <c r="U69" s="1321"/>
      <c r="V69" s="371">
        <f>(U69/$U72)*100</f>
        <v>0</v>
      </c>
      <c r="W69" s="1321">
        <v>0</v>
      </c>
      <c r="X69" s="365">
        <f t="shared" si="46"/>
        <v>0</v>
      </c>
      <c r="Y69" s="1321">
        <v>0</v>
      </c>
      <c r="Z69" s="371">
        <f>(Y69/$Y72)*100</f>
        <v>0</v>
      </c>
      <c r="AA69" s="1321">
        <v>0</v>
      </c>
      <c r="AB69" s="371">
        <f>(AA69/$Y72)*100</f>
        <v>0</v>
      </c>
      <c r="AC69" s="1321">
        <v>0</v>
      </c>
      <c r="AD69" s="371">
        <v>0</v>
      </c>
      <c r="AE69" s="361">
        <v>0</v>
      </c>
      <c r="AF69" s="365">
        <v>0</v>
      </c>
      <c r="AG69" s="361">
        <v>0</v>
      </c>
      <c r="AH69" s="365">
        <v>0</v>
      </c>
      <c r="AI69" s="1321"/>
      <c r="AJ69" s="365">
        <f t="shared" si="47"/>
        <v>0</v>
      </c>
      <c r="AK69" s="1321">
        <v>0</v>
      </c>
      <c r="AL69" s="365">
        <f>(AK69/$AK$72)*100</f>
        <v>0</v>
      </c>
    </row>
    <row r="70" spans="1:38" ht="13.5" thickBot="1">
      <c r="A70" s="362" t="s">
        <v>152</v>
      </c>
      <c r="B70" s="337">
        <f t="shared" si="48"/>
        <v>7074.8675584399998</v>
      </c>
      <c r="C70" s="1425">
        <v>678.8</v>
      </c>
      <c r="D70" s="365">
        <f t="shared" si="30"/>
        <v>100</v>
      </c>
      <c r="E70" s="1425">
        <v>16.399999999999999</v>
      </c>
      <c r="F70" s="365">
        <f>(E70/E72)*100</f>
        <v>100</v>
      </c>
      <c r="G70" s="1425">
        <v>1471.3</v>
      </c>
      <c r="H70" s="365">
        <f t="shared" si="31"/>
        <v>100</v>
      </c>
      <c r="I70" s="1425">
        <v>520.70000000000005</v>
      </c>
      <c r="J70" s="365">
        <v>100</v>
      </c>
      <c r="K70" s="356">
        <v>0</v>
      </c>
      <c r="L70" s="365">
        <v>0</v>
      </c>
      <c r="M70" s="1425">
        <v>419.5</v>
      </c>
      <c r="N70" s="365">
        <f>(M70/M72)*100</f>
        <v>100</v>
      </c>
      <c r="O70" s="358">
        <v>0</v>
      </c>
      <c r="P70" s="365">
        <v>0</v>
      </c>
      <c r="Q70" s="1425">
        <v>373.5</v>
      </c>
      <c r="R70" s="365">
        <f>(Q70/Q72)*100</f>
        <v>100</v>
      </c>
      <c r="S70" s="1425">
        <v>495.9</v>
      </c>
      <c r="T70" s="365">
        <f>(S70/S72)*100</f>
        <v>100</v>
      </c>
      <c r="U70" s="1425">
        <v>139.4</v>
      </c>
      <c r="V70" s="365">
        <f>(U70/U72)*100</f>
        <v>100</v>
      </c>
      <c r="W70" s="1425">
        <v>20.562268130000003</v>
      </c>
      <c r="X70" s="365">
        <f>(W70/W72)*100</f>
        <v>100</v>
      </c>
      <c r="Y70" s="1425">
        <v>1129.9087427300001</v>
      </c>
      <c r="Z70" s="365">
        <f>(Y70/Y72)*100</f>
        <v>100</v>
      </c>
      <c r="AA70" s="1425">
        <v>1613.2565475799997</v>
      </c>
      <c r="AB70" s="365">
        <f>(AA70/AA72)*100</f>
        <v>100</v>
      </c>
      <c r="AC70" s="1425">
        <v>0</v>
      </c>
      <c r="AD70" s="365">
        <v>0</v>
      </c>
      <c r="AE70" s="356">
        <v>0</v>
      </c>
      <c r="AF70" s="365">
        <v>0</v>
      </c>
      <c r="AG70" s="356">
        <v>0</v>
      </c>
      <c r="AH70" s="365">
        <v>0</v>
      </c>
      <c r="AI70" s="1425">
        <v>194.7</v>
      </c>
      <c r="AJ70" s="365">
        <f>(AI70/AI72)*100</f>
        <v>100</v>
      </c>
      <c r="AK70" s="1425">
        <f>SUM(AK21+AK26+AK31+AK62+AK65+AK54+AK50+AK34+AK67+AK68+AK69+AK66+AK41+AK47)</f>
        <v>0.94</v>
      </c>
      <c r="AL70" s="365">
        <f>(AK70/AK72)*100</f>
        <v>100</v>
      </c>
    </row>
    <row r="71" spans="1:38" ht="13.5" thickBot="1">
      <c r="A71" s="362" t="s">
        <v>154</v>
      </c>
      <c r="B71" s="337">
        <f t="shared" si="48"/>
        <v>0</v>
      </c>
      <c r="C71" s="356">
        <v>0</v>
      </c>
      <c r="D71" s="365">
        <f t="shared" si="30"/>
        <v>0</v>
      </c>
      <c r="E71" s="356">
        <v>0</v>
      </c>
      <c r="F71" s="365">
        <f>(E71/$E72)*100</f>
        <v>0</v>
      </c>
      <c r="G71" s="356"/>
      <c r="H71" s="365">
        <f t="shared" si="31"/>
        <v>0</v>
      </c>
      <c r="I71" s="356"/>
      <c r="J71" s="366">
        <f>(I71/$I$72)*100</f>
        <v>0</v>
      </c>
      <c r="K71" s="356">
        <v>0</v>
      </c>
      <c r="L71" s="365">
        <v>0</v>
      </c>
      <c r="M71" s="356"/>
      <c r="N71" s="365">
        <f>(M71/$M72)*100</f>
        <v>0</v>
      </c>
      <c r="O71" s="356">
        <v>0</v>
      </c>
      <c r="P71" s="365">
        <f>(O71/$M72)*100</f>
        <v>0</v>
      </c>
      <c r="Q71" s="356"/>
      <c r="R71" s="365">
        <f>(Q71/$M72)*100</f>
        <v>0</v>
      </c>
      <c r="S71" s="356"/>
      <c r="T71" s="365">
        <f>(S71/$M72)*100</f>
        <v>0</v>
      </c>
      <c r="U71" s="356"/>
      <c r="V71" s="365">
        <f>(U71/$U72)*100</f>
        <v>0</v>
      </c>
      <c r="W71" s="356">
        <v>0</v>
      </c>
      <c r="X71" s="365">
        <f>(W71/$W72)*100</f>
        <v>0</v>
      </c>
      <c r="Y71" s="356">
        <v>0</v>
      </c>
      <c r="Z71" s="365">
        <f>(Y71/$Y72)*100</f>
        <v>0</v>
      </c>
      <c r="AA71" s="356">
        <v>0</v>
      </c>
      <c r="AB71" s="365">
        <f>(AA71/$Y72)*100</f>
        <v>0</v>
      </c>
      <c r="AC71" s="356">
        <v>0</v>
      </c>
      <c r="AD71" s="365">
        <v>0</v>
      </c>
      <c r="AE71" s="356">
        <v>0</v>
      </c>
      <c r="AF71" s="365">
        <v>0</v>
      </c>
      <c r="AG71" s="356">
        <v>0</v>
      </c>
      <c r="AH71" s="365">
        <v>0</v>
      </c>
      <c r="AI71" s="356"/>
      <c r="AJ71" s="365">
        <f>(AI71/$AI72)*100</f>
        <v>0</v>
      </c>
      <c r="AK71" s="356">
        <v>0</v>
      </c>
      <c r="AL71" s="365">
        <f>(AK71/$AK$72)*100</f>
        <v>0</v>
      </c>
    </row>
    <row r="72" spans="1:38" ht="15.75" thickBot="1">
      <c r="A72" s="354" t="s">
        <v>156</v>
      </c>
      <c r="B72" s="337">
        <f t="shared" si="48"/>
        <v>7074.8675584399998</v>
      </c>
      <c r="C72" s="358">
        <v>678.8</v>
      </c>
      <c r="D72" s="365">
        <f t="shared" ref="D72:N72" si="49">SUM(D70:D71)</f>
        <v>100</v>
      </c>
      <c r="E72" s="358">
        <v>16.399999999999999</v>
      </c>
      <c r="F72" s="365">
        <f t="shared" si="49"/>
        <v>100</v>
      </c>
      <c r="G72" s="358">
        <v>1471.3</v>
      </c>
      <c r="H72" s="365">
        <f t="shared" si="49"/>
        <v>100</v>
      </c>
      <c r="I72" s="358">
        <v>520.70000000000005</v>
      </c>
      <c r="J72" s="365">
        <f t="shared" si="49"/>
        <v>100</v>
      </c>
      <c r="K72" s="356">
        <f t="shared" si="49"/>
        <v>0</v>
      </c>
      <c r="L72" s="365">
        <f t="shared" si="49"/>
        <v>0</v>
      </c>
      <c r="M72" s="358">
        <v>419.5</v>
      </c>
      <c r="N72" s="365">
        <f t="shared" si="49"/>
        <v>100</v>
      </c>
      <c r="O72" s="358">
        <f>O70+O71</f>
        <v>0</v>
      </c>
      <c r="P72" s="365">
        <v>0</v>
      </c>
      <c r="Q72" s="358">
        <v>373.5</v>
      </c>
      <c r="R72" s="365">
        <f>SUM(R70:R71)</f>
        <v>100</v>
      </c>
      <c r="S72" s="358">
        <v>495.9</v>
      </c>
      <c r="T72" s="365">
        <f>SUM(T70:T71)</f>
        <v>100</v>
      </c>
      <c r="U72" s="358">
        <v>139.4</v>
      </c>
      <c r="V72" s="365">
        <f>SUM(V70:V71)</f>
        <v>100</v>
      </c>
      <c r="W72" s="358">
        <v>20.562268130000003</v>
      </c>
      <c r="X72" s="365">
        <f t="shared" ref="X72:AJ72" si="50">SUM(X70:X71)</f>
        <v>100</v>
      </c>
      <c r="Y72" s="358">
        <v>1129.9087427300001</v>
      </c>
      <c r="Z72" s="365">
        <f t="shared" si="50"/>
        <v>100</v>
      </c>
      <c r="AA72" s="358">
        <v>1613.2565475799997</v>
      </c>
      <c r="AB72" s="365">
        <f>SUM(AB70:AB71)</f>
        <v>100</v>
      </c>
      <c r="AC72" s="358">
        <v>0</v>
      </c>
      <c r="AD72" s="365">
        <v>0</v>
      </c>
      <c r="AE72" s="356">
        <f t="shared" si="50"/>
        <v>0</v>
      </c>
      <c r="AF72" s="365">
        <f t="shared" si="50"/>
        <v>0</v>
      </c>
      <c r="AG72" s="356">
        <f t="shared" si="50"/>
        <v>0</v>
      </c>
      <c r="AH72" s="365">
        <f t="shared" si="50"/>
        <v>0</v>
      </c>
      <c r="AI72" s="358">
        <v>194.7</v>
      </c>
      <c r="AJ72" s="365">
        <f t="shared" si="50"/>
        <v>100</v>
      </c>
      <c r="AK72" s="358">
        <f>SUM(AK70:AK71)</f>
        <v>0.94</v>
      </c>
      <c r="AL72" s="365">
        <f>SUM(AL70:AL71)</f>
        <v>100</v>
      </c>
    </row>
    <row r="73" spans="1:38">
      <c r="A73" s="339" t="s">
        <v>440</v>
      </c>
      <c r="B73" s="337">
        <f t="shared" si="48"/>
        <v>32.556284750000003</v>
      </c>
      <c r="C73" s="360">
        <v>0</v>
      </c>
      <c r="D73" s="339">
        <v>0</v>
      </c>
      <c r="E73" s="360">
        <v>0</v>
      </c>
      <c r="F73" s="339">
        <v>0</v>
      </c>
      <c r="G73" s="360">
        <v>0</v>
      </c>
      <c r="H73" s="339">
        <v>0</v>
      </c>
      <c r="I73" s="360">
        <v>0</v>
      </c>
      <c r="J73" s="339">
        <v>0</v>
      </c>
      <c r="K73" s="339">
        <v>0</v>
      </c>
      <c r="L73" s="339">
        <v>0</v>
      </c>
      <c r="M73" s="360">
        <v>0</v>
      </c>
      <c r="N73" s="1411">
        <v>0</v>
      </c>
      <c r="O73" s="339">
        <v>0</v>
      </c>
      <c r="P73" s="339">
        <v>0</v>
      </c>
      <c r="Q73" s="360">
        <v>0</v>
      </c>
      <c r="R73" s="339">
        <v>0</v>
      </c>
      <c r="S73" s="360">
        <v>0</v>
      </c>
      <c r="T73" s="339">
        <v>0</v>
      </c>
      <c r="U73" s="360">
        <v>0</v>
      </c>
      <c r="V73" s="339">
        <v>0</v>
      </c>
      <c r="W73" s="360">
        <v>0</v>
      </c>
      <c r="X73" s="339">
        <v>0</v>
      </c>
      <c r="Y73" s="360">
        <v>0</v>
      </c>
      <c r="Z73" s="339">
        <v>0</v>
      </c>
      <c r="AA73" s="360">
        <v>32.556284750000003</v>
      </c>
      <c r="AB73" s="339">
        <v>0</v>
      </c>
      <c r="AC73" s="339">
        <v>0</v>
      </c>
      <c r="AD73" s="339">
        <v>0</v>
      </c>
      <c r="AE73" s="339">
        <v>0</v>
      </c>
      <c r="AF73" s="339">
        <v>0</v>
      </c>
      <c r="AG73" s="339">
        <v>0</v>
      </c>
      <c r="AH73" s="339">
        <v>0</v>
      </c>
      <c r="AI73" s="360">
        <v>0</v>
      </c>
      <c r="AJ73" s="339">
        <v>0</v>
      </c>
      <c r="AK73" s="360">
        <v>0</v>
      </c>
      <c r="AL73" s="339">
        <v>0</v>
      </c>
    </row>
    <row r="74" spans="1:38">
      <c r="A74" s="339" t="s">
        <v>441</v>
      </c>
      <c r="B74" s="337">
        <f t="shared" si="48"/>
        <v>134.80000000000001</v>
      </c>
      <c r="C74" s="349">
        <v>0</v>
      </c>
      <c r="D74" s="339">
        <v>0</v>
      </c>
      <c r="E74" s="349">
        <v>0</v>
      </c>
      <c r="F74" s="339">
        <v>0</v>
      </c>
      <c r="G74" s="349">
        <v>0</v>
      </c>
      <c r="H74" s="1411">
        <v>100</v>
      </c>
      <c r="I74" s="349">
        <v>0</v>
      </c>
      <c r="J74" s="339">
        <v>0</v>
      </c>
      <c r="K74" s="339">
        <v>0</v>
      </c>
      <c r="L74" s="339">
        <v>0</v>
      </c>
      <c r="M74" s="349">
        <v>0</v>
      </c>
      <c r="N74" s="1411">
        <v>0</v>
      </c>
      <c r="O74" s="339">
        <v>0</v>
      </c>
      <c r="P74" s="339">
        <v>0</v>
      </c>
      <c r="Q74" s="349">
        <v>0</v>
      </c>
      <c r="R74" s="339">
        <v>0</v>
      </c>
      <c r="S74" s="349">
        <v>0</v>
      </c>
      <c r="T74" s="339">
        <v>0</v>
      </c>
      <c r="U74" s="349">
        <v>0</v>
      </c>
      <c r="V74" s="339">
        <v>0</v>
      </c>
      <c r="W74" s="349">
        <v>0</v>
      </c>
      <c r="X74" s="339">
        <v>0</v>
      </c>
      <c r="Y74" s="349">
        <v>0</v>
      </c>
      <c r="Z74" s="339">
        <v>0</v>
      </c>
      <c r="AA74" s="349">
        <v>134.80000000000001</v>
      </c>
      <c r="AB74" s="339">
        <v>0</v>
      </c>
      <c r="AC74" s="339">
        <v>0</v>
      </c>
      <c r="AD74" s="339">
        <v>0</v>
      </c>
      <c r="AE74" s="339">
        <v>0</v>
      </c>
      <c r="AF74" s="339">
        <v>0</v>
      </c>
      <c r="AG74" s="339">
        <v>0</v>
      </c>
      <c r="AH74" s="339">
        <v>0</v>
      </c>
      <c r="AI74" s="349">
        <v>0</v>
      </c>
      <c r="AJ74" s="339">
        <v>0</v>
      </c>
      <c r="AK74" s="349">
        <v>0</v>
      </c>
      <c r="AL74" s="339">
        <v>0</v>
      </c>
    </row>
    <row r="75" spans="1:38" ht="13.5" thickBot="1">
      <c r="A75" s="339" t="s">
        <v>442</v>
      </c>
      <c r="B75" s="337">
        <f t="shared" si="48"/>
        <v>0</v>
      </c>
      <c r="C75" s="1081">
        <v>0</v>
      </c>
      <c r="D75" s="339">
        <v>0</v>
      </c>
      <c r="E75" s="1081">
        <v>0</v>
      </c>
      <c r="F75" s="339">
        <v>0</v>
      </c>
      <c r="G75" s="1081">
        <v>0</v>
      </c>
      <c r="H75" s="339">
        <v>0</v>
      </c>
      <c r="I75" s="1081">
        <v>0</v>
      </c>
      <c r="J75" s="339">
        <v>0</v>
      </c>
      <c r="K75" s="339">
        <v>0</v>
      </c>
      <c r="L75" s="339">
        <v>0</v>
      </c>
      <c r="M75" s="1081">
        <v>0</v>
      </c>
      <c r="N75" s="1411">
        <v>0</v>
      </c>
      <c r="O75" s="339">
        <v>0</v>
      </c>
      <c r="P75" s="339">
        <v>0</v>
      </c>
      <c r="Q75" s="1081">
        <v>0</v>
      </c>
      <c r="R75" s="339">
        <v>0</v>
      </c>
      <c r="S75" s="1081">
        <v>0</v>
      </c>
      <c r="T75" s="339">
        <v>0</v>
      </c>
      <c r="U75" s="1081">
        <v>0</v>
      </c>
      <c r="V75" s="339">
        <v>0</v>
      </c>
      <c r="W75" s="1081">
        <v>0</v>
      </c>
      <c r="X75" s="339">
        <v>0</v>
      </c>
      <c r="Y75" s="1081">
        <v>0</v>
      </c>
      <c r="Z75" s="339">
        <v>0</v>
      </c>
      <c r="AA75" s="1081"/>
      <c r="AB75" s="339">
        <v>0</v>
      </c>
      <c r="AC75" s="339">
        <v>0</v>
      </c>
      <c r="AD75" s="339">
        <v>0</v>
      </c>
      <c r="AE75" s="339">
        <v>0</v>
      </c>
      <c r="AF75" s="339">
        <v>0</v>
      </c>
      <c r="AG75" s="339">
        <v>0</v>
      </c>
      <c r="AH75" s="339">
        <v>0</v>
      </c>
      <c r="AI75" s="1081">
        <v>0</v>
      </c>
      <c r="AJ75" s="339">
        <v>0</v>
      </c>
      <c r="AK75" s="1081">
        <v>0</v>
      </c>
      <c r="AL75" s="339">
        <v>0</v>
      </c>
    </row>
    <row r="76" spans="1:38" s="778" customFormat="1" ht="13.5" thickBot="1">
      <c r="A76" s="362" t="s">
        <v>443</v>
      </c>
      <c r="B76" s="357">
        <f>SUM(B73:B75)</f>
        <v>167.35628475000001</v>
      </c>
      <c r="C76" s="356">
        <f>SUM(C73:C75)</f>
        <v>0</v>
      </c>
      <c r="D76" s="357">
        <v>0</v>
      </c>
      <c r="E76" s="356">
        <f>SUM(E73:E75)</f>
        <v>0</v>
      </c>
      <c r="F76" s="357">
        <v>0</v>
      </c>
      <c r="G76" s="356">
        <f>SUM(G73:G75)</f>
        <v>0</v>
      </c>
      <c r="H76" s="1461">
        <v>100</v>
      </c>
      <c r="I76" s="356">
        <f>SUM(I73:I75)</f>
        <v>0</v>
      </c>
      <c r="J76" s="357">
        <v>0</v>
      </c>
      <c r="K76" s="357">
        <v>0</v>
      </c>
      <c r="L76" s="357">
        <v>0</v>
      </c>
      <c r="M76" s="356">
        <f>SUM(M73:M75)</f>
        <v>0</v>
      </c>
      <c r="N76" s="1461">
        <f>SUM(N73:N75)</f>
        <v>0</v>
      </c>
      <c r="O76" s="357">
        <v>0</v>
      </c>
      <c r="P76" s="357">
        <v>0</v>
      </c>
      <c r="Q76" s="356">
        <f>SUM(Q73:Q75)</f>
        <v>0</v>
      </c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>
        <f>SUM(W73:W75)</f>
        <v>0</v>
      </c>
      <c r="X76" s="357">
        <v>0</v>
      </c>
      <c r="Y76" s="356">
        <f>SUM(Y73:Y75)</f>
        <v>0</v>
      </c>
      <c r="Z76" s="357">
        <v>0</v>
      </c>
      <c r="AA76" s="356">
        <v>167.35628475000001</v>
      </c>
      <c r="AB76" s="357">
        <v>0</v>
      </c>
      <c r="AC76" s="356">
        <v>0</v>
      </c>
      <c r="AD76" s="357">
        <v>0</v>
      </c>
      <c r="AE76" s="357">
        <v>0</v>
      </c>
      <c r="AF76" s="357">
        <v>0</v>
      </c>
      <c r="AG76" s="357">
        <v>0</v>
      </c>
      <c r="AH76" s="357">
        <v>0</v>
      </c>
      <c r="AI76" s="356">
        <f>SUM(AI73:AI75)</f>
        <v>0</v>
      </c>
      <c r="AJ76" s="357">
        <v>0</v>
      </c>
      <c r="AK76" s="356">
        <f>SUM(AK73:AK75)</f>
        <v>0</v>
      </c>
      <c r="AL76" s="357">
        <v>0</v>
      </c>
    </row>
    <row r="77" spans="1:3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  <c r="AI77" s="337"/>
      <c r="AJ77" s="367"/>
      <c r="AK77" s="337"/>
      <c r="AL77" s="367"/>
    </row>
    <row r="78" spans="1:38">
      <c r="A78" s="411" t="s">
        <v>181</v>
      </c>
      <c r="B78" s="337">
        <f>M78+O78+Q78+S78+U78+AA78+W78+Y78+AE78+AG78+C78+G78+I78+K78+AC78+E78+AI78+AK78</f>
        <v>394987</v>
      </c>
      <c r="C78" s="412">
        <v>14</v>
      </c>
      <c r="D78" s="386"/>
      <c r="E78" s="412">
        <v>6</v>
      </c>
      <c r="F78" s="386"/>
      <c r="G78" s="412">
        <v>33792</v>
      </c>
      <c r="H78" s="386"/>
      <c r="I78" s="412">
        <v>13</v>
      </c>
      <c r="J78" s="386"/>
      <c r="K78" s="412">
        <v>0</v>
      </c>
      <c r="L78" s="386"/>
      <c r="M78" s="412">
        <v>23758</v>
      </c>
      <c r="N78" s="386"/>
      <c r="O78" s="412">
        <v>0</v>
      </c>
      <c r="P78" s="386"/>
      <c r="Q78" s="412">
        <v>3</v>
      </c>
      <c r="R78" s="386"/>
      <c r="S78" s="412">
        <v>5</v>
      </c>
      <c r="T78" s="386"/>
      <c r="U78" s="412">
        <v>4</v>
      </c>
      <c r="V78" s="386"/>
      <c r="W78" s="412">
        <v>981</v>
      </c>
      <c r="X78" s="386"/>
      <c r="Y78" s="412">
        <v>103072</v>
      </c>
      <c r="Z78" s="386"/>
      <c r="AA78" s="412">
        <v>233333</v>
      </c>
      <c r="AB78" s="386"/>
      <c r="AC78" s="412">
        <v>0</v>
      </c>
      <c r="AD78" s="386"/>
      <c r="AE78" s="412">
        <v>0</v>
      </c>
      <c r="AF78" s="386"/>
      <c r="AG78" s="412">
        <v>0</v>
      </c>
      <c r="AH78" s="386"/>
      <c r="AI78" s="412">
        <v>2</v>
      </c>
      <c r="AJ78" s="386"/>
      <c r="AK78" s="412">
        <v>4</v>
      </c>
      <c r="AL78" s="386"/>
    </row>
    <row r="79" spans="1:38" ht="13.5" thickBot="1">
      <c r="A79" s="1391" t="s">
        <v>182</v>
      </c>
      <c r="B79" s="1205">
        <f>B12/B78*1000000</f>
        <v>20020.315352150825</v>
      </c>
      <c r="C79" s="414">
        <f>(C12/C78)*1000000</f>
        <v>71864285.714285716</v>
      </c>
      <c r="D79" s="387"/>
      <c r="E79" s="414">
        <f>(E12/E78)*1000000</f>
        <v>2750000</v>
      </c>
      <c r="F79" s="387"/>
      <c r="G79" s="414">
        <f>(G12/G78)*1000000</f>
        <v>46579.071969696968</v>
      </c>
      <c r="H79" s="387"/>
      <c r="I79" s="414">
        <f>(I12/I78)*1000000</f>
        <v>41946153.84615384</v>
      </c>
      <c r="J79" s="387"/>
      <c r="K79" s="414" t="e">
        <f>(K12/K78)*1000000</f>
        <v>#DIV/0!</v>
      </c>
      <c r="L79" s="387"/>
      <c r="M79" s="414">
        <f>(M12/M78)*1000000</f>
        <v>18116.003030558128</v>
      </c>
      <c r="N79" s="387"/>
      <c r="O79" s="414" t="e">
        <f>(O12/O78)*1000000</f>
        <v>#DIV/0!</v>
      </c>
      <c r="P79" s="387"/>
      <c r="Q79" s="414">
        <f>(Q12/Q78)*1000000</f>
        <v>128700000.00000001</v>
      </c>
      <c r="R79" s="387"/>
      <c r="S79" s="414">
        <f>(S12/S78)*1000000</f>
        <v>104059999.99999999</v>
      </c>
      <c r="T79" s="387"/>
      <c r="U79" s="414">
        <f>(U12/U78)*1000000</f>
        <v>35800000</v>
      </c>
      <c r="V79" s="387"/>
      <c r="W79" s="414">
        <f>(W12/W78)*1000000</f>
        <v>25077.675840978598</v>
      </c>
      <c r="X79" s="387"/>
      <c r="Y79" s="414">
        <f>(Y12/Y78)*1000000</f>
        <v>11492.936976094379</v>
      </c>
      <c r="Z79" s="387"/>
      <c r="AA79" s="414">
        <f>(AA12/AA78)*1000000</f>
        <v>7650.0109285870412</v>
      </c>
      <c r="AB79" s="387"/>
      <c r="AC79" s="414" t="e">
        <f>(AC12/AC78)*1000000</f>
        <v>#DIV/0!</v>
      </c>
      <c r="AD79" s="387"/>
      <c r="AE79" s="414" t="e">
        <f>(AE12/AE78)*1000000</f>
        <v>#DIV/0!</v>
      </c>
      <c r="AF79" s="387"/>
      <c r="AG79" s="414" t="e">
        <f>(AG12/AG78)*1000000</f>
        <v>#DIV/0!</v>
      </c>
      <c r="AH79" s="387"/>
      <c r="AI79" s="414">
        <f>(AI12/AI78)*1000000</f>
        <v>108450000</v>
      </c>
      <c r="AJ79" s="387"/>
      <c r="AK79" s="414">
        <f>(AK12/AK78)*1000000</f>
        <v>295000</v>
      </c>
      <c r="AL79" s="387"/>
    </row>
    <row r="80" spans="1:38">
      <c r="A80" s="144"/>
      <c r="B80" s="338"/>
      <c r="C80" s="338"/>
      <c r="D80" s="587"/>
      <c r="E80" s="338"/>
      <c r="F80" s="587"/>
      <c r="G80" s="338"/>
      <c r="H80" s="587"/>
      <c r="I80" s="587"/>
      <c r="J80" s="587"/>
      <c r="K80" s="338"/>
      <c r="L80" s="587"/>
      <c r="M80" s="338"/>
      <c r="N80" s="587"/>
      <c r="O80" s="587"/>
      <c r="P80" s="587"/>
      <c r="Q80" s="587"/>
      <c r="R80" s="587"/>
      <c r="S80" s="587"/>
      <c r="T80" s="587"/>
      <c r="U80" s="587"/>
      <c r="V80" s="587"/>
      <c r="W80" s="338"/>
      <c r="X80" s="587"/>
      <c r="Y80" s="338"/>
      <c r="Z80" s="587"/>
      <c r="AA80" s="587"/>
      <c r="AB80" s="587"/>
      <c r="AC80" s="338" t="s">
        <v>470</v>
      </c>
      <c r="AD80" s="587"/>
      <c r="AE80" s="587"/>
      <c r="AF80" s="587"/>
      <c r="AG80" s="338"/>
      <c r="AH80" s="587"/>
      <c r="AI80" s="338"/>
      <c r="AJ80" s="587"/>
    </row>
    <row r="81" spans="1:36">
      <c r="A81" s="145"/>
      <c r="B81" s="338"/>
      <c r="C81" s="338"/>
      <c r="D81" s="587"/>
      <c r="E81" s="338"/>
      <c r="F81" s="587"/>
      <c r="G81" s="338"/>
      <c r="H81" s="587"/>
      <c r="I81" s="587"/>
      <c r="J81" s="587"/>
      <c r="K81" s="338"/>
      <c r="L81" s="587"/>
      <c r="M81" s="338"/>
      <c r="N81" s="587"/>
      <c r="O81" s="587"/>
      <c r="P81" s="587"/>
      <c r="Q81" s="587"/>
      <c r="R81" s="587"/>
      <c r="S81" s="587"/>
      <c r="T81" s="587"/>
      <c r="U81" s="587"/>
      <c r="V81" s="587"/>
      <c r="W81" s="338"/>
      <c r="X81" s="587"/>
      <c r="Y81" s="338"/>
      <c r="Z81" s="587"/>
      <c r="AA81" s="587"/>
      <c r="AB81" s="587"/>
      <c r="AC81" s="338">
        <v>0</v>
      </c>
      <c r="AD81" s="587"/>
      <c r="AE81" s="587"/>
      <c r="AF81" s="587"/>
      <c r="AG81" s="338"/>
      <c r="AH81" s="587"/>
      <c r="AI81" s="338"/>
      <c r="AJ81" s="587"/>
    </row>
    <row r="82" spans="1:36">
      <c r="A82" s="145"/>
      <c r="B82" s="338"/>
      <c r="C82" s="338"/>
      <c r="D82" s="587"/>
      <c r="E82" s="338"/>
      <c r="F82" s="587"/>
      <c r="G82" s="338"/>
      <c r="H82" s="587"/>
      <c r="I82" s="587"/>
      <c r="J82" s="587"/>
      <c r="K82" s="338"/>
      <c r="L82" s="587"/>
      <c r="M82" s="338"/>
      <c r="N82" s="587"/>
      <c r="O82" s="587"/>
      <c r="P82" s="587"/>
      <c r="Q82" s="587"/>
      <c r="R82" s="587"/>
      <c r="S82" s="587"/>
      <c r="T82" s="587"/>
      <c r="U82" s="587"/>
      <c r="V82" s="587"/>
      <c r="W82" s="338"/>
      <c r="X82" s="587"/>
      <c r="Y82" s="338"/>
      <c r="Z82" s="587"/>
      <c r="AA82" s="587"/>
      <c r="AB82" s="587"/>
      <c r="AC82" s="338"/>
      <c r="AD82" s="587"/>
      <c r="AE82" s="587"/>
      <c r="AF82" s="587"/>
      <c r="AG82" s="338"/>
      <c r="AH82" s="587"/>
      <c r="AI82" s="338"/>
      <c r="AJ82" s="587"/>
    </row>
    <row r="83" spans="1:36">
      <c r="A83" s="145"/>
      <c r="B83" s="338"/>
      <c r="C83" s="338"/>
      <c r="D83" s="587"/>
      <c r="E83" s="338"/>
      <c r="F83" s="587"/>
      <c r="G83" s="338"/>
      <c r="H83" s="587"/>
      <c r="I83" s="587"/>
      <c r="J83" s="587"/>
      <c r="K83" s="338"/>
      <c r="L83" s="587"/>
      <c r="M83" s="338"/>
      <c r="N83" s="587"/>
      <c r="O83" s="587"/>
      <c r="P83" s="587"/>
      <c r="Q83" s="587"/>
      <c r="R83" s="587"/>
      <c r="S83" s="587"/>
      <c r="T83" s="587"/>
      <c r="U83" s="587"/>
      <c r="V83" s="587"/>
      <c r="W83" s="338"/>
      <c r="X83" s="587"/>
      <c r="Y83" s="338"/>
      <c r="Z83" s="587"/>
      <c r="AA83" s="587"/>
      <c r="AB83" s="587"/>
      <c r="AC83" s="338"/>
      <c r="AD83" s="587"/>
      <c r="AE83" s="587"/>
      <c r="AF83" s="587"/>
      <c r="AG83" s="338"/>
      <c r="AH83" s="587"/>
      <c r="AI83" s="338"/>
      <c r="AJ83" s="587"/>
    </row>
    <row r="84" spans="1:36">
      <c r="A84" s="145"/>
      <c r="B84" s="338"/>
      <c r="C84" s="338"/>
      <c r="D84" s="587"/>
      <c r="E84" s="338"/>
      <c r="F84" s="587"/>
      <c r="G84" s="338"/>
      <c r="H84" s="587"/>
      <c r="I84" s="587"/>
      <c r="J84" s="587"/>
      <c r="K84" s="338"/>
      <c r="L84" s="587"/>
      <c r="M84" s="338"/>
      <c r="N84" s="587"/>
      <c r="O84" s="587"/>
      <c r="P84" s="587"/>
      <c r="Q84" s="587"/>
      <c r="R84" s="587"/>
      <c r="S84" s="587"/>
      <c r="T84" s="587"/>
      <c r="U84" s="587"/>
      <c r="V84" s="587"/>
      <c r="W84" s="338"/>
      <c r="X84" s="587"/>
      <c r="Y84" s="338"/>
      <c r="Z84" s="587"/>
      <c r="AA84" s="587"/>
      <c r="AB84" s="587"/>
      <c r="AC84" s="338"/>
      <c r="AD84" s="587"/>
      <c r="AE84" s="587"/>
      <c r="AF84" s="587"/>
      <c r="AG84" s="338"/>
      <c r="AH84" s="587"/>
      <c r="AI84" s="338"/>
      <c r="AJ84" s="587"/>
    </row>
    <row r="85" spans="1:36">
      <c r="A85" s="145"/>
      <c r="B85" s="338"/>
      <c r="C85" s="338"/>
      <c r="D85" s="587"/>
      <c r="E85" s="338"/>
      <c r="F85" s="587"/>
      <c r="G85" s="338"/>
      <c r="H85" s="587"/>
      <c r="I85" s="587"/>
      <c r="J85" s="587"/>
      <c r="K85" s="338"/>
      <c r="L85" s="587"/>
      <c r="M85" s="338"/>
      <c r="N85" s="587"/>
      <c r="O85" s="587"/>
      <c r="P85" s="587"/>
      <c r="Q85" s="587"/>
      <c r="R85" s="587"/>
      <c r="S85" s="587"/>
      <c r="T85" s="587"/>
      <c r="U85" s="587"/>
      <c r="V85" s="587"/>
      <c r="W85" s="338"/>
      <c r="X85" s="587"/>
      <c r="Y85" s="338"/>
      <c r="Z85" s="587"/>
      <c r="AA85" s="587"/>
      <c r="AB85" s="587"/>
      <c r="AC85" s="338"/>
      <c r="AD85" s="587"/>
      <c r="AE85" s="587"/>
      <c r="AF85" s="587"/>
      <c r="AG85" s="338"/>
      <c r="AH85" s="587"/>
      <c r="AI85" s="338"/>
      <c r="AJ85" s="587"/>
    </row>
    <row r="86" spans="1:36">
      <c r="A86" s="145"/>
      <c r="B86" s="338"/>
      <c r="C86" s="338"/>
      <c r="D86" s="587"/>
      <c r="E86" s="338"/>
      <c r="F86" s="587"/>
      <c r="G86" s="338"/>
      <c r="H86" s="587"/>
      <c r="I86" s="587"/>
      <c r="J86" s="587"/>
      <c r="K86" s="338"/>
      <c r="L86" s="587"/>
      <c r="M86" s="338"/>
      <c r="N86" s="587"/>
      <c r="O86" s="587"/>
      <c r="P86" s="587"/>
      <c r="Q86" s="587"/>
      <c r="R86" s="587"/>
      <c r="S86" s="587"/>
      <c r="T86" s="587"/>
      <c r="U86" s="587"/>
      <c r="V86" s="587"/>
      <c r="W86" s="338"/>
      <c r="X86" s="587"/>
      <c r="Y86" s="338"/>
      <c r="Z86" s="587"/>
      <c r="AA86" s="587"/>
      <c r="AB86" s="587"/>
      <c r="AC86" s="338"/>
      <c r="AD86" s="587"/>
      <c r="AE86" s="587"/>
      <c r="AF86" s="587"/>
      <c r="AG86" s="338"/>
      <c r="AH86" s="587"/>
      <c r="AI86" s="338"/>
      <c r="AJ86" s="587"/>
    </row>
    <row r="87" spans="1:36">
      <c r="A87" s="145"/>
      <c r="B87" s="338"/>
      <c r="C87" s="338"/>
      <c r="D87" s="587"/>
      <c r="E87" s="338"/>
      <c r="F87" s="587"/>
      <c r="G87" s="338"/>
      <c r="H87" s="587"/>
      <c r="I87" s="587"/>
      <c r="J87" s="587"/>
      <c r="K87" s="338"/>
      <c r="L87" s="587"/>
      <c r="M87" s="338"/>
      <c r="N87" s="587"/>
      <c r="O87" s="587"/>
      <c r="P87" s="587"/>
      <c r="Q87" s="587"/>
      <c r="R87" s="587"/>
      <c r="S87" s="587"/>
      <c r="T87" s="587"/>
      <c r="U87" s="587"/>
      <c r="V87" s="587"/>
      <c r="W87" s="338"/>
      <c r="X87" s="587"/>
      <c r="Y87" s="338"/>
      <c r="Z87" s="587"/>
      <c r="AA87" s="587"/>
      <c r="AB87" s="587"/>
      <c r="AC87" s="338"/>
      <c r="AD87" s="587"/>
      <c r="AE87" s="587"/>
      <c r="AF87" s="587"/>
      <c r="AG87" s="338"/>
      <c r="AH87" s="587"/>
      <c r="AI87" s="338"/>
      <c r="AJ87" s="587"/>
    </row>
    <row r="88" spans="1:36">
      <c r="A88" s="145"/>
      <c r="B88" s="338"/>
      <c r="C88" s="338"/>
      <c r="D88" s="587"/>
      <c r="E88" s="338"/>
      <c r="F88" s="587"/>
      <c r="G88" s="338"/>
      <c r="H88" s="587"/>
      <c r="I88" s="587"/>
      <c r="J88" s="587"/>
      <c r="K88" s="338"/>
      <c r="L88" s="587"/>
      <c r="M88" s="338"/>
      <c r="N88" s="587"/>
      <c r="O88" s="587"/>
      <c r="P88" s="587"/>
      <c r="Q88" s="587"/>
      <c r="R88" s="587"/>
      <c r="S88" s="587"/>
      <c r="T88" s="587"/>
      <c r="U88" s="587"/>
      <c r="V88" s="587"/>
      <c r="W88" s="338"/>
      <c r="X88" s="587"/>
      <c r="Y88" s="338"/>
      <c r="Z88" s="587"/>
      <c r="AA88" s="587"/>
      <c r="AB88" s="587"/>
      <c r="AC88" s="338"/>
      <c r="AD88" s="587"/>
      <c r="AE88" s="587"/>
      <c r="AF88" s="587"/>
      <c r="AG88" s="338"/>
      <c r="AH88" s="587"/>
      <c r="AI88" s="338"/>
      <c r="AJ88" s="587"/>
    </row>
    <row r="89" spans="1:36">
      <c r="A89" s="779"/>
      <c r="B89" s="338"/>
      <c r="C89" s="338"/>
      <c r="D89" s="587"/>
      <c r="E89" s="338"/>
      <c r="F89" s="587"/>
      <c r="G89" s="338"/>
      <c r="H89" s="587"/>
      <c r="I89" s="587"/>
      <c r="J89" s="587"/>
      <c r="K89" s="338"/>
      <c r="L89" s="587"/>
      <c r="M89" s="338"/>
      <c r="N89" s="587"/>
      <c r="O89" s="587"/>
      <c r="P89" s="587"/>
      <c r="Q89" s="587"/>
      <c r="R89" s="587"/>
      <c r="S89" s="587"/>
      <c r="T89" s="587"/>
      <c r="U89" s="587"/>
      <c r="V89" s="587"/>
      <c r="W89" s="338"/>
      <c r="X89" s="587"/>
      <c r="Y89" s="338"/>
      <c r="Z89" s="587"/>
      <c r="AA89" s="587"/>
      <c r="AB89" s="587"/>
      <c r="AC89" s="338"/>
      <c r="AD89" s="587"/>
      <c r="AE89" s="587"/>
      <c r="AF89" s="587"/>
      <c r="AG89" s="338"/>
      <c r="AH89" s="587"/>
      <c r="AI89" s="338"/>
      <c r="AJ89" s="587"/>
    </row>
    <row r="90" spans="1:36">
      <c r="A90" s="145"/>
      <c r="B90" s="338"/>
      <c r="C90" s="338"/>
      <c r="D90" s="587"/>
      <c r="E90" s="338"/>
      <c r="F90" s="587"/>
      <c r="G90" s="338"/>
      <c r="H90" s="587"/>
      <c r="I90" s="587"/>
      <c r="J90" s="587"/>
      <c r="K90" s="338"/>
      <c r="L90" s="587"/>
      <c r="M90" s="338"/>
      <c r="N90" s="587"/>
      <c r="O90" s="587"/>
      <c r="P90" s="587"/>
      <c r="Q90" s="587"/>
      <c r="R90" s="587"/>
      <c r="S90" s="587"/>
      <c r="T90" s="587"/>
      <c r="U90" s="587"/>
      <c r="V90" s="587"/>
      <c r="W90" s="338"/>
      <c r="X90" s="587"/>
      <c r="Y90" s="338"/>
      <c r="Z90" s="587"/>
      <c r="AA90" s="587"/>
      <c r="AB90" s="587"/>
      <c r="AC90" s="338"/>
      <c r="AD90" s="587"/>
      <c r="AE90" s="587"/>
      <c r="AF90" s="587"/>
      <c r="AG90" s="338"/>
      <c r="AH90" s="587"/>
      <c r="AI90" s="338"/>
      <c r="AJ90" s="587"/>
    </row>
    <row r="91" spans="1:36">
      <c r="A91" s="145"/>
      <c r="B91" s="338"/>
      <c r="C91" s="338"/>
      <c r="D91" s="587"/>
      <c r="E91" s="338"/>
      <c r="F91" s="587"/>
      <c r="G91" s="338"/>
      <c r="H91" s="587"/>
      <c r="I91" s="587"/>
      <c r="J91" s="587"/>
      <c r="K91" s="338"/>
      <c r="L91" s="587"/>
      <c r="M91" s="338"/>
      <c r="N91" s="587"/>
      <c r="O91" s="587"/>
      <c r="P91" s="587"/>
      <c r="Q91" s="587"/>
      <c r="R91" s="587"/>
      <c r="S91" s="587"/>
      <c r="T91" s="587"/>
      <c r="U91" s="587"/>
      <c r="V91" s="587"/>
      <c r="W91" s="338"/>
      <c r="X91" s="587"/>
      <c r="Y91" s="338"/>
      <c r="Z91" s="587"/>
      <c r="AA91" s="587"/>
      <c r="AB91" s="587"/>
      <c r="AC91" s="338"/>
      <c r="AD91" s="587"/>
      <c r="AE91" s="587"/>
      <c r="AF91" s="587"/>
      <c r="AG91" s="338"/>
      <c r="AH91" s="587"/>
      <c r="AI91" s="338"/>
      <c r="AJ91" s="587"/>
    </row>
    <row r="92" spans="1:36">
      <c r="A92" s="145"/>
      <c r="B92" s="338"/>
      <c r="C92" s="338"/>
      <c r="D92" s="587"/>
      <c r="E92" s="338"/>
      <c r="F92" s="587"/>
      <c r="G92" s="338"/>
      <c r="H92" s="587"/>
      <c r="I92" s="587"/>
      <c r="J92" s="587"/>
      <c r="K92" s="338"/>
      <c r="L92" s="587"/>
      <c r="M92" s="338"/>
      <c r="N92" s="587"/>
      <c r="O92" s="587"/>
      <c r="P92" s="587"/>
      <c r="Q92" s="587"/>
      <c r="R92" s="587"/>
      <c r="S92" s="587"/>
      <c r="T92" s="587"/>
      <c r="U92" s="587"/>
      <c r="V92" s="587"/>
      <c r="W92" s="338"/>
      <c r="X92" s="587"/>
      <c r="Y92" s="338"/>
      <c r="Z92" s="587"/>
      <c r="AA92" s="587"/>
      <c r="AB92" s="587"/>
      <c r="AC92" s="338"/>
      <c r="AD92" s="587"/>
      <c r="AE92" s="587"/>
      <c r="AF92" s="587"/>
      <c r="AG92" s="338"/>
      <c r="AH92" s="587"/>
      <c r="AI92" s="338"/>
      <c r="AJ92" s="587"/>
    </row>
    <row r="93" spans="1:36">
      <c r="A93" s="779"/>
      <c r="B93" s="338"/>
      <c r="C93" s="338"/>
      <c r="D93" s="587"/>
      <c r="E93" s="338"/>
      <c r="F93" s="587"/>
      <c r="G93" s="338"/>
      <c r="H93" s="587"/>
      <c r="I93" s="587"/>
      <c r="J93" s="587"/>
      <c r="K93" s="338"/>
      <c r="L93" s="587"/>
      <c r="M93" s="338"/>
      <c r="N93" s="587"/>
      <c r="O93" s="587"/>
      <c r="P93" s="587"/>
      <c r="Q93" s="587"/>
      <c r="R93" s="587"/>
      <c r="S93" s="587"/>
      <c r="T93" s="587"/>
      <c r="U93" s="587"/>
      <c r="V93" s="587"/>
      <c r="W93" s="338"/>
      <c r="X93" s="587"/>
      <c r="Y93" s="338"/>
      <c r="Z93" s="587"/>
      <c r="AA93" s="587"/>
      <c r="AB93" s="587"/>
      <c r="AC93" s="338"/>
      <c r="AD93" s="587"/>
      <c r="AE93" s="587"/>
      <c r="AF93" s="587"/>
      <c r="AG93" s="338"/>
      <c r="AH93" s="587"/>
      <c r="AI93" s="338"/>
      <c r="AJ93" s="587"/>
    </row>
    <row r="94" spans="1:36">
      <c r="A94" s="145"/>
      <c r="B94" s="338"/>
      <c r="C94" s="338"/>
      <c r="D94" s="587"/>
      <c r="E94" s="338"/>
      <c r="F94" s="587"/>
      <c r="G94" s="338"/>
      <c r="H94" s="587"/>
      <c r="I94" s="587"/>
      <c r="J94" s="587"/>
      <c r="K94" s="338"/>
      <c r="L94" s="587"/>
      <c r="M94" s="338"/>
      <c r="N94" s="587"/>
      <c r="O94" s="587"/>
      <c r="P94" s="587"/>
      <c r="Q94" s="587"/>
      <c r="R94" s="587"/>
      <c r="S94" s="587"/>
      <c r="T94" s="587"/>
      <c r="U94" s="587"/>
      <c r="V94" s="587"/>
      <c r="W94" s="338"/>
      <c r="X94" s="587"/>
      <c r="Y94" s="338"/>
      <c r="Z94" s="587"/>
      <c r="AA94" s="587"/>
      <c r="AB94" s="587"/>
      <c r="AC94" s="338"/>
      <c r="AD94" s="587"/>
      <c r="AE94" s="587"/>
      <c r="AF94" s="587"/>
      <c r="AG94" s="338"/>
      <c r="AH94" s="587"/>
      <c r="AI94" s="338"/>
      <c r="AJ94" s="587"/>
    </row>
    <row r="95" spans="1:36">
      <c r="A95" s="145"/>
      <c r="B95" s="338"/>
      <c r="C95" s="338"/>
      <c r="D95" s="587"/>
      <c r="E95" s="338"/>
      <c r="F95" s="587"/>
      <c r="G95" s="338"/>
      <c r="H95" s="587"/>
      <c r="I95" s="587"/>
      <c r="J95" s="587"/>
      <c r="K95" s="338"/>
      <c r="L95" s="587"/>
      <c r="M95" s="338"/>
      <c r="N95" s="587"/>
      <c r="O95" s="587"/>
      <c r="P95" s="587"/>
      <c r="Q95" s="587"/>
      <c r="R95" s="587"/>
      <c r="S95" s="587"/>
      <c r="T95" s="587"/>
      <c r="U95" s="587"/>
      <c r="V95" s="587"/>
      <c r="W95" s="338"/>
      <c r="X95" s="587"/>
      <c r="Y95" s="338"/>
      <c r="Z95" s="587"/>
      <c r="AA95" s="587"/>
      <c r="AB95" s="587"/>
      <c r="AC95" s="338"/>
      <c r="AD95" s="587"/>
      <c r="AE95" s="587"/>
      <c r="AF95" s="587"/>
      <c r="AG95" s="338"/>
      <c r="AH95" s="587"/>
      <c r="AI95" s="338"/>
      <c r="AJ95" s="587"/>
    </row>
    <row r="96" spans="1:36">
      <c r="A96" s="145"/>
      <c r="B96" s="338"/>
      <c r="C96" s="338"/>
      <c r="D96" s="587"/>
      <c r="E96" s="338"/>
      <c r="F96" s="587"/>
      <c r="G96" s="338"/>
      <c r="H96" s="587"/>
      <c r="I96" s="587"/>
      <c r="J96" s="587"/>
      <c r="K96" s="338"/>
      <c r="L96" s="587"/>
      <c r="M96" s="338"/>
      <c r="N96" s="587"/>
      <c r="O96" s="587"/>
      <c r="P96" s="587"/>
      <c r="Q96" s="587"/>
      <c r="R96" s="587"/>
      <c r="S96" s="587"/>
      <c r="T96" s="587"/>
      <c r="U96" s="587"/>
      <c r="V96" s="587"/>
      <c r="W96" s="338"/>
      <c r="X96" s="587"/>
      <c r="Y96" s="338"/>
      <c r="Z96" s="587"/>
      <c r="AA96" s="587"/>
      <c r="AB96" s="587"/>
      <c r="AC96" s="338"/>
      <c r="AD96" s="587"/>
      <c r="AE96" s="587"/>
      <c r="AF96" s="587"/>
      <c r="AG96" s="338"/>
      <c r="AH96" s="587"/>
      <c r="AI96" s="338"/>
      <c r="AJ96" s="587"/>
    </row>
    <row r="97" spans="1:36">
      <c r="A97" s="145"/>
      <c r="B97" s="338"/>
      <c r="C97" s="338"/>
      <c r="D97" s="587"/>
      <c r="E97" s="338"/>
      <c r="F97" s="587"/>
      <c r="G97" s="338"/>
      <c r="H97" s="587"/>
      <c r="I97" s="587"/>
      <c r="J97" s="587"/>
      <c r="K97" s="338"/>
      <c r="L97" s="587"/>
      <c r="M97" s="338"/>
      <c r="N97" s="587"/>
      <c r="O97" s="587"/>
      <c r="P97" s="587"/>
      <c r="Q97" s="587"/>
      <c r="R97" s="587"/>
      <c r="S97" s="587"/>
      <c r="T97" s="587"/>
      <c r="U97" s="587"/>
      <c r="V97" s="587"/>
      <c r="W97" s="338"/>
      <c r="X97" s="587"/>
      <c r="Y97" s="338"/>
      <c r="Z97" s="587"/>
      <c r="AA97" s="587"/>
      <c r="AB97" s="587"/>
      <c r="AC97" s="338"/>
      <c r="AD97" s="587"/>
      <c r="AE97" s="587"/>
      <c r="AF97" s="587"/>
      <c r="AG97" s="338"/>
      <c r="AH97" s="587"/>
      <c r="AI97" s="338"/>
      <c r="AJ97" s="587"/>
    </row>
    <row r="98" spans="1:36">
      <c r="A98" s="145"/>
      <c r="B98" s="338"/>
      <c r="C98" s="338"/>
      <c r="D98" s="587"/>
      <c r="E98" s="338"/>
      <c r="F98" s="587"/>
      <c r="G98" s="338"/>
      <c r="H98" s="587"/>
      <c r="I98" s="587"/>
      <c r="J98" s="587"/>
      <c r="K98" s="338"/>
      <c r="L98" s="587"/>
      <c r="M98" s="338"/>
      <c r="N98" s="587"/>
      <c r="O98" s="587"/>
      <c r="P98" s="587"/>
      <c r="Q98" s="587"/>
      <c r="R98" s="587"/>
      <c r="S98" s="587"/>
      <c r="T98" s="587"/>
      <c r="U98" s="587"/>
      <c r="V98" s="587"/>
      <c r="W98" s="338"/>
      <c r="X98" s="587"/>
      <c r="Y98" s="338"/>
      <c r="Z98" s="587"/>
      <c r="AA98" s="587"/>
      <c r="AB98" s="587"/>
      <c r="AC98" s="338"/>
      <c r="AD98" s="587"/>
      <c r="AE98" s="587"/>
      <c r="AF98" s="587"/>
      <c r="AG98" s="338"/>
      <c r="AH98" s="587"/>
      <c r="AI98" s="338"/>
      <c r="AJ98" s="587"/>
    </row>
    <row r="99" spans="1:36">
      <c r="A99" s="145"/>
      <c r="B99" s="338"/>
      <c r="C99" s="338"/>
      <c r="D99" s="587"/>
      <c r="E99" s="338"/>
      <c r="F99" s="587"/>
      <c r="G99" s="338"/>
      <c r="H99" s="587"/>
      <c r="I99" s="587"/>
      <c r="J99" s="587"/>
      <c r="K99" s="338"/>
      <c r="L99" s="587"/>
      <c r="M99" s="338"/>
      <c r="N99" s="587"/>
      <c r="O99" s="587"/>
      <c r="P99" s="587"/>
      <c r="Q99" s="587"/>
      <c r="R99" s="587"/>
      <c r="S99" s="587"/>
      <c r="T99" s="587"/>
      <c r="U99" s="587"/>
      <c r="V99" s="587"/>
      <c r="W99" s="338"/>
      <c r="X99" s="587"/>
      <c r="Y99" s="338"/>
      <c r="Z99" s="587"/>
      <c r="AA99" s="587"/>
      <c r="AB99" s="587"/>
      <c r="AC99" s="338"/>
      <c r="AD99" s="587"/>
      <c r="AE99" s="587"/>
      <c r="AF99" s="587"/>
      <c r="AG99" s="338"/>
      <c r="AH99" s="587"/>
      <c r="AI99" s="338"/>
      <c r="AJ99" s="587"/>
    </row>
    <row r="100" spans="1:36">
      <c r="A100" s="779"/>
      <c r="B100" s="338"/>
      <c r="C100" s="338"/>
      <c r="D100" s="587"/>
      <c r="E100" s="338"/>
      <c r="F100" s="587"/>
      <c r="G100" s="338"/>
      <c r="H100" s="587"/>
      <c r="I100" s="587"/>
      <c r="J100" s="587"/>
      <c r="K100" s="338"/>
      <c r="L100" s="587"/>
      <c r="M100" s="338"/>
      <c r="N100" s="587"/>
      <c r="O100" s="587"/>
      <c r="P100" s="587"/>
      <c r="Q100" s="587"/>
      <c r="R100" s="587"/>
      <c r="S100" s="587"/>
      <c r="T100" s="587"/>
      <c r="U100" s="587"/>
      <c r="V100" s="587"/>
      <c r="W100" s="338"/>
      <c r="X100" s="587"/>
      <c r="Y100" s="338"/>
      <c r="Z100" s="587"/>
      <c r="AA100" s="587"/>
      <c r="AB100" s="587"/>
      <c r="AC100" s="338"/>
      <c r="AD100" s="587"/>
      <c r="AE100" s="587"/>
      <c r="AF100" s="587"/>
      <c r="AG100" s="338"/>
      <c r="AH100" s="587"/>
      <c r="AI100" s="338"/>
      <c r="AJ100" s="587"/>
    </row>
    <row r="101" spans="1:36">
      <c r="A101" s="145"/>
      <c r="B101" s="338"/>
      <c r="C101" s="338"/>
      <c r="D101" s="587"/>
      <c r="E101" s="338"/>
      <c r="F101" s="587"/>
      <c r="G101" s="338"/>
      <c r="H101" s="587"/>
      <c r="I101" s="587"/>
      <c r="J101" s="587"/>
      <c r="K101" s="338"/>
      <c r="L101" s="587"/>
      <c r="M101" s="338"/>
      <c r="N101" s="587"/>
      <c r="O101" s="587"/>
      <c r="P101" s="587"/>
      <c r="Q101" s="587"/>
      <c r="R101" s="587"/>
      <c r="S101" s="587"/>
      <c r="T101" s="587"/>
      <c r="U101" s="587"/>
      <c r="V101" s="587"/>
      <c r="W101" s="338"/>
      <c r="X101" s="587"/>
      <c r="Y101" s="338"/>
      <c r="Z101" s="587"/>
      <c r="AA101" s="587"/>
      <c r="AB101" s="587"/>
      <c r="AC101" s="338"/>
      <c r="AD101" s="587"/>
      <c r="AE101" s="587"/>
      <c r="AF101" s="587"/>
      <c r="AG101" s="338"/>
      <c r="AH101" s="587"/>
      <c r="AI101" s="338"/>
      <c r="AJ101" s="587"/>
    </row>
    <row r="102" spans="1:36">
      <c r="A102" s="145"/>
      <c r="B102" s="338"/>
      <c r="C102" s="338"/>
      <c r="D102" s="587"/>
      <c r="E102" s="338"/>
      <c r="F102" s="587"/>
      <c r="G102" s="338"/>
      <c r="H102" s="587"/>
      <c r="I102" s="587"/>
      <c r="J102" s="587"/>
      <c r="K102" s="338"/>
      <c r="L102" s="587"/>
      <c r="M102" s="338"/>
      <c r="N102" s="587"/>
      <c r="O102" s="587"/>
      <c r="P102" s="587"/>
      <c r="Q102" s="587"/>
      <c r="R102" s="587"/>
      <c r="S102" s="587"/>
      <c r="T102" s="587"/>
      <c r="U102" s="587"/>
      <c r="V102" s="587"/>
      <c r="W102" s="338"/>
      <c r="X102" s="587"/>
      <c r="Y102" s="338"/>
      <c r="Z102" s="587"/>
      <c r="AA102" s="587"/>
      <c r="AB102" s="587"/>
      <c r="AC102" s="338"/>
      <c r="AD102" s="587"/>
      <c r="AE102" s="587"/>
      <c r="AF102" s="587"/>
      <c r="AG102" s="338"/>
      <c r="AH102" s="587"/>
      <c r="AI102" s="338"/>
      <c r="AJ102" s="587"/>
    </row>
    <row r="103" spans="1:36">
      <c r="A103" s="145"/>
      <c r="B103" s="338"/>
      <c r="C103" s="338"/>
      <c r="D103" s="587"/>
      <c r="E103" s="338"/>
      <c r="F103" s="587"/>
      <c r="G103" s="338"/>
      <c r="H103" s="587"/>
      <c r="I103" s="587"/>
      <c r="J103" s="587"/>
      <c r="K103" s="338"/>
      <c r="L103" s="587"/>
      <c r="M103" s="338"/>
      <c r="N103" s="587"/>
      <c r="O103" s="587"/>
      <c r="P103" s="587"/>
      <c r="Q103" s="587"/>
      <c r="R103" s="587"/>
      <c r="S103" s="587"/>
      <c r="T103" s="587"/>
      <c r="U103" s="587"/>
      <c r="V103" s="587"/>
      <c r="W103" s="338"/>
      <c r="X103" s="587"/>
      <c r="Y103" s="338"/>
      <c r="Z103" s="587"/>
      <c r="AA103" s="587"/>
      <c r="AB103" s="587"/>
      <c r="AC103" s="338"/>
      <c r="AD103" s="587"/>
      <c r="AE103" s="587"/>
      <c r="AF103" s="587"/>
      <c r="AG103" s="338"/>
      <c r="AH103" s="587"/>
      <c r="AI103" s="338"/>
      <c r="AJ103" s="587"/>
    </row>
    <row r="104" spans="1:36">
      <c r="A104" s="145"/>
      <c r="B104" s="338"/>
      <c r="C104" s="338"/>
      <c r="D104" s="587"/>
      <c r="E104" s="338"/>
      <c r="F104" s="587"/>
      <c r="G104" s="338"/>
      <c r="H104" s="587"/>
      <c r="I104" s="587"/>
      <c r="J104" s="587"/>
      <c r="K104" s="338"/>
      <c r="L104" s="587"/>
      <c r="M104" s="338"/>
      <c r="N104" s="587"/>
      <c r="O104" s="587"/>
      <c r="P104" s="587"/>
      <c r="Q104" s="587"/>
      <c r="R104" s="587"/>
      <c r="S104" s="587"/>
      <c r="T104" s="587"/>
      <c r="U104" s="587"/>
      <c r="V104" s="587"/>
      <c r="W104" s="338"/>
      <c r="X104" s="587"/>
      <c r="Y104" s="338"/>
      <c r="Z104" s="587"/>
      <c r="AA104" s="587"/>
      <c r="AB104" s="587"/>
      <c r="AC104" s="338"/>
      <c r="AD104" s="587"/>
      <c r="AE104" s="587"/>
      <c r="AF104" s="587"/>
      <c r="AG104" s="338"/>
      <c r="AH104" s="587"/>
      <c r="AI104" s="338"/>
      <c r="AJ104" s="587"/>
    </row>
    <row r="105" spans="1:36">
      <c r="A105" s="145"/>
      <c r="B105" s="338"/>
      <c r="C105" s="338"/>
      <c r="D105" s="587"/>
      <c r="E105" s="338"/>
      <c r="F105" s="587"/>
      <c r="G105" s="338"/>
      <c r="H105" s="587"/>
      <c r="I105" s="587"/>
      <c r="J105" s="587"/>
      <c r="K105" s="338"/>
      <c r="L105" s="587"/>
      <c r="M105" s="338"/>
      <c r="N105" s="587"/>
      <c r="O105" s="587"/>
      <c r="P105" s="587"/>
      <c r="Q105" s="587"/>
      <c r="R105" s="587"/>
      <c r="S105" s="587"/>
      <c r="T105" s="587"/>
      <c r="U105" s="587"/>
      <c r="V105" s="587"/>
      <c r="W105" s="338"/>
      <c r="X105" s="587"/>
      <c r="Y105" s="338"/>
      <c r="Z105" s="587"/>
      <c r="AA105" s="587"/>
      <c r="AB105" s="587"/>
      <c r="AC105" s="338"/>
      <c r="AD105" s="587"/>
      <c r="AE105" s="587"/>
      <c r="AF105" s="587"/>
      <c r="AG105" s="338"/>
      <c r="AH105" s="587"/>
      <c r="AI105" s="338"/>
      <c r="AJ105" s="587"/>
    </row>
    <row r="106" spans="1:36">
      <c r="A106" s="145"/>
      <c r="B106" s="338"/>
      <c r="C106" s="338"/>
      <c r="D106" s="587"/>
      <c r="E106" s="338"/>
      <c r="F106" s="587"/>
      <c r="G106" s="338"/>
      <c r="H106" s="587"/>
      <c r="I106" s="587"/>
      <c r="J106" s="587"/>
      <c r="K106" s="338"/>
      <c r="L106" s="587"/>
      <c r="M106" s="338"/>
      <c r="N106" s="587"/>
      <c r="O106" s="587"/>
      <c r="P106" s="587"/>
      <c r="Q106" s="587"/>
      <c r="R106" s="587"/>
      <c r="S106" s="587"/>
      <c r="T106" s="587"/>
      <c r="U106" s="587"/>
      <c r="V106" s="587"/>
      <c r="W106" s="338"/>
      <c r="X106" s="587"/>
      <c r="Y106" s="338"/>
      <c r="Z106" s="587"/>
      <c r="AA106" s="587"/>
      <c r="AB106" s="587"/>
      <c r="AC106" s="338"/>
      <c r="AD106" s="587"/>
      <c r="AE106" s="587"/>
      <c r="AF106" s="587"/>
      <c r="AG106" s="338"/>
      <c r="AH106" s="587"/>
      <c r="AI106" s="338"/>
      <c r="AJ106" s="587"/>
    </row>
    <row r="107" spans="1:36">
      <c r="A107" s="145"/>
      <c r="B107" s="338"/>
      <c r="C107" s="338"/>
      <c r="D107" s="587"/>
      <c r="E107" s="338"/>
      <c r="F107" s="587"/>
      <c r="G107" s="338"/>
      <c r="H107" s="587"/>
      <c r="I107" s="587"/>
      <c r="J107" s="587"/>
      <c r="K107" s="338"/>
      <c r="L107" s="587"/>
      <c r="M107" s="338"/>
      <c r="N107" s="587"/>
      <c r="O107" s="587"/>
      <c r="P107" s="587"/>
      <c r="Q107" s="587"/>
      <c r="R107" s="587"/>
      <c r="S107" s="587"/>
      <c r="T107" s="587"/>
      <c r="U107" s="587"/>
      <c r="V107" s="587"/>
      <c r="W107" s="338"/>
      <c r="X107" s="587"/>
      <c r="Y107" s="338"/>
      <c r="Z107" s="587"/>
      <c r="AA107" s="587"/>
      <c r="AB107" s="587"/>
      <c r="AC107" s="338"/>
      <c r="AD107" s="587"/>
      <c r="AE107" s="587"/>
      <c r="AF107" s="587"/>
      <c r="AG107" s="338"/>
      <c r="AH107" s="587"/>
      <c r="AI107" s="338"/>
      <c r="AJ107" s="587"/>
    </row>
    <row r="108" spans="1:36">
      <c r="A108" s="145"/>
      <c r="B108" s="338"/>
      <c r="C108" s="338"/>
      <c r="D108" s="587"/>
      <c r="E108" s="338"/>
      <c r="F108" s="587"/>
      <c r="G108" s="338"/>
      <c r="H108" s="587"/>
      <c r="I108" s="587"/>
      <c r="J108" s="587"/>
      <c r="K108" s="338"/>
      <c r="L108" s="587"/>
      <c r="M108" s="338"/>
      <c r="N108" s="587"/>
      <c r="O108" s="587"/>
      <c r="P108" s="587"/>
      <c r="Q108" s="587"/>
      <c r="R108" s="587"/>
      <c r="S108" s="587"/>
      <c r="T108" s="587"/>
      <c r="U108" s="587"/>
      <c r="V108" s="587"/>
      <c r="W108" s="338"/>
      <c r="X108" s="587"/>
      <c r="Y108" s="338"/>
      <c r="Z108" s="587"/>
      <c r="AA108" s="587"/>
      <c r="AB108" s="587"/>
      <c r="AC108" s="338"/>
      <c r="AD108" s="587"/>
      <c r="AE108" s="587"/>
      <c r="AF108" s="587"/>
      <c r="AG108" s="338"/>
      <c r="AH108" s="587"/>
      <c r="AI108" s="338"/>
      <c r="AJ108" s="587"/>
    </row>
    <row r="109" spans="1:36">
      <c r="A109" s="145"/>
      <c r="B109" s="338"/>
      <c r="C109" s="338"/>
      <c r="D109" s="587"/>
      <c r="E109" s="338"/>
      <c r="F109" s="587"/>
      <c r="G109" s="338"/>
      <c r="H109" s="587"/>
      <c r="I109" s="587"/>
      <c r="J109" s="587"/>
      <c r="K109" s="338"/>
      <c r="L109" s="587"/>
      <c r="M109" s="338"/>
      <c r="N109" s="587"/>
      <c r="O109" s="587"/>
      <c r="P109" s="587"/>
      <c r="Q109" s="587"/>
      <c r="R109" s="587"/>
      <c r="S109" s="587"/>
      <c r="T109" s="587"/>
      <c r="U109" s="587"/>
      <c r="V109" s="587"/>
      <c r="W109" s="338"/>
      <c r="X109" s="587"/>
      <c r="Y109" s="338"/>
      <c r="Z109" s="587"/>
      <c r="AA109" s="587"/>
      <c r="AB109" s="587"/>
      <c r="AC109" s="338"/>
      <c r="AD109" s="587"/>
      <c r="AE109" s="587"/>
      <c r="AF109" s="587"/>
      <c r="AG109" s="338"/>
      <c r="AH109" s="587"/>
      <c r="AI109" s="338"/>
      <c r="AJ109" s="587"/>
    </row>
    <row r="110" spans="1:36">
      <c r="A110" s="145"/>
      <c r="B110" s="338"/>
      <c r="C110" s="338"/>
      <c r="D110" s="587"/>
      <c r="E110" s="338"/>
      <c r="F110" s="587"/>
      <c r="G110" s="338"/>
      <c r="H110" s="587"/>
      <c r="I110" s="587"/>
      <c r="J110" s="587"/>
      <c r="K110" s="338"/>
      <c r="L110" s="587"/>
      <c r="M110" s="338"/>
      <c r="N110" s="587"/>
      <c r="O110" s="587"/>
      <c r="P110" s="587"/>
      <c r="Q110" s="587"/>
      <c r="R110" s="587"/>
      <c r="S110" s="587"/>
      <c r="T110" s="587"/>
      <c r="U110" s="587"/>
      <c r="V110" s="587"/>
      <c r="W110" s="338"/>
      <c r="X110" s="587"/>
      <c r="Y110" s="338"/>
      <c r="Z110" s="587"/>
      <c r="AA110" s="587"/>
      <c r="AB110" s="587"/>
      <c r="AC110" s="338"/>
      <c r="AD110" s="587"/>
      <c r="AE110" s="587"/>
      <c r="AF110" s="587"/>
      <c r="AG110" s="338"/>
      <c r="AH110" s="587"/>
      <c r="AI110" s="338"/>
      <c r="AJ110" s="587"/>
    </row>
    <row r="111" spans="1:36">
      <c r="A111" s="145"/>
      <c r="B111" s="338"/>
      <c r="C111" s="338"/>
      <c r="D111" s="587"/>
      <c r="E111" s="338"/>
      <c r="F111" s="587"/>
      <c r="G111" s="338"/>
      <c r="H111" s="587"/>
      <c r="I111" s="587"/>
      <c r="J111" s="587"/>
      <c r="K111" s="338"/>
      <c r="L111" s="587"/>
      <c r="M111" s="338"/>
      <c r="N111" s="587"/>
      <c r="O111" s="587"/>
      <c r="P111" s="587"/>
      <c r="Q111" s="587"/>
      <c r="R111" s="587"/>
      <c r="S111" s="587"/>
      <c r="T111" s="587"/>
      <c r="U111" s="587"/>
      <c r="V111" s="587"/>
      <c r="W111" s="338"/>
      <c r="X111" s="587"/>
      <c r="Y111" s="338"/>
      <c r="Z111" s="587"/>
      <c r="AA111" s="587"/>
      <c r="AB111" s="587"/>
      <c r="AC111" s="338"/>
      <c r="AD111" s="587"/>
      <c r="AE111" s="587"/>
      <c r="AF111" s="587"/>
      <c r="AG111" s="338"/>
      <c r="AH111" s="587"/>
      <c r="AI111" s="338"/>
      <c r="AJ111" s="587"/>
    </row>
    <row r="112" spans="1:36">
      <c r="A112" s="145"/>
      <c r="B112" s="338"/>
      <c r="C112" s="338"/>
      <c r="D112" s="587"/>
      <c r="E112" s="338"/>
      <c r="F112" s="587"/>
      <c r="G112" s="338"/>
      <c r="H112" s="587"/>
      <c r="I112" s="587"/>
      <c r="J112" s="587"/>
      <c r="K112" s="338"/>
      <c r="L112" s="587"/>
      <c r="M112" s="338"/>
      <c r="N112" s="587"/>
      <c r="O112" s="587"/>
      <c r="P112" s="587"/>
      <c r="Q112" s="587"/>
      <c r="R112" s="587"/>
      <c r="S112" s="587"/>
      <c r="T112" s="587"/>
      <c r="U112" s="587"/>
      <c r="V112" s="587"/>
      <c r="W112" s="338"/>
      <c r="X112" s="587"/>
      <c r="Y112" s="338"/>
      <c r="Z112" s="587"/>
      <c r="AA112" s="587"/>
      <c r="AB112" s="587"/>
      <c r="AC112" s="338"/>
      <c r="AD112" s="587"/>
      <c r="AE112" s="587"/>
      <c r="AF112" s="587"/>
      <c r="AG112" s="338"/>
      <c r="AH112" s="587"/>
      <c r="AI112" s="338"/>
      <c r="AJ112" s="587"/>
    </row>
    <row r="113" spans="1:36">
      <c r="A113" s="145"/>
      <c r="B113" s="338"/>
      <c r="C113" s="338"/>
      <c r="D113" s="587"/>
      <c r="E113" s="338"/>
      <c r="F113" s="587"/>
      <c r="G113" s="338"/>
      <c r="H113" s="587"/>
      <c r="I113" s="587"/>
      <c r="J113" s="587"/>
      <c r="K113" s="338"/>
      <c r="L113" s="587"/>
      <c r="M113" s="338"/>
      <c r="N113" s="587"/>
      <c r="O113" s="587"/>
      <c r="P113" s="587"/>
      <c r="Q113" s="587"/>
      <c r="R113" s="587"/>
      <c r="S113" s="587"/>
      <c r="T113" s="587"/>
      <c r="U113" s="587"/>
      <c r="V113" s="587"/>
      <c r="W113" s="338"/>
      <c r="X113" s="587"/>
      <c r="Y113" s="338"/>
      <c r="Z113" s="587"/>
      <c r="AA113" s="587"/>
      <c r="AB113" s="587"/>
      <c r="AC113" s="338"/>
      <c r="AD113" s="587"/>
      <c r="AE113" s="587"/>
      <c r="AF113" s="587"/>
      <c r="AG113" s="338"/>
      <c r="AH113" s="587"/>
      <c r="AI113" s="338"/>
      <c r="AJ113" s="587"/>
    </row>
    <row r="114" spans="1:36">
      <c r="A114" s="145"/>
      <c r="B114" s="338"/>
      <c r="C114" s="338"/>
      <c r="D114" s="587"/>
      <c r="E114" s="338"/>
      <c r="F114" s="587"/>
      <c r="G114" s="338"/>
      <c r="H114" s="587"/>
      <c r="I114" s="587"/>
      <c r="J114" s="587"/>
      <c r="K114" s="338"/>
      <c r="L114" s="587"/>
      <c r="M114" s="338"/>
      <c r="N114" s="587"/>
      <c r="O114" s="587"/>
      <c r="P114" s="587"/>
      <c r="Q114" s="587"/>
      <c r="R114" s="587"/>
      <c r="S114" s="587"/>
      <c r="T114" s="587"/>
      <c r="U114" s="587"/>
      <c r="V114" s="587"/>
      <c r="W114" s="338"/>
      <c r="X114" s="587"/>
      <c r="Y114" s="338"/>
      <c r="Z114" s="587"/>
      <c r="AA114" s="587"/>
      <c r="AB114" s="587"/>
      <c r="AC114" s="338"/>
      <c r="AD114" s="587"/>
      <c r="AE114" s="587"/>
      <c r="AF114" s="587"/>
      <c r="AG114" s="338"/>
      <c r="AH114" s="587"/>
      <c r="AI114" s="338"/>
      <c r="AJ114" s="587"/>
    </row>
    <row r="115" spans="1:36">
      <c r="A115" s="145"/>
      <c r="B115" s="338"/>
      <c r="C115" s="338"/>
      <c r="D115" s="587"/>
      <c r="E115" s="338"/>
      <c r="F115" s="587"/>
      <c r="G115" s="338"/>
      <c r="H115" s="587"/>
      <c r="I115" s="587"/>
      <c r="J115" s="587"/>
      <c r="K115" s="338"/>
      <c r="L115" s="587"/>
      <c r="M115" s="338"/>
      <c r="N115" s="587"/>
      <c r="O115" s="587"/>
      <c r="P115" s="587"/>
      <c r="Q115" s="587"/>
      <c r="R115" s="587"/>
      <c r="S115" s="587"/>
      <c r="T115" s="587"/>
      <c r="U115" s="587"/>
      <c r="V115" s="587"/>
      <c r="W115" s="338"/>
      <c r="X115" s="587"/>
      <c r="Y115" s="338"/>
      <c r="Z115" s="587"/>
      <c r="AA115" s="587"/>
      <c r="AB115" s="587"/>
      <c r="AC115" s="338"/>
      <c r="AD115" s="587"/>
      <c r="AE115" s="587"/>
      <c r="AF115" s="587"/>
      <c r="AG115" s="338"/>
      <c r="AH115" s="587"/>
      <c r="AI115" s="338"/>
      <c r="AJ115" s="587"/>
    </row>
    <row r="116" spans="1:36">
      <c r="A116" s="145"/>
      <c r="B116" s="338"/>
      <c r="C116" s="338"/>
      <c r="D116" s="587"/>
      <c r="E116" s="338"/>
      <c r="F116" s="587"/>
      <c r="G116" s="338"/>
      <c r="H116" s="587"/>
      <c r="I116" s="587"/>
      <c r="J116" s="587"/>
      <c r="K116" s="338"/>
      <c r="L116" s="587"/>
      <c r="M116" s="338"/>
      <c r="N116" s="587"/>
      <c r="O116" s="587"/>
      <c r="P116" s="587"/>
      <c r="Q116" s="587"/>
      <c r="R116" s="587"/>
      <c r="S116" s="587"/>
      <c r="T116" s="587"/>
      <c r="U116" s="587"/>
      <c r="V116" s="587"/>
      <c r="W116" s="338"/>
      <c r="X116" s="587"/>
      <c r="Y116" s="338"/>
      <c r="Z116" s="587"/>
      <c r="AA116" s="587"/>
      <c r="AB116" s="587"/>
      <c r="AC116" s="338"/>
      <c r="AD116" s="587"/>
      <c r="AE116" s="587"/>
      <c r="AF116" s="587"/>
      <c r="AG116" s="338"/>
      <c r="AH116" s="587"/>
      <c r="AI116" s="338"/>
      <c r="AJ116" s="587"/>
    </row>
    <row r="117" spans="1:36">
      <c r="A117" s="145"/>
      <c r="B117" s="338"/>
      <c r="C117" s="338"/>
      <c r="D117" s="587"/>
      <c r="E117" s="338"/>
      <c r="F117" s="587"/>
      <c r="G117" s="338"/>
      <c r="H117" s="587"/>
      <c r="I117" s="587"/>
      <c r="J117" s="587"/>
      <c r="K117" s="338"/>
      <c r="L117" s="587"/>
      <c r="M117" s="338"/>
      <c r="N117" s="587"/>
      <c r="O117" s="587"/>
      <c r="P117" s="587"/>
      <c r="Q117" s="587"/>
      <c r="R117" s="587"/>
      <c r="S117" s="587"/>
      <c r="T117" s="587"/>
      <c r="U117" s="587"/>
      <c r="V117" s="587"/>
      <c r="W117" s="338"/>
      <c r="X117" s="587"/>
      <c r="Y117" s="338"/>
      <c r="Z117" s="587"/>
      <c r="AA117" s="587"/>
      <c r="AB117" s="587"/>
      <c r="AC117" s="338"/>
      <c r="AD117" s="587"/>
      <c r="AE117" s="587"/>
      <c r="AF117" s="587"/>
      <c r="AG117" s="338"/>
      <c r="AH117" s="587"/>
      <c r="AI117" s="338"/>
      <c r="AJ117" s="587"/>
    </row>
    <row r="118" spans="1:36">
      <c r="A118" s="145"/>
      <c r="B118" s="338"/>
      <c r="C118" s="338"/>
      <c r="D118" s="587"/>
      <c r="E118" s="338"/>
      <c r="F118" s="587"/>
      <c r="G118" s="338"/>
      <c r="H118" s="587"/>
      <c r="I118" s="587"/>
      <c r="J118" s="587"/>
      <c r="K118" s="338"/>
      <c r="L118" s="587"/>
      <c r="M118" s="338"/>
      <c r="N118" s="587"/>
      <c r="O118" s="587"/>
      <c r="P118" s="587"/>
      <c r="Q118" s="587"/>
      <c r="R118" s="587"/>
      <c r="S118" s="587"/>
      <c r="T118" s="587"/>
      <c r="U118" s="587"/>
      <c r="V118" s="587"/>
      <c r="W118" s="338"/>
      <c r="X118" s="587"/>
      <c r="Y118" s="338"/>
      <c r="Z118" s="587"/>
      <c r="AA118" s="587"/>
      <c r="AB118" s="587"/>
      <c r="AC118" s="338"/>
      <c r="AD118" s="587"/>
      <c r="AE118" s="587"/>
      <c r="AF118" s="587"/>
      <c r="AG118" s="338"/>
      <c r="AH118" s="587"/>
      <c r="AI118" s="338"/>
      <c r="AJ118" s="587"/>
    </row>
    <row r="119" spans="1:36">
      <c r="A119" s="145"/>
      <c r="B119" s="338"/>
      <c r="C119" s="338"/>
      <c r="D119" s="587"/>
      <c r="E119" s="338"/>
      <c r="F119" s="587"/>
      <c r="G119" s="338"/>
      <c r="H119" s="587"/>
      <c r="I119" s="587"/>
      <c r="J119" s="587"/>
      <c r="K119" s="338"/>
      <c r="L119" s="587"/>
      <c r="M119" s="338"/>
      <c r="N119" s="587"/>
      <c r="O119" s="587"/>
      <c r="P119" s="587"/>
      <c r="Q119" s="587"/>
      <c r="R119" s="587"/>
      <c r="S119" s="587"/>
      <c r="T119" s="587"/>
      <c r="U119" s="587"/>
      <c r="V119" s="587"/>
      <c r="W119" s="338"/>
      <c r="X119" s="587"/>
      <c r="Y119" s="338"/>
      <c r="Z119" s="587"/>
      <c r="AA119" s="587"/>
      <c r="AB119" s="587"/>
      <c r="AC119" s="338"/>
      <c r="AD119" s="587"/>
      <c r="AE119" s="587"/>
      <c r="AF119" s="587"/>
      <c r="AG119" s="338"/>
      <c r="AH119" s="587"/>
      <c r="AI119" s="338"/>
      <c r="AJ119" s="587"/>
    </row>
    <row r="120" spans="1:36">
      <c r="A120" s="779"/>
      <c r="B120" s="338"/>
      <c r="C120" s="338"/>
      <c r="D120" s="587"/>
      <c r="E120" s="338"/>
      <c r="F120" s="587"/>
      <c r="G120" s="338"/>
      <c r="H120" s="587"/>
      <c r="I120" s="587"/>
      <c r="J120" s="587"/>
      <c r="K120" s="338"/>
      <c r="L120" s="587"/>
      <c r="M120" s="338"/>
      <c r="N120" s="587"/>
      <c r="O120" s="587"/>
      <c r="P120" s="587"/>
      <c r="Q120" s="587"/>
      <c r="R120" s="587"/>
      <c r="S120" s="587"/>
      <c r="T120" s="587"/>
      <c r="U120" s="587"/>
      <c r="V120" s="587"/>
      <c r="W120" s="338"/>
      <c r="X120" s="587"/>
      <c r="Y120" s="338"/>
      <c r="Z120" s="587"/>
      <c r="AA120" s="587"/>
      <c r="AB120" s="587"/>
      <c r="AC120" s="338"/>
      <c r="AD120" s="587"/>
      <c r="AE120" s="587"/>
      <c r="AF120" s="587"/>
      <c r="AG120" s="338"/>
      <c r="AH120" s="587"/>
      <c r="AI120" s="338"/>
      <c r="AJ120" s="587"/>
    </row>
    <row r="121" spans="1:36">
      <c r="A121" s="779"/>
      <c r="B121" s="338"/>
      <c r="C121" s="338"/>
      <c r="D121" s="587"/>
      <c r="E121" s="338"/>
      <c r="F121" s="587"/>
      <c r="G121" s="338"/>
      <c r="H121" s="587"/>
      <c r="I121" s="587"/>
      <c r="J121" s="587"/>
      <c r="K121" s="338"/>
      <c r="L121" s="587"/>
      <c r="M121" s="338"/>
      <c r="N121" s="587"/>
      <c r="O121" s="587"/>
      <c r="P121" s="587"/>
      <c r="Q121" s="587"/>
      <c r="R121" s="587"/>
      <c r="S121" s="587"/>
      <c r="T121" s="587"/>
      <c r="U121" s="587"/>
      <c r="V121" s="587"/>
      <c r="W121" s="338"/>
      <c r="X121" s="587"/>
      <c r="Y121" s="338"/>
      <c r="Z121" s="587"/>
      <c r="AA121" s="587"/>
      <c r="AB121" s="587"/>
      <c r="AC121" s="338"/>
      <c r="AD121" s="587"/>
      <c r="AE121" s="587"/>
      <c r="AF121" s="587"/>
      <c r="AG121" s="338"/>
      <c r="AH121" s="587"/>
      <c r="AI121" s="338"/>
      <c r="AJ121" s="587"/>
    </row>
    <row r="122" spans="1:36">
      <c r="A122" s="145"/>
      <c r="B122" s="338"/>
      <c r="C122" s="338"/>
      <c r="D122" s="587"/>
      <c r="E122" s="338"/>
      <c r="F122" s="587"/>
      <c r="G122" s="338"/>
      <c r="H122" s="587"/>
      <c r="I122" s="587"/>
      <c r="J122" s="587"/>
      <c r="K122" s="338"/>
      <c r="L122" s="587"/>
      <c r="M122" s="338"/>
      <c r="N122" s="587"/>
      <c r="O122" s="587"/>
      <c r="P122" s="587"/>
      <c r="Q122" s="587"/>
      <c r="R122" s="587"/>
      <c r="S122" s="587"/>
      <c r="T122" s="587"/>
      <c r="U122" s="587"/>
      <c r="V122" s="587"/>
      <c r="W122" s="338"/>
      <c r="X122" s="587"/>
      <c r="Y122" s="338"/>
      <c r="Z122" s="587"/>
      <c r="AA122" s="587"/>
      <c r="AB122" s="587"/>
      <c r="AC122" s="338"/>
      <c r="AD122" s="587"/>
      <c r="AE122" s="587"/>
      <c r="AF122" s="587"/>
      <c r="AG122" s="338"/>
      <c r="AH122" s="587"/>
      <c r="AI122" s="338"/>
      <c r="AJ122" s="587"/>
    </row>
    <row r="123" spans="1:36">
      <c r="A123" s="144"/>
      <c r="B123" s="338"/>
      <c r="C123" s="338"/>
      <c r="D123" s="587"/>
      <c r="E123" s="338"/>
      <c r="F123" s="587"/>
      <c r="G123" s="338"/>
      <c r="H123" s="587"/>
      <c r="I123" s="587"/>
      <c r="J123" s="587"/>
      <c r="K123" s="338"/>
      <c r="L123" s="587"/>
      <c r="M123" s="338"/>
      <c r="N123" s="587"/>
      <c r="O123" s="587"/>
      <c r="P123" s="587"/>
      <c r="Q123" s="587"/>
      <c r="R123" s="587"/>
      <c r="S123" s="587"/>
      <c r="T123" s="587"/>
      <c r="U123" s="587"/>
      <c r="V123" s="587"/>
      <c r="W123" s="338"/>
      <c r="X123" s="587"/>
      <c r="Y123" s="338"/>
      <c r="Z123" s="587"/>
      <c r="AA123" s="587"/>
      <c r="AB123" s="587"/>
      <c r="AC123" s="338"/>
      <c r="AD123" s="587"/>
      <c r="AE123" s="587"/>
      <c r="AF123" s="587"/>
      <c r="AG123" s="338"/>
      <c r="AH123" s="587"/>
      <c r="AI123" s="338"/>
      <c r="AJ123" s="587"/>
    </row>
    <row r="124" spans="1:36">
      <c r="A124" s="144"/>
      <c r="B124" s="338"/>
      <c r="C124" s="338"/>
      <c r="D124" s="587"/>
      <c r="E124" s="338"/>
      <c r="F124" s="587"/>
      <c r="G124" s="338"/>
      <c r="H124" s="587"/>
      <c r="I124" s="587"/>
      <c r="J124" s="587"/>
      <c r="K124" s="338"/>
      <c r="L124" s="587"/>
      <c r="M124" s="338"/>
      <c r="N124" s="587"/>
      <c r="O124" s="587"/>
      <c r="P124" s="587"/>
      <c r="Q124" s="587"/>
      <c r="R124" s="587"/>
      <c r="S124" s="587"/>
      <c r="T124" s="587"/>
      <c r="U124" s="587"/>
      <c r="V124" s="587"/>
      <c r="W124" s="338"/>
      <c r="X124" s="587"/>
      <c r="Y124" s="338"/>
      <c r="Z124" s="587"/>
      <c r="AA124" s="587"/>
      <c r="AB124" s="587"/>
      <c r="AC124" s="338"/>
      <c r="AD124" s="587"/>
      <c r="AE124" s="587"/>
      <c r="AF124" s="587"/>
      <c r="AG124" s="338"/>
      <c r="AH124" s="587"/>
      <c r="AI124" s="338"/>
      <c r="AJ124" s="587"/>
    </row>
    <row r="125" spans="1:36" ht="15">
      <c r="A125" s="1288"/>
      <c r="B125" s="338"/>
      <c r="C125" s="338"/>
      <c r="D125" s="587"/>
      <c r="E125" s="338"/>
      <c r="F125" s="587"/>
      <c r="G125" s="338"/>
      <c r="H125" s="587"/>
      <c r="I125" s="587"/>
      <c r="J125" s="587"/>
      <c r="K125" s="338"/>
      <c r="L125" s="587"/>
      <c r="M125" s="338"/>
      <c r="N125" s="587"/>
      <c r="O125" s="587"/>
      <c r="P125" s="587"/>
      <c r="Q125" s="587"/>
      <c r="R125" s="587"/>
      <c r="S125" s="587"/>
      <c r="T125" s="587"/>
      <c r="U125" s="587"/>
      <c r="V125" s="587"/>
      <c r="W125" s="338"/>
      <c r="X125" s="587"/>
      <c r="Y125" s="338"/>
      <c r="Z125" s="587"/>
      <c r="AA125" s="587"/>
      <c r="AB125" s="587"/>
      <c r="AC125" s="338"/>
      <c r="AD125" s="587"/>
      <c r="AE125" s="587"/>
      <c r="AF125" s="587"/>
      <c r="AG125" s="338"/>
      <c r="AH125" s="587"/>
      <c r="AI125" s="338"/>
      <c r="AJ125" s="587"/>
    </row>
    <row r="126" spans="1:36">
      <c r="A126" s="145"/>
      <c r="B126" s="338"/>
      <c r="C126" s="338"/>
      <c r="D126" s="587"/>
      <c r="E126" s="338"/>
      <c r="F126" s="587"/>
      <c r="G126" s="338"/>
      <c r="H126" s="587"/>
      <c r="I126" s="587"/>
      <c r="J126" s="587"/>
      <c r="K126" s="338"/>
      <c r="L126" s="587"/>
      <c r="M126" s="338"/>
      <c r="N126" s="587"/>
      <c r="O126" s="587"/>
      <c r="P126" s="587"/>
      <c r="Q126" s="587"/>
      <c r="R126" s="587"/>
      <c r="S126" s="587"/>
      <c r="T126" s="587"/>
      <c r="U126" s="587"/>
      <c r="V126" s="587"/>
      <c r="W126" s="338"/>
      <c r="X126" s="587"/>
      <c r="Y126" s="338"/>
      <c r="Z126" s="587"/>
      <c r="AA126" s="587"/>
      <c r="AB126" s="587"/>
      <c r="AC126" s="338"/>
      <c r="AD126" s="587"/>
      <c r="AE126" s="587"/>
      <c r="AF126" s="587"/>
      <c r="AG126" s="338"/>
      <c r="AH126" s="587"/>
      <c r="AI126" s="338"/>
      <c r="AJ126" s="587"/>
    </row>
    <row r="127" spans="1:36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  <c r="AG127" s="512"/>
      <c r="AH127" s="512"/>
      <c r="AI127" s="512"/>
      <c r="AJ127" s="512"/>
    </row>
    <row r="128" spans="1:36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12"/>
      <c r="AF128" s="512"/>
      <c r="AG128" s="512"/>
      <c r="AH128" s="512"/>
      <c r="AI128" s="512"/>
      <c r="AJ128" s="512"/>
    </row>
    <row r="129" spans="1:36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</row>
    <row r="130" spans="1:36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</row>
  </sheetData>
  <sheetProtection password="DFA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B128"/>
  <sheetViews>
    <sheetView workbookViewId="0" xr3:uid="{AB5DE215-5931-5800-A1A6-141DC62B4C85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bestFit="1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4.7109375" customWidth="1"/>
    <col min="18" max="18" width="12.7109375" customWidth="1"/>
    <col min="19" max="19" width="5.5703125" style="337" bestFit="1" customWidth="1"/>
    <col min="20" max="20" width="12.7109375" customWidth="1"/>
    <col min="21" max="21" width="5.5703125" style="337" bestFit="1" customWidth="1"/>
    <col min="22" max="22" width="12.7109375" customWidth="1"/>
    <col min="23" max="23" width="5.5703125" style="337" bestFit="1" customWidth="1"/>
  </cols>
  <sheetData>
    <row r="1" spans="1:28">
      <c r="A1" s="144" t="s">
        <v>530</v>
      </c>
      <c r="R1" t="str">
        <f>Summary!V1</f>
        <v>QUARTER ENDED 31 MARCH 2005</v>
      </c>
    </row>
    <row r="2" spans="1:28">
      <c r="A2" s="145"/>
    </row>
    <row r="3" spans="1:28" s="507" customFormat="1" ht="12">
      <c r="A3" s="505" t="s">
        <v>531</v>
      </c>
      <c r="B3" s="430" t="s">
        <v>78</v>
      </c>
      <c r="C3" s="506"/>
      <c r="D3" s="325" t="s">
        <v>449</v>
      </c>
      <c r="E3" s="514"/>
      <c r="F3" s="325" t="s">
        <v>532</v>
      </c>
      <c r="G3" s="514"/>
      <c r="H3" s="1251" t="s">
        <v>472</v>
      </c>
      <c r="I3" s="1261"/>
      <c r="J3" s="1251" t="s">
        <v>472</v>
      </c>
      <c r="K3" s="515"/>
      <c r="L3" s="325" t="s">
        <v>478</v>
      </c>
      <c r="M3" s="515"/>
      <c r="N3" s="325" t="s">
        <v>533</v>
      </c>
      <c r="O3" s="515"/>
      <c r="P3" s="325" t="s">
        <v>534</v>
      </c>
      <c r="Q3" s="506"/>
      <c r="R3" s="325" t="s">
        <v>511</v>
      </c>
      <c r="S3" s="514"/>
      <c r="T3" s="1251" t="s">
        <v>518</v>
      </c>
      <c r="U3" s="514"/>
      <c r="V3" s="325" t="s">
        <v>514</v>
      </c>
      <c r="W3" s="514"/>
      <c r="Z3" s="1290"/>
      <c r="AA3" s="510"/>
      <c r="AB3" s="510"/>
    </row>
    <row r="4" spans="1:28" s="507" customFormat="1" ht="12">
      <c r="A4" s="505"/>
      <c r="B4" s="319"/>
      <c r="C4" s="508"/>
      <c r="D4" s="169" t="s">
        <v>535</v>
      </c>
      <c r="E4" s="517"/>
      <c r="F4" s="169" t="s">
        <v>264</v>
      </c>
      <c r="G4" s="517"/>
      <c r="H4" s="1253" t="s">
        <v>536</v>
      </c>
      <c r="I4" s="1262"/>
      <c r="J4" s="1253" t="s">
        <v>537</v>
      </c>
      <c r="K4" s="518"/>
      <c r="L4" s="169" t="s">
        <v>264</v>
      </c>
      <c r="M4" s="518"/>
      <c r="N4" s="169" t="s">
        <v>264</v>
      </c>
      <c r="O4" s="518"/>
      <c r="P4" s="169" t="s">
        <v>538</v>
      </c>
      <c r="Q4" s="508"/>
      <c r="R4" s="169" t="s">
        <v>264</v>
      </c>
      <c r="S4" s="517"/>
      <c r="T4" s="1253" t="s">
        <v>539</v>
      </c>
      <c r="U4" s="517"/>
      <c r="V4" s="169" t="s">
        <v>540</v>
      </c>
      <c r="W4" s="517"/>
      <c r="Z4" s="1290"/>
      <c r="AA4" s="510"/>
      <c r="AB4" s="510"/>
    </row>
    <row r="5" spans="1:28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157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</row>
    <row r="6" spans="1:28">
      <c r="A6" s="141" t="s">
        <v>117</v>
      </c>
      <c r="C6" s="158"/>
      <c r="E6" s="349"/>
      <c r="G6" s="349"/>
      <c r="I6" s="366"/>
      <c r="K6" s="366"/>
      <c r="M6" s="1386"/>
      <c r="O6" s="366"/>
      <c r="Q6" s="158"/>
      <c r="S6" s="349"/>
      <c r="U6" s="349"/>
      <c r="W6" s="349"/>
    </row>
    <row r="7" spans="1:28">
      <c r="A7" s="141" t="s">
        <v>431</v>
      </c>
      <c r="B7" s="337">
        <f>D7+F7+H7+J7+L7+N7+P7+R7+T7+V7</f>
        <v>5179.9962692500003</v>
      </c>
      <c r="C7" s="366">
        <f>(B7/$B$12)*100</f>
        <v>96.507890526109463</v>
      </c>
      <c r="D7" s="337">
        <v>110.1</v>
      </c>
      <c r="E7" s="366">
        <f>(D7/$D$12)*100</f>
        <v>96.157205240174676</v>
      </c>
      <c r="F7" s="337">
        <v>798.65026925000006</v>
      </c>
      <c r="G7" s="366">
        <f>(F7/$F$12)*100</f>
        <v>97.902494121093184</v>
      </c>
      <c r="H7" s="337">
        <v>248.4</v>
      </c>
      <c r="I7" s="366">
        <f>(H7/$H$12)*100</f>
        <v>98.415213946117277</v>
      </c>
      <c r="J7" s="337">
        <v>1631.83</v>
      </c>
      <c r="K7" s="366">
        <f>(J7/$J$12)*100</f>
        <v>98.753351125312406</v>
      </c>
      <c r="L7" s="337">
        <v>680.94</v>
      </c>
      <c r="M7" s="366">
        <f>(L7/$L$12)*100</f>
        <v>94.438457729865561</v>
      </c>
      <c r="N7" s="337">
        <v>163.976</v>
      </c>
      <c r="O7" s="366">
        <f>(N7/$N$12)*100</f>
        <v>97.720514180487612</v>
      </c>
      <c r="P7" s="337">
        <v>274.8</v>
      </c>
      <c r="Q7" s="366">
        <f>(P7/$P$12)*100</f>
        <v>94.206376414124108</v>
      </c>
      <c r="R7" s="337">
        <v>390.4</v>
      </c>
      <c r="S7" s="366">
        <f>(R7/$R$12)*100</f>
        <v>94.550738677645924</v>
      </c>
      <c r="T7" s="337">
        <v>566.6</v>
      </c>
      <c r="U7" s="366">
        <f>(T7/$T$12)*100</f>
        <v>94.606779095007525</v>
      </c>
      <c r="V7" s="337">
        <v>314.3</v>
      </c>
      <c r="W7" s="366">
        <f>(V7/$V$12)*100</f>
        <v>92.441176470588232</v>
      </c>
    </row>
    <row r="8" spans="1:28">
      <c r="A8" s="317" t="s">
        <v>205</v>
      </c>
      <c r="B8" s="337">
        <f>D8+F8+H8+J8+L8+N8+P8+R8+T8+V8</f>
        <v>173.93663288000008</v>
      </c>
      <c r="C8" s="366">
        <f>(B8/$B$12)*100</f>
        <v>3.2405925896339656</v>
      </c>
      <c r="D8" s="337">
        <v>4.4000000000000004</v>
      </c>
      <c r="E8" s="366">
        <f>(D8/$D$12)*100</f>
        <v>3.8427947598253276</v>
      </c>
      <c r="F8" s="337">
        <v>17.110632880000001</v>
      </c>
      <c r="G8" s="366">
        <f>(F8/$F$12)*100</f>
        <v>2.0975058789068126</v>
      </c>
      <c r="H8" s="337">
        <v>4</v>
      </c>
      <c r="I8" s="366">
        <f>(H8/$H$12)*100</f>
        <v>1.5847860538827259</v>
      </c>
      <c r="J8" s="337">
        <v>20.6</v>
      </c>
      <c r="K8" s="366">
        <f>(J8/$J$12)*100</f>
        <v>1.2466488746875815</v>
      </c>
      <c r="L8" s="337">
        <v>40.100999999999999</v>
      </c>
      <c r="M8" s="366">
        <f>(L8/$L$12)*100</f>
        <v>5.5615422701344297</v>
      </c>
      <c r="N8" s="337">
        <v>3.8250000000000002</v>
      </c>
      <c r="O8" s="366">
        <f>(N8/$N$12)*100</f>
        <v>2.2794858195123986</v>
      </c>
      <c r="P8" s="337">
        <v>3.9</v>
      </c>
      <c r="Q8" s="366">
        <f>(P8/$P$12)*100</f>
        <v>1.3369900582790539</v>
      </c>
      <c r="R8" s="337">
        <v>22.1</v>
      </c>
      <c r="S8" s="366">
        <f>(R8/$R$12)*100</f>
        <v>5.3523855655122317</v>
      </c>
      <c r="T8" s="337">
        <v>32.300000000000068</v>
      </c>
      <c r="U8" s="366">
        <f>(T8/$T$12)*100</f>
        <v>5.3932209049924973</v>
      </c>
      <c r="V8" s="337">
        <v>25.6</v>
      </c>
      <c r="W8" s="366">
        <f>(V8/$V$12)*100</f>
        <v>7.5294117647058831</v>
      </c>
    </row>
    <row r="9" spans="1:28">
      <c r="A9" s="171" t="s">
        <v>206</v>
      </c>
      <c r="B9" s="337">
        <f>D9+F9+H9+J9+L9+N9+P9+R9+T9+V9</f>
        <v>0.1</v>
      </c>
      <c r="C9" s="366">
        <f>(B9/$B$12)*100</f>
        <v>1.8630880315302354E-3</v>
      </c>
      <c r="D9" s="337"/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/>
      <c r="S9" s="366">
        <f>(R9/$R$12)*100</f>
        <v>0</v>
      </c>
      <c r="T9" s="337"/>
      <c r="U9" s="366">
        <f>(T9/$T$12)*100</f>
        <v>0</v>
      </c>
      <c r="V9" s="337">
        <v>0.1</v>
      </c>
      <c r="W9" s="366">
        <f>(V9/$V$12)*100</f>
        <v>2.9411764705882356E-2</v>
      </c>
    </row>
    <row r="10" spans="1:28">
      <c r="A10" s="143" t="s">
        <v>207</v>
      </c>
      <c r="B10" s="337">
        <f>D10+F10+H10+J10+L10+N10+P10+R10+T10+V10</f>
        <v>0</v>
      </c>
      <c r="C10" s="366">
        <f>(B10/$B$12)*100</f>
        <v>0</v>
      </c>
      <c r="D10" s="337"/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T10" s="337"/>
      <c r="U10" s="366">
        <f>(T10/$T$12)*100</f>
        <v>0</v>
      </c>
      <c r="V10" s="337">
        <v>0</v>
      </c>
      <c r="W10" s="366">
        <f>(V10/$V$12)*100</f>
        <v>0</v>
      </c>
    </row>
    <row r="11" spans="1:28" ht="13.5" thickBot="1">
      <c r="A11" s="318" t="s">
        <v>208</v>
      </c>
      <c r="B11" s="337">
        <f>D11+F11+H11+J11+L11+N11+P11+R11+T11+V11</f>
        <v>13.4</v>
      </c>
      <c r="C11" s="366">
        <f>(B11/$B$12)*100</f>
        <v>0.24965379622505154</v>
      </c>
      <c r="D11" s="337"/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>
        <v>13</v>
      </c>
      <c r="Q11" s="366">
        <f>(P11/$P$12)*100</f>
        <v>4.4566335275968463</v>
      </c>
      <c r="R11" s="337">
        <v>0.4</v>
      </c>
      <c r="S11" s="366">
        <f>(R11/$R$12)*100</f>
        <v>9.6875756841850333E-2</v>
      </c>
      <c r="T11" s="337"/>
      <c r="U11" s="366">
        <f>(T11/$T$12)*100</f>
        <v>0</v>
      </c>
      <c r="V11" s="337">
        <v>0</v>
      </c>
      <c r="W11" s="366">
        <f>(V11/$V$12)*100</f>
        <v>0</v>
      </c>
    </row>
    <row r="12" spans="1:28" ht="16.5" customHeight="1" thickBot="1">
      <c r="A12" s="322" t="s">
        <v>123</v>
      </c>
      <c r="B12" s="356">
        <f t="shared" ref="B12:M12" si="0">SUM(B7:B11)</f>
        <v>5367.43290213</v>
      </c>
      <c r="C12" s="365">
        <f t="shared" si="0"/>
        <v>100</v>
      </c>
      <c r="D12" s="356">
        <v>114.5</v>
      </c>
      <c r="E12" s="365">
        <f t="shared" si="0"/>
        <v>100</v>
      </c>
      <c r="F12" s="356">
        <v>815.76090213000009</v>
      </c>
      <c r="G12" s="365">
        <f t="shared" si="0"/>
        <v>100</v>
      </c>
      <c r="H12" s="356">
        <v>252.4</v>
      </c>
      <c r="I12" s="365">
        <f t="shared" si="0"/>
        <v>100</v>
      </c>
      <c r="J12" s="356">
        <v>1652.43</v>
      </c>
      <c r="K12" s="365">
        <f t="shared" si="0"/>
        <v>99.999999999999986</v>
      </c>
      <c r="L12" s="356">
        <v>721.04100000000005</v>
      </c>
      <c r="M12" s="1321">
        <f t="shared" si="0"/>
        <v>99.999999999999986</v>
      </c>
      <c r="N12" s="356">
        <v>167.80099999999999</v>
      </c>
      <c r="O12" s="365">
        <f t="shared" ref="O12:W12" si="1">SUM(O7:O11)</f>
        <v>100.00000000000001</v>
      </c>
      <c r="P12" s="356">
        <v>291.7</v>
      </c>
      <c r="Q12" s="365">
        <f t="shared" si="1"/>
        <v>100.00000000000001</v>
      </c>
      <c r="R12" s="356">
        <v>412.9</v>
      </c>
      <c r="S12" s="365">
        <f t="shared" si="1"/>
        <v>100.00000000000001</v>
      </c>
      <c r="T12" s="356">
        <v>598.9</v>
      </c>
      <c r="U12" s="365">
        <f t="shared" si="1"/>
        <v>100.00000000000003</v>
      </c>
      <c r="V12" s="356">
        <v>340</v>
      </c>
      <c r="W12" s="365">
        <f t="shared" si="1"/>
        <v>100</v>
      </c>
    </row>
    <row r="13" spans="1:28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58"/>
      <c r="N13" s="337"/>
      <c r="O13" s="366"/>
      <c r="P13" s="337"/>
      <c r="Q13" s="366"/>
      <c r="R13" s="337"/>
      <c r="S13" s="366"/>
      <c r="T13" s="337"/>
      <c r="U13" s="366"/>
      <c r="V13" s="337"/>
      <c r="W13" s="366"/>
    </row>
    <row r="14" spans="1:28">
      <c r="A14" s="339" t="s">
        <v>137</v>
      </c>
      <c r="B14" s="337">
        <f t="shared" ref="B14:B20" si="2">D14+F14+H14+J14+L14+N14+P14+R14+T14+V14</f>
        <v>0</v>
      </c>
      <c r="C14" s="366">
        <f>(B14/$B$72)*100</f>
        <v>0</v>
      </c>
      <c r="D14" s="337">
        <v>0</v>
      </c>
      <c r="E14" s="366">
        <f t="shared" ref="E14:E45" si="3">(D14/$D$72)*100</f>
        <v>0</v>
      </c>
      <c r="F14" s="337"/>
      <c r="G14" s="366">
        <f t="shared" ref="G14:G45" si="4">(F14/$F$72)*100</f>
        <v>0</v>
      </c>
      <c r="H14" s="337"/>
      <c r="I14" s="366">
        <f t="shared" ref="I14:I20" si="5">(H14/$H$72)*100</f>
        <v>0</v>
      </c>
      <c r="J14" s="337"/>
      <c r="K14" s="366">
        <f t="shared" ref="K14:K20" si="6">(J14/$J$72)*100</f>
        <v>0</v>
      </c>
      <c r="L14" s="337"/>
      <c r="M14" s="366">
        <f>(L14/$L$72)*100</f>
        <v>0</v>
      </c>
      <c r="N14" s="337"/>
      <c r="O14" s="366">
        <f t="shared" ref="O14:O20" si="7">(N14/$N$72)*100</f>
        <v>0</v>
      </c>
      <c r="P14" s="337">
        <v>0</v>
      </c>
      <c r="Q14" s="366">
        <f t="shared" ref="Q14:Q20" si="8">(P14/$P$72)*100</f>
        <v>0</v>
      </c>
      <c r="R14" s="337"/>
      <c r="S14" s="366">
        <f t="shared" ref="S14:S20" si="9">(R14/$R$72)*100</f>
        <v>0</v>
      </c>
      <c r="T14" s="337"/>
      <c r="U14" s="366">
        <f>(T14/$T$72)*100</f>
        <v>0</v>
      </c>
      <c r="V14" s="337">
        <v>0</v>
      </c>
      <c r="W14" s="366">
        <f>(V14/$V$72)*100</f>
        <v>0</v>
      </c>
    </row>
    <row r="15" spans="1:28">
      <c r="A15" s="339" t="s">
        <v>139</v>
      </c>
      <c r="B15" s="337">
        <f t="shared" si="2"/>
        <v>94.305400000000006</v>
      </c>
      <c r="C15" s="366">
        <f t="shared" ref="C15:C20" si="10">(B15/$B$72)*100</f>
        <v>1.8205895093193629</v>
      </c>
      <c r="D15" s="337">
        <v>2.0642</v>
      </c>
      <c r="E15" s="366">
        <f t="shared" si="3"/>
        <v>1.8755224423041978</v>
      </c>
      <c r="F15" s="337">
        <v>16.351199999999999</v>
      </c>
      <c r="G15" s="366">
        <f t="shared" si="4"/>
        <v>2.0473542211855955</v>
      </c>
      <c r="H15" s="337">
        <v>7.6</v>
      </c>
      <c r="I15" s="366">
        <f t="shared" si="5"/>
        <v>3.0595813204508855</v>
      </c>
      <c r="J15" s="337">
        <v>47.3</v>
      </c>
      <c r="K15" s="366">
        <f t="shared" si="6"/>
        <v>2.8985862497931771</v>
      </c>
      <c r="L15" s="337"/>
      <c r="M15" s="366">
        <f t="shared" ref="M15:M64" si="11">(L15/$L$72)*100</f>
        <v>0</v>
      </c>
      <c r="N15" s="337">
        <v>6.59</v>
      </c>
      <c r="O15" s="366">
        <f t="shared" si="7"/>
        <v>4.0188808118261203</v>
      </c>
      <c r="P15" s="337">
        <v>2.2000000000000002</v>
      </c>
      <c r="Q15" s="366">
        <f t="shared" si="8"/>
        <v>0.80058224163027658</v>
      </c>
      <c r="R15" s="337">
        <v>10.5</v>
      </c>
      <c r="S15" s="366">
        <f t="shared" si="9"/>
        <v>2.689549180327869</v>
      </c>
      <c r="T15" s="337">
        <v>1.7</v>
      </c>
      <c r="U15" s="366">
        <f t="shared" ref="U15:U20" si="12">(T15/$T$72)*100</f>
        <v>0.30003529827038478</v>
      </c>
      <c r="V15" s="337">
        <v>0</v>
      </c>
      <c r="W15" s="366">
        <f t="shared" ref="W15:W20" si="13">(V15/$V$72)*100</f>
        <v>0</v>
      </c>
    </row>
    <row r="16" spans="1:28">
      <c r="A16" s="339" t="s">
        <v>141</v>
      </c>
      <c r="B16" s="337">
        <f t="shared" si="2"/>
        <v>158.15674999999999</v>
      </c>
      <c r="C16" s="366">
        <f t="shared" si="10"/>
        <v>3.0532559098211252</v>
      </c>
      <c r="D16" s="337">
        <v>1.35975</v>
      </c>
      <c r="E16" s="366">
        <f t="shared" si="3"/>
        <v>1.2354624750136289</v>
      </c>
      <c r="F16" s="337">
        <v>21.524999999999999</v>
      </c>
      <c r="G16" s="366">
        <f t="shared" si="4"/>
        <v>2.6951721959868351</v>
      </c>
      <c r="H16" s="337">
        <v>7.3</v>
      </c>
      <c r="I16" s="366">
        <f t="shared" si="5"/>
        <v>2.938808373590982</v>
      </c>
      <c r="J16" s="337">
        <v>49.2</v>
      </c>
      <c r="K16" s="366">
        <f t="shared" si="6"/>
        <v>3.0150199469307468</v>
      </c>
      <c r="L16" s="337"/>
      <c r="M16" s="366">
        <f t="shared" si="11"/>
        <v>0</v>
      </c>
      <c r="N16" s="337">
        <v>8.4719999999999995</v>
      </c>
      <c r="O16" s="366">
        <f t="shared" si="7"/>
        <v>5.166609747767966</v>
      </c>
      <c r="P16" s="337">
        <v>1.1000000000000001</v>
      </c>
      <c r="Q16" s="366">
        <f t="shared" si="8"/>
        <v>0.40029112081513829</v>
      </c>
      <c r="R16" s="337">
        <v>14.2</v>
      </c>
      <c r="S16" s="366">
        <f t="shared" si="9"/>
        <v>3.637295081967213</v>
      </c>
      <c r="T16" s="337">
        <v>36.5</v>
      </c>
      <c r="U16" s="366">
        <f t="shared" si="12"/>
        <v>6.441934345217085</v>
      </c>
      <c r="V16" s="337">
        <v>18.5</v>
      </c>
      <c r="W16" s="366">
        <f t="shared" si="13"/>
        <v>5.8856784898812471</v>
      </c>
    </row>
    <row r="17" spans="1:23">
      <c r="A17" s="339" t="s">
        <v>143</v>
      </c>
      <c r="B17" s="337">
        <f t="shared" si="2"/>
        <v>145.7747344</v>
      </c>
      <c r="C17" s="366">
        <f t="shared" si="10"/>
        <v>2.8142179787420072</v>
      </c>
      <c r="D17" s="337">
        <v>2.6977343999999999</v>
      </c>
      <c r="E17" s="366">
        <f t="shared" si="3"/>
        <v>2.4511488279120477</v>
      </c>
      <c r="F17" s="337"/>
      <c r="G17" s="366">
        <f t="shared" si="4"/>
        <v>0</v>
      </c>
      <c r="H17" s="337">
        <v>28.7</v>
      </c>
      <c r="I17" s="366">
        <f t="shared" si="5"/>
        <v>11.553945249597424</v>
      </c>
      <c r="J17" s="337">
        <v>101</v>
      </c>
      <c r="K17" s="366">
        <f t="shared" si="6"/>
        <v>6.1893702162602722</v>
      </c>
      <c r="L17" s="337"/>
      <c r="M17" s="366">
        <f t="shared" si="11"/>
        <v>0</v>
      </c>
      <c r="N17" s="337">
        <v>13.377000000000001</v>
      </c>
      <c r="O17" s="366">
        <f t="shared" si="7"/>
        <v>8.1579011562667709</v>
      </c>
      <c r="P17" s="337">
        <v>0</v>
      </c>
      <c r="Q17" s="366">
        <f t="shared" si="8"/>
        <v>0</v>
      </c>
      <c r="R17" s="337"/>
      <c r="S17" s="366">
        <f t="shared" si="9"/>
        <v>0</v>
      </c>
      <c r="T17" s="337"/>
      <c r="U17" s="366">
        <f t="shared" si="12"/>
        <v>0</v>
      </c>
      <c r="V17" s="337">
        <v>0</v>
      </c>
      <c r="W17" s="366">
        <f t="shared" si="13"/>
        <v>0</v>
      </c>
    </row>
    <row r="18" spans="1:23">
      <c r="A18" s="339" t="s">
        <v>145</v>
      </c>
      <c r="B18" s="337">
        <f t="shared" si="2"/>
        <v>12.1675</v>
      </c>
      <c r="C18" s="366">
        <f t="shared" si="10"/>
        <v>0.23489665336919571</v>
      </c>
      <c r="D18" s="337">
        <v>0.36749999999999999</v>
      </c>
      <c r="E18" s="366">
        <f t="shared" si="3"/>
        <v>0.33390877703071054</v>
      </c>
      <c r="F18" s="337"/>
      <c r="G18" s="366">
        <f t="shared" si="4"/>
        <v>0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11"/>
        <v>0</v>
      </c>
      <c r="N18" s="337"/>
      <c r="O18" s="366">
        <f t="shared" si="7"/>
        <v>0</v>
      </c>
      <c r="P18" s="337">
        <v>0</v>
      </c>
      <c r="Q18" s="366">
        <f t="shared" si="8"/>
        <v>0</v>
      </c>
      <c r="R18" s="337">
        <v>11.8</v>
      </c>
      <c r="S18" s="366">
        <f t="shared" si="9"/>
        <v>3.0225409836065578</v>
      </c>
      <c r="T18" s="337"/>
      <c r="U18" s="366">
        <f t="shared" si="12"/>
        <v>0</v>
      </c>
      <c r="V18" s="337">
        <v>0</v>
      </c>
      <c r="W18" s="366">
        <f t="shared" si="13"/>
        <v>0</v>
      </c>
    </row>
    <row r="19" spans="1:23">
      <c r="A19" s="339" t="s">
        <v>434</v>
      </c>
      <c r="B19" s="337">
        <f t="shared" si="2"/>
        <v>336.97129284999994</v>
      </c>
      <c r="C19" s="366">
        <f t="shared" si="10"/>
        <v>6.5053157157966846</v>
      </c>
      <c r="D19" s="337">
        <v>5.7891028499999999</v>
      </c>
      <c r="E19" s="366">
        <f t="shared" si="3"/>
        <v>5.2599517081591856</v>
      </c>
      <c r="F19" s="337">
        <v>90.271190000000004</v>
      </c>
      <c r="G19" s="366">
        <f t="shared" si="4"/>
        <v>11.302968705535186</v>
      </c>
      <c r="H19" s="337">
        <v>24.2</v>
      </c>
      <c r="I19" s="366">
        <f t="shared" si="5"/>
        <v>9.7423510466988716</v>
      </c>
      <c r="J19" s="337">
        <v>51.8</v>
      </c>
      <c r="K19" s="366">
        <f t="shared" si="6"/>
        <v>3.1743502693295254</v>
      </c>
      <c r="L19" s="337">
        <v>53.838000000000001</v>
      </c>
      <c r="M19" s="366">
        <f t="shared" si="11"/>
        <v>7.9064350844936193</v>
      </c>
      <c r="N19" s="337">
        <v>3.173</v>
      </c>
      <c r="O19" s="366">
        <f t="shared" si="7"/>
        <v>1.9350392740401032</v>
      </c>
      <c r="P19" s="337">
        <v>24.8</v>
      </c>
      <c r="Q19" s="366">
        <f t="shared" si="8"/>
        <v>9.024745269286754</v>
      </c>
      <c r="R19" s="337">
        <v>7.8</v>
      </c>
      <c r="S19" s="366">
        <f t="shared" si="9"/>
        <v>1.9979508196721314</v>
      </c>
      <c r="T19" s="337">
        <v>39.4</v>
      </c>
      <c r="U19" s="366">
        <f t="shared" si="12"/>
        <v>6.9537592657959753</v>
      </c>
      <c r="V19" s="337">
        <v>35.9</v>
      </c>
      <c r="W19" s="366">
        <f t="shared" si="13"/>
        <v>11.421397718201987</v>
      </c>
    </row>
    <row r="20" spans="1:23" ht="13.5" thickBot="1">
      <c r="A20" s="339" t="s">
        <v>435</v>
      </c>
      <c r="B20" s="337">
        <f t="shared" si="2"/>
        <v>162.72329200000001</v>
      </c>
      <c r="C20" s="366">
        <f t="shared" si="10"/>
        <v>3.1414141537718034</v>
      </c>
      <c r="D20" s="337">
        <v>1.394304</v>
      </c>
      <c r="E20" s="366">
        <f t="shared" si="3"/>
        <v>1.2668580774123206</v>
      </c>
      <c r="F20" s="337">
        <v>42.656987999999998</v>
      </c>
      <c r="G20" s="366">
        <f t="shared" si="4"/>
        <v>5.3411348674631398</v>
      </c>
      <c r="H20" s="337">
        <v>8.6999999999999993</v>
      </c>
      <c r="I20" s="366">
        <f t="shared" si="5"/>
        <v>3.5024154589371976</v>
      </c>
      <c r="J20" s="337">
        <v>63.6</v>
      </c>
      <c r="K20" s="366">
        <f t="shared" si="6"/>
        <v>3.8974648094470625</v>
      </c>
      <c r="L20" s="337">
        <v>10.164</v>
      </c>
      <c r="M20" s="366">
        <f t="shared" si="11"/>
        <v>1.4926447156059501</v>
      </c>
      <c r="N20" s="337">
        <v>4.2080000000000002</v>
      </c>
      <c r="O20" s="366">
        <f t="shared" si="7"/>
        <v>2.5662292042737964</v>
      </c>
      <c r="P20" s="337">
        <v>0</v>
      </c>
      <c r="Q20" s="366">
        <f t="shared" si="8"/>
        <v>0</v>
      </c>
      <c r="R20" s="337">
        <v>5.8</v>
      </c>
      <c r="S20" s="366">
        <f t="shared" si="9"/>
        <v>1.4856557377049182</v>
      </c>
      <c r="T20" s="337">
        <v>26.2</v>
      </c>
      <c r="U20" s="366">
        <f t="shared" si="12"/>
        <v>4.6240734204024001</v>
      </c>
      <c r="V20" s="337">
        <v>0</v>
      </c>
      <c r="W20" s="366">
        <f t="shared" si="13"/>
        <v>0</v>
      </c>
    </row>
    <row r="21" spans="1:23" ht="13.5" thickBot="1">
      <c r="A21" s="357" t="s">
        <v>211</v>
      </c>
      <c r="B21" s="355">
        <f>SUM(B14:B20)</f>
        <v>910.09896924999998</v>
      </c>
      <c r="C21" s="365">
        <f t="shared" ref="C21:C55" si="14">(B21/$B$72)*100</f>
        <v>17.569689920820181</v>
      </c>
      <c r="D21" s="355">
        <v>13.672591250000002</v>
      </c>
      <c r="E21" s="365">
        <f t="shared" si="3"/>
        <v>12.422852307832093</v>
      </c>
      <c r="F21" s="355">
        <v>170.80437799999999</v>
      </c>
      <c r="G21" s="365">
        <f t="shared" si="4"/>
        <v>21.386629990170754</v>
      </c>
      <c r="H21" s="355">
        <v>76.5</v>
      </c>
      <c r="I21" s="365">
        <f>SUM(I14:I20)</f>
        <v>30.79710144927536</v>
      </c>
      <c r="J21" s="355">
        <v>312.89999999999998</v>
      </c>
      <c r="K21" s="365">
        <f>SUM(K14:K20)</f>
        <v>19.174791491760782</v>
      </c>
      <c r="L21" s="355">
        <v>64.001999999999995</v>
      </c>
      <c r="M21" s="1321">
        <f>SUM(M14:M20)</f>
        <v>9.3990798000995692</v>
      </c>
      <c r="N21" s="355">
        <v>35.82</v>
      </c>
      <c r="O21" s="365">
        <f t="shared" ref="O21:W21" si="15">SUM(O14:O20)</f>
        <v>21.844660194174757</v>
      </c>
      <c r="P21" s="355">
        <v>28.1</v>
      </c>
      <c r="Q21" s="365">
        <f t="shared" si="15"/>
        <v>10.22561863173217</v>
      </c>
      <c r="R21" s="355">
        <v>50.1</v>
      </c>
      <c r="S21" s="365">
        <f t="shared" si="15"/>
        <v>12.83299180327869</v>
      </c>
      <c r="T21" s="355">
        <v>103.8</v>
      </c>
      <c r="U21" s="365">
        <f t="shared" si="15"/>
        <v>18.319802329685846</v>
      </c>
      <c r="V21" s="355">
        <v>54.4</v>
      </c>
      <c r="W21" s="365">
        <f t="shared" si="15"/>
        <v>17.307076208083235</v>
      </c>
    </row>
    <row r="22" spans="1:23">
      <c r="A22" s="339" t="s">
        <v>212</v>
      </c>
      <c r="B22" s="337">
        <f>D22+F22+H22+J22+L22+N22+P22+R22+T22+V22</f>
        <v>71.882000000000005</v>
      </c>
      <c r="C22" s="366">
        <f t="shared" si="14"/>
        <v>1.3877001222506289</v>
      </c>
      <c r="D22" s="337">
        <v>2.0310000000000001</v>
      </c>
      <c r="E22" s="366">
        <f t="shared" si="3"/>
        <v>1.8453570779574779</v>
      </c>
      <c r="F22" s="337"/>
      <c r="G22" s="366">
        <f t="shared" si="4"/>
        <v>0</v>
      </c>
      <c r="H22" s="337"/>
      <c r="I22" s="366">
        <f>(H22/$H$72)*100</f>
        <v>0</v>
      </c>
      <c r="J22" s="337"/>
      <c r="K22" s="366">
        <f>(J22/$J$72)*100</f>
        <v>0</v>
      </c>
      <c r="L22" s="337">
        <v>19.48</v>
      </c>
      <c r="M22" s="366">
        <f t="shared" si="11"/>
        <v>2.8607555155454456</v>
      </c>
      <c r="N22" s="337">
        <v>2.5710000000000002</v>
      </c>
      <c r="O22" s="366">
        <f>(N22/$N$72)*100</f>
        <v>1.5679123774210861</v>
      </c>
      <c r="P22" s="337">
        <v>3.1</v>
      </c>
      <c r="Q22" s="366">
        <f>(P22/$P$72)*100</f>
        <v>1.1280931586608443</v>
      </c>
      <c r="R22" s="337">
        <v>32.5</v>
      </c>
      <c r="S22" s="366">
        <f>(R22/$R$72)*100</f>
        <v>8.3247950819672134</v>
      </c>
      <c r="T22" s="337">
        <v>12.2</v>
      </c>
      <c r="U22" s="366">
        <f>(T22/$T$72)*100</f>
        <v>2.1531944934698197</v>
      </c>
      <c r="V22" s="337">
        <v>0</v>
      </c>
      <c r="W22" s="366">
        <f>(V22/$V$72)*100</f>
        <v>0</v>
      </c>
    </row>
    <row r="23" spans="1:23">
      <c r="A23" s="339" t="s">
        <v>213</v>
      </c>
      <c r="B23" s="337">
        <f>D23+F23+H23+J23+L23+N23+P23+R23+T23+V23</f>
        <v>130.25072120000002</v>
      </c>
      <c r="C23" s="366">
        <f t="shared" si="14"/>
        <v>2.5145229922994989</v>
      </c>
      <c r="D23" s="337">
        <v>5.4946811999999996</v>
      </c>
      <c r="E23" s="366">
        <f t="shared" si="3"/>
        <v>4.9924415773214603</v>
      </c>
      <c r="F23" s="337">
        <v>18.18704</v>
      </c>
      <c r="G23" s="366">
        <f t="shared" si="4"/>
        <v>2.2772220457747001</v>
      </c>
      <c r="H23" s="337"/>
      <c r="I23" s="366">
        <f>(H23/$H$72)*100</f>
        <v>0</v>
      </c>
      <c r="J23" s="337"/>
      <c r="K23" s="366">
        <f>(J23/$J$72)*100</f>
        <v>0</v>
      </c>
      <c r="L23" s="337">
        <v>53.615000000000002</v>
      </c>
      <c r="M23" s="366">
        <f t="shared" si="11"/>
        <v>7.8736861892181249</v>
      </c>
      <c r="N23" s="337">
        <v>3.0539999999999998</v>
      </c>
      <c r="O23" s="366">
        <f>(N23/$N$72)*100</f>
        <v>1.862467678196809</v>
      </c>
      <c r="P23" s="337">
        <v>5.9</v>
      </c>
      <c r="Q23" s="366">
        <f>(P23/$P$72)*100</f>
        <v>2.1470160116448325</v>
      </c>
      <c r="R23" s="337">
        <v>13.3</v>
      </c>
      <c r="S23" s="366">
        <f>(R23/$R$72)*100</f>
        <v>3.4067622950819678</v>
      </c>
      <c r="T23" s="337"/>
      <c r="U23" s="366">
        <f>(T23/$T$72)*100</f>
        <v>0</v>
      </c>
      <c r="V23" s="337">
        <v>30.7</v>
      </c>
      <c r="W23" s="366">
        <f>(V23/$V$72)*100</f>
        <v>9.7670448453705028</v>
      </c>
    </row>
    <row r="24" spans="1:23">
      <c r="A24" s="339" t="s">
        <v>436</v>
      </c>
      <c r="B24" s="337">
        <f>D24+F24+H24+J24+L24+N24+P24+R24+T24+V24</f>
        <v>15.359400000000001</v>
      </c>
      <c r="C24" s="366">
        <f t="shared" si="14"/>
        <v>0.29651708713859254</v>
      </c>
      <c r="D24" s="337">
        <v>1.7954000000000001</v>
      </c>
      <c r="E24" s="366">
        <f t="shared" si="3"/>
        <v>1.6312920225331637</v>
      </c>
      <c r="F24" s="337"/>
      <c r="G24" s="366">
        <f t="shared" si="4"/>
        <v>0</v>
      </c>
      <c r="H24" s="337"/>
      <c r="I24" s="366">
        <f>(H24/$H$72)*100</f>
        <v>0</v>
      </c>
      <c r="J24" s="337"/>
      <c r="K24" s="366">
        <f>(J24/$J$72)*100</f>
        <v>0</v>
      </c>
      <c r="L24" s="337"/>
      <c r="M24" s="366">
        <f t="shared" si="11"/>
        <v>0</v>
      </c>
      <c r="N24" s="337">
        <v>5.9640000000000004</v>
      </c>
      <c r="O24" s="366">
        <f>(N24/$N$72)*100</f>
        <v>3.6371176269698005</v>
      </c>
      <c r="P24" s="337">
        <v>6.4</v>
      </c>
      <c r="Q24" s="366">
        <f>(P24/$P$72)*100</f>
        <v>2.3289665211062593</v>
      </c>
      <c r="R24" s="337"/>
      <c r="S24" s="366">
        <f>(R24/$R$72)*100</f>
        <v>0</v>
      </c>
      <c r="T24" s="337">
        <v>1.2</v>
      </c>
      <c r="U24" s="366">
        <f>(T24/$T$72)*100</f>
        <v>0.2117896223085069</v>
      </c>
      <c r="V24" s="337">
        <v>0</v>
      </c>
      <c r="W24" s="366">
        <f>(V24/$V$72)*100</f>
        <v>0</v>
      </c>
    </row>
    <row r="25" spans="1:23" ht="13.5" thickBot="1">
      <c r="A25" s="339" t="s">
        <v>437</v>
      </c>
      <c r="B25" s="337">
        <f>D25+F25+H25+J25+L25+N25+P25+R25+T25+V25</f>
        <v>104.3275</v>
      </c>
      <c r="C25" s="366">
        <f t="shared" si="14"/>
        <v>2.01406867510785</v>
      </c>
      <c r="D25" s="337">
        <v>1.7144999999999999</v>
      </c>
      <c r="E25" s="366">
        <f t="shared" si="3"/>
        <v>1.5577866618208249</v>
      </c>
      <c r="F25" s="337"/>
      <c r="G25" s="366">
        <f t="shared" si="4"/>
        <v>0</v>
      </c>
      <c r="H25" s="337">
        <v>6.7</v>
      </c>
      <c r="I25" s="366">
        <f>(H25/$H$72)*100</f>
        <v>2.6972624798711755</v>
      </c>
      <c r="J25" s="337">
        <v>60.5</v>
      </c>
      <c r="K25" s="366">
        <f>(J25/$J$72)*100</f>
        <v>3.7074940404331334</v>
      </c>
      <c r="L25" s="337">
        <v>20.113</v>
      </c>
      <c r="M25" s="366">
        <f t="shared" si="11"/>
        <v>2.9537153841974098</v>
      </c>
      <c r="N25" s="337"/>
      <c r="O25" s="366">
        <f>(N25/$N$72)*100</f>
        <v>0</v>
      </c>
      <c r="P25" s="337">
        <v>2.5</v>
      </c>
      <c r="Q25" s="366">
        <f>(P25/$P$72)*100</f>
        <v>0.9097525473071324</v>
      </c>
      <c r="R25" s="337"/>
      <c r="S25" s="366">
        <f>(R25/$R$72)*100</f>
        <v>0</v>
      </c>
      <c r="T25" s="337"/>
      <c r="U25" s="366">
        <f>(T25/$T$72)*100</f>
        <v>0</v>
      </c>
      <c r="V25" s="337">
        <v>12.8</v>
      </c>
      <c r="W25" s="366">
        <f>(V25/$V$72)*100</f>
        <v>4.0722532254313499</v>
      </c>
    </row>
    <row r="26" spans="1:23" ht="13.5" thickBot="1">
      <c r="A26" s="357" t="s">
        <v>216</v>
      </c>
      <c r="B26" s="355">
        <f>SUM(B22:B25)</f>
        <v>321.81962120000003</v>
      </c>
      <c r="C26" s="365">
        <f t="shared" si="14"/>
        <v>6.2128088767965703</v>
      </c>
      <c r="D26" s="355">
        <v>11.035581200000001</v>
      </c>
      <c r="E26" s="365">
        <f t="shared" si="3"/>
        <v>10.026877339632929</v>
      </c>
      <c r="F26" s="355">
        <v>18.18704</v>
      </c>
      <c r="G26" s="365">
        <f t="shared" si="4"/>
        <v>2.2772220457747001</v>
      </c>
      <c r="H26" s="355">
        <v>6.7</v>
      </c>
      <c r="I26" s="365">
        <f>SUM(I22:I25)</f>
        <v>2.6972624798711755</v>
      </c>
      <c r="J26" s="355">
        <v>60.5</v>
      </c>
      <c r="K26" s="365">
        <f>SUM(K22:K25)</f>
        <v>3.7074940404331334</v>
      </c>
      <c r="L26" s="355">
        <v>93.207999999999998</v>
      </c>
      <c r="M26" s="1321">
        <f>SUM(M22:M25)</f>
        <v>13.688157088960981</v>
      </c>
      <c r="N26" s="355">
        <v>11.589</v>
      </c>
      <c r="O26" s="365">
        <f>SUM(O22:O24)</f>
        <v>7.0674976825876961</v>
      </c>
      <c r="P26" s="355">
        <v>17.899999999999999</v>
      </c>
      <c r="Q26" s="365">
        <f>SUM(Q22:Q24)</f>
        <v>5.6040756914119356</v>
      </c>
      <c r="R26" s="355">
        <v>45.8</v>
      </c>
      <c r="S26" s="365">
        <f>SUM(S22:S24)</f>
        <v>11.731557377049182</v>
      </c>
      <c r="T26" s="355">
        <v>13.4</v>
      </c>
      <c r="U26" s="365">
        <f>SUM(U22:U24)</f>
        <v>2.3649841157783267</v>
      </c>
      <c r="V26" s="355">
        <v>43.5</v>
      </c>
      <c r="W26" s="365">
        <f>SUM(W22:W24)</f>
        <v>9.7670448453705028</v>
      </c>
    </row>
    <row r="27" spans="1:23">
      <c r="A27" s="339" t="s">
        <v>217</v>
      </c>
      <c r="B27" s="337">
        <f>D27+F27+H27+J27+L27+N27+P27+R27+T27+V27</f>
        <v>0</v>
      </c>
      <c r="C27" s="366">
        <f t="shared" si="14"/>
        <v>0</v>
      </c>
      <c r="D27" s="337">
        <v>0</v>
      </c>
      <c r="E27" s="366">
        <f t="shared" si="3"/>
        <v>0</v>
      </c>
      <c r="F27" s="337"/>
      <c r="G27" s="366">
        <f t="shared" si="4"/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366">
        <f t="shared" si="11"/>
        <v>0</v>
      </c>
      <c r="N27" s="337"/>
      <c r="O27" s="366">
        <f>(N27/$N$72)*100</f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T27" s="337"/>
      <c r="U27" s="366">
        <f>(T27/$T$72)*100</f>
        <v>0</v>
      </c>
      <c r="V27" s="337">
        <v>0</v>
      </c>
      <c r="W27" s="366">
        <f>(V27/$V$72)*100</f>
        <v>0</v>
      </c>
    </row>
    <row r="28" spans="1:23">
      <c r="A28" s="339" t="s">
        <v>218</v>
      </c>
      <c r="B28" s="337">
        <f>D28+F28+H28+J28+L28+N28+P28+R28+T28+V28</f>
        <v>18.432000000000002</v>
      </c>
      <c r="C28" s="366">
        <f t="shared" si="14"/>
        <v>0.35583440434773089</v>
      </c>
      <c r="D28" s="337">
        <v>0.42</v>
      </c>
      <c r="E28" s="366">
        <f t="shared" si="3"/>
        <v>0.38161003089224055</v>
      </c>
      <c r="F28" s="337"/>
      <c r="G28" s="366">
        <f t="shared" si="4"/>
        <v>0</v>
      </c>
      <c r="H28" s="337"/>
      <c r="I28" s="366">
        <f>(H28/$H$72)*100</f>
        <v>0</v>
      </c>
      <c r="J28" s="337"/>
      <c r="K28" s="366">
        <f>(J28/$J$72)*100</f>
        <v>0</v>
      </c>
      <c r="L28" s="337">
        <v>18.012</v>
      </c>
      <c r="M28" s="366">
        <f t="shared" si="11"/>
        <v>2.6451708596511585</v>
      </c>
      <c r="N28" s="337"/>
      <c r="O28" s="366">
        <f>(N28/$N$72)*100</f>
        <v>0</v>
      </c>
      <c r="P28" s="337">
        <v>0</v>
      </c>
      <c r="Q28" s="366">
        <f>(P28/$P$72)*100</f>
        <v>0</v>
      </c>
      <c r="R28" s="337"/>
      <c r="S28" s="366">
        <f>(R28/$R$72)*100</f>
        <v>0</v>
      </c>
      <c r="T28" s="337"/>
      <c r="U28" s="366">
        <f>(T28/$T$72)*100</f>
        <v>0</v>
      </c>
      <c r="V28" s="337">
        <v>0</v>
      </c>
      <c r="W28" s="366">
        <f>(V28/$V$72)*100</f>
        <v>0</v>
      </c>
    </row>
    <row r="29" spans="1:23">
      <c r="A29" s="339" t="s">
        <v>219</v>
      </c>
      <c r="B29" s="337">
        <f>D29+F29+H29+J29+L29+N29+P29+R29+T29+V29</f>
        <v>168.42632965999999</v>
      </c>
      <c r="C29" s="366">
        <f t="shared" si="14"/>
        <v>3.2515127328038544</v>
      </c>
      <c r="D29" s="337">
        <v>6.2163296599999995</v>
      </c>
      <c r="E29" s="366">
        <f t="shared" si="3"/>
        <v>5.6481279847355976</v>
      </c>
      <c r="F29" s="337"/>
      <c r="G29" s="366">
        <f t="shared" si="4"/>
        <v>0</v>
      </c>
      <c r="H29" s="337">
        <v>8.3000000000000007</v>
      </c>
      <c r="I29" s="366">
        <f>(H29/$H$72)*100</f>
        <v>3.3413848631239937</v>
      </c>
      <c r="J29" s="337">
        <v>74.099999999999994</v>
      </c>
      <c r="K29" s="366">
        <f>(J29/$J$72)*100</f>
        <v>4.5409141883652095</v>
      </c>
      <c r="L29" s="337">
        <v>15.644</v>
      </c>
      <c r="M29" s="366">
        <f t="shared" si="11"/>
        <v>2.2974157743938886</v>
      </c>
      <c r="N29" s="337">
        <v>11.266</v>
      </c>
      <c r="O29" s="366">
        <f>(N29/$N$72)*100</f>
        <v>6.8705176367273264</v>
      </c>
      <c r="P29" s="337">
        <v>13.3</v>
      </c>
      <c r="Q29" s="366">
        <f>(P29/$P$72)*100</f>
        <v>4.8398835516739442</v>
      </c>
      <c r="R29" s="337">
        <v>25.2</v>
      </c>
      <c r="S29" s="366">
        <f>(R29/$R$72)*100</f>
        <v>6.4549180327868854</v>
      </c>
      <c r="T29" s="337"/>
      <c r="U29" s="366">
        <f>(T29/$T$72)*100</f>
        <v>0</v>
      </c>
      <c r="V29" s="337">
        <v>14.4</v>
      </c>
      <c r="W29" s="366">
        <f>(V29/$V$72)*100</f>
        <v>4.5812848786102682</v>
      </c>
    </row>
    <row r="30" spans="1:23" ht="13.5" thickBot="1">
      <c r="A30" s="339" t="s">
        <v>220</v>
      </c>
      <c r="B30" s="337">
        <f>D30+F30+H30+J30+L30+N30+P30+R30+T30+V30</f>
        <v>79.715029999999985</v>
      </c>
      <c r="C30" s="366">
        <f t="shared" si="14"/>
        <v>1.5389187401047899</v>
      </c>
      <c r="D30" s="337">
        <v>1.230075</v>
      </c>
      <c r="E30" s="366">
        <f t="shared" si="3"/>
        <v>1.1176403779756496</v>
      </c>
      <c r="F30" s="337">
        <v>28.442955000000001</v>
      </c>
      <c r="G30" s="366">
        <f t="shared" si="4"/>
        <v>3.5613780017516721</v>
      </c>
      <c r="H30" s="337"/>
      <c r="I30" s="366">
        <f>(H30/$H$72)*100</f>
        <v>0</v>
      </c>
      <c r="J30" s="337"/>
      <c r="K30" s="366">
        <f>(J30/$J$72)*100</f>
        <v>0</v>
      </c>
      <c r="L30" s="337">
        <v>18.372</v>
      </c>
      <c r="M30" s="366">
        <f t="shared" si="11"/>
        <v>2.6980390313963514</v>
      </c>
      <c r="N30" s="337">
        <v>5.47</v>
      </c>
      <c r="O30" s="366">
        <f>(N30/$N$72)*100</f>
        <v>3.3358540274186463</v>
      </c>
      <c r="P30" s="337">
        <v>0</v>
      </c>
      <c r="Q30" s="366">
        <f>(P30/$P$72)*100</f>
        <v>0</v>
      </c>
      <c r="R30" s="337">
        <v>16.600000000000001</v>
      </c>
      <c r="S30" s="366">
        <f>(R30/$R$72)*100</f>
        <v>4.2520491803278695</v>
      </c>
      <c r="T30" s="337">
        <v>5.5</v>
      </c>
      <c r="U30" s="366">
        <f>(T30/$T$72)*100</f>
        <v>0.9707024355806565</v>
      </c>
      <c r="V30" s="337">
        <v>4.0999999999999996</v>
      </c>
      <c r="W30" s="366">
        <f>(V30/$V$72)*100</f>
        <v>1.3043936112709791</v>
      </c>
    </row>
    <row r="31" spans="1:23" ht="13.5" thickBot="1">
      <c r="A31" s="357" t="s">
        <v>221</v>
      </c>
      <c r="B31" s="355">
        <f>SUM(B27:B30)</f>
        <v>266.57335965999994</v>
      </c>
      <c r="C31" s="365">
        <f t="shared" si="14"/>
        <v>5.1462658772563747</v>
      </c>
      <c r="D31" s="355">
        <v>7.8664046599999988</v>
      </c>
      <c r="E31" s="365">
        <f t="shared" si="3"/>
        <v>7.1473783936034874</v>
      </c>
      <c r="F31" s="355">
        <v>28.442955000000001</v>
      </c>
      <c r="G31" s="365">
        <f t="shared" si="4"/>
        <v>3.5613780017516721</v>
      </c>
      <c r="H31" s="355">
        <v>8.3000000000000007</v>
      </c>
      <c r="I31" s="365">
        <f>SUM(I27:I30)</f>
        <v>3.3413848631239937</v>
      </c>
      <c r="J31" s="355">
        <v>74.099999999999994</v>
      </c>
      <c r="K31" s="365">
        <f>SUM(K27:K30)</f>
        <v>4.5409141883652095</v>
      </c>
      <c r="L31" s="355">
        <v>52.027999999999999</v>
      </c>
      <c r="M31" s="1321">
        <f>SUM(M27:M30)</f>
        <v>7.640625665441398</v>
      </c>
      <c r="N31" s="355">
        <v>16.736000000000001</v>
      </c>
      <c r="O31" s="365">
        <f t="shared" ref="O31:W31" si="16">SUM(O27:O30)</f>
        <v>10.206371664145973</v>
      </c>
      <c r="P31" s="355">
        <v>13.3</v>
      </c>
      <c r="Q31" s="365">
        <f t="shared" si="16"/>
        <v>4.8398835516739442</v>
      </c>
      <c r="R31" s="355">
        <v>41.8</v>
      </c>
      <c r="S31" s="365">
        <f t="shared" si="16"/>
        <v>10.706967213114755</v>
      </c>
      <c r="T31" s="355">
        <v>5.5</v>
      </c>
      <c r="U31" s="365">
        <f t="shared" si="16"/>
        <v>0.9707024355806565</v>
      </c>
      <c r="V31" s="355">
        <v>18.5</v>
      </c>
      <c r="W31" s="365">
        <f t="shared" si="16"/>
        <v>5.8856784898812471</v>
      </c>
    </row>
    <row r="32" spans="1:23">
      <c r="A32" s="339" t="s">
        <v>222</v>
      </c>
      <c r="B32" s="337">
        <f>D32+F32+H32+J32+L32+N32+P32+R32+T32+V32</f>
        <v>220.21974800000004</v>
      </c>
      <c r="C32" s="366">
        <f t="shared" si="14"/>
        <v>4.2513977243482746</v>
      </c>
      <c r="D32" s="337">
        <v>2.6600269999999999</v>
      </c>
      <c r="E32" s="366">
        <f t="shared" si="3"/>
        <v>2.4168880610576049</v>
      </c>
      <c r="F32" s="337">
        <v>31.744720999999998</v>
      </c>
      <c r="G32" s="366">
        <f t="shared" si="4"/>
        <v>3.97479625591449</v>
      </c>
      <c r="H32" s="337">
        <v>16.2</v>
      </c>
      <c r="I32" s="366">
        <f>(H32/$H$72)*100</f>
        <v>6.5217391304347823</v>
      </c>
      <c r="J32" s="337">
        <v>77.2</v>
      </c>
      <c r="K32" s="366">
        <f>(J32/$J$72)*100</f>
        <v>4.7308849573791392</v>
      </c>
      <c r="L32" s="337">
        <v>16.701000000000001</v>
      </c>
      <c r="M32" s="366">
        <f t="shared" si="11"/>
        <v>2.4526426008790807</v>
      </c>
      <c r="N32" s="337">
        <v>14.013999999999999</v>
      </c>
      <c r="O32" s="366">
        <f>(N32/$N$72)*100</f>
        <v>8.5463726398985216</v>
      </c>
      <c r="P32" s="337">
        <v>4.8</v>
      </c>
      <c r="Q32" s="366">
        <f>(P32/$P$72)*100</f>
        <v>1.7467248908296942</v>
      </c>
      <c r="R32" s="337">
        <v>10.8</v>
      </c>
      <c r="S32" s="366">
        <f>(R32/$R$72)*100</f>
        <v>2.7663934426229511</v>
      </c>
      <c r="T32" s="337">
        <v>20.399999999999999</v>
      </c>
      <c r="U32" s="366">
        <f>(T32/$T$72)*100</f>
        <v>3.6004235792446169</v>
      </c>
      <c r="V32" s="337">
        <v>25.7</v>
      </c>
      <c r="W32" s="366">
        <f>(V32/$V$72)*100</f>
        <v>8.1763209291863816</v>
      </c>
    </row>
    <row r="33" spans="1:23" ht="13.5" thickBot="1">
      <c r="A33" s="339" t="s">
        <v>223</v>
      </c>
      <c r="B33" s="337">
        <f>D33+F33+H33+J33+L33+N33+P33+R33+T33+V33</f>
        <v>36.099224899999996</v>
      </c>
      <c r="C33" s="366">
        <f t="shared" si="14"/>
        <v>0.69690463268805736</v>
      </c>
      <c r="D33" s="337">
        <v>1.7092249000000002</v>
      </c>
      <c r="E33" s="366">
        <f t="shared" si="3"/>
        <v>1.5529937306923498</v>
      </c>
      <c r="F33" s="337"/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>
        <v>19.59</v>
      </c>
      <c r="M33" s="366">
        <f t="shared" si="11"/>
        <v>2.8769096791342545</v>
      </c>
      <c r="N33" s="337"/>
      <c r="O33" s="366">
        <f>(N33/$N$72)*100</f>
        <v>0</v>
      </c>
      <c r="P33" s="337">
        <v>5.4</v>
      </c>
      <c r="Q33" s="366">
        <f>(P33/$P$72)*100</f>
        <v>1.9650655021834063</v>
      </c>
      <c r="R33" s="337"/>
      <c r="S33" s="366">
        <f>(R33/$R$72)*100</f>
        <v>0</v>
      </c>
      <c r="T33" s="337"/>
      <c r="U33" s="366">
        <f>(T33/$T$72)*100</f>
        <v>0</v>
      </c>
      <c r="V33" s="337">
        <v>9.4</v>
      </c>
      <c r="W33" s="366">
        <f>(V33/$V$72)*100</f>
        <v>2.9905609624261476</v>
      </c>
    </row>
    <row r="34" spans="1:23" ht="13.5" thickBot="1">
      <c r="A34" s="357" t="s">
        <v>224</v>
      </c>
      <c r="B34" s="355">
        <f>SUM(B32:B33)</f>
        <v>256.31897290000006</v>
      </c>
      <c r="C34" s="365">
        <f t="shared" si="14"/>
        <v>4.9483023570363329</v>
      </c>
      <c r="D34" s="355">
        <v>4.3692519000000001</v>
      </c>
      <c r="E34" s="365">
        <f t="shared" si="3"/>
        <v>3.9698817917499545</v>
      </c>
      <c r="F34" s="355">
        <v>31.744720999999998</v>
      </c>
      <c r="G34" s="365">
        <f t="shared" si="4"/>
        <v>3.97479625591449</v>
      </c>
      <c r="H34" s="355">
        <v>16.2</v>
      </c>
      <c r="I34" s="365">
        <f>SUM(I32:I33)</f>
        <v>6.5217391304347823</v>
      </c>
      <c r="J34" s="355">
        <v>77.2</v>
      </c>
      <c r="K34" s="365">
        <f>SUM(K32:K33)</f>
        <v>4.7308849573791392</v>
      </c>
      <c r="L34" s="355">
        <v>36.290999999999997</v>
      </c>
      <c r="M34" s="1321">
        <f>SUM(M32:M33)</f>
        <v>5.3295522800133348</v>
      </c>
      <c r="N34" s="355">
        <v>14.013999999999999</v>
      </c>
      <c r="O34" s="365">
        <f t="shared" ref="O34:U34" si="17">SUM(O32:O33)</f>
        <v>8.5463726398985216</v>
      </c>
      <c r="P34" s="355">
        <v>10.199999999999999</v>
      </c>
      <c r="Q34" s="365">
        <f t="shared" si="17"/>
        <v>3.7117903930131004</v>
      </c>
      <c r="R34" s="355">
        <v>10.8</v>
      </c>
      <c r="S34" s="365">
        <f t="shared" si="17"/>
        <v>2.7663934426229511</v>
      </c>
      <c r="T34" s="355">
        <v>20.399999999999999</v>
      </c>
      <c r="U34" s="365">
        <f t="shared" si="17"/>
        <v>3.6004235792446169</v>
      </c>
      <c r="V34" s="355">
        <v>35.1</v>
      </c>
      <c r="W34" s="365">
        <f>SUM(W32:W33)</f>
        <v>11.16688189161253</v>
      </c>
    </row>
    <row r="35" spans="1:23">
      <c r="A35" s="339" t="s">
        <v>225</v>
      </c>
      <c r="B35" s="337">
        <f t="shared" ref="B35:B40" si="18">D35+F35+H35+J35+L35+N35+P35+R35+T35+V35</f>
        <v>148.47854999999998</v>
      </c>
      <c r="C35" s="366">
        <f t="shared" si="14"/>
        <v>2.8664158201858059</v>
      </c>
      <c r="D35" s="337">
        <v>1.16835</v>
      </c>
      <c r="E35" s="366">
        <f t="shared" si="3"/>
        <v>1.0615573323641649</v>
      </c>
      <c r="F35" s="337">
        <v>23.510200000000001</v>
      </c>
      <c r="G35" s="366">
        <f t="shared" si="4"/>
        <v>2.9437415731516703</v>
      </c>
      <c r="H35" s="337">
        <v>15.1</v>
      </c>
      <c r="I35" s="366">
        <f t="shared" ref="I35:I40" si="19">(H35/$H$72)*100</f>
        <v>6.0789049919484706</v>
      </c>
      <c r="J35" s="337">
        <v>64.400000000000006</v>
      </c>
      <c r="K35" s="366">
        <f t="shared" ref="K35:K40" si="20">(J35/$J$72)*100</f>
        <v>3.9464895240313025</v>
      </c>
      <c r="L35" s="337"/>
      <c r="M35" s="366">
        <f t="shared" si="11"/>
        <v>0</v>
      </c>
      <c r="N35" s="337"/>
      <c r="O35" s="366">
        <f t="shared" ref="O35:O40" si="21">(N35/$N$72)*100</f>
        <v>0</v>
      </c>
      <c r="P35" s="337">
        <v>6.6</v>
      </c>
      <c r="Q35" s="366">
        <f t="shared" ref="Q35:Q40" si="22">(P35/$P$72)*100</f>
        <v>2.4017467248908293</v>
      </c>
      <c r="R35" s="337">
        <v>3.4</v>
      </c>
      <c r="S35" s="366">
        <f t="shared" ref="S35:S40" si="23">(R35/$R$72)*100</f>
        <v>0.87090163934426235</v>
      </c>
      <c r="T35" s="337">
        <v>34.299999999999997</v>
      </c>
      <c r="U35" s="366">
        <f t="shared" ref="U35:U40" si="24">(T35/$T$72)*100</f>
        <v>6.0536533709848213</v>
      </c>
      <c r="V35" s="337">
        <v>0</v>
      </c>
      <c r="W35" s="366">
        <f t="shared" ref="W35:W40" si="25">(V35/$V$72)*100</f>
        <v>0</v>
      </c>
    </row>
    <row r="36" spans="1:23">
      <c r="A36" s="339" t="s">
        <v>226</v>
      </c>
      <c r="B36" s="337">
        <f t="shared" si="18"/>
        <v>34.242999999999995</v>
      </c>
      <c r="C36" s="366">
        <f t="shared" si="14"/>
        <v>0.66106974327687418</v>
      </c>
      <c r="D36" s="337">
        <v>0</v>
      </c>
      <c r="E36" s="366">
        <f t="shared" si="3"/>
        <v>0</v>
      </c>
      <c r="F36" s="337"/>
      <c r="G36" s="366">
        <f t="shared" si="4"/>
        <v>0</v>
      </c>
      <c r="H36" s="337"/>
      <c r="I36" s="366">
        <f t="shared" si="19"/>
        <v>0</v>
      </c>
      <c r="J36" s="337"/>
      <c r="K36" s="366">
        <f t="shared" si="20"/>
        <v>0</v>
      </c>
      <c r="L36" s="337">
        <v>13.943</v>
      </c>
      <c r="M36" s="366">
        <f t="shared" si="11"/>
        <v>2.0476136628978514</v>
      </c>
      <c r="N36" s="337"/>
      <c r="O36" s="366">
        <f t="shared" si="21"/>
        <v>0</v>
      </c>
      <c r="P36" s="337">
        <v>9.1</v>
      </c>
      <c r="Q36" s="366">
        <f t="shared" si="22"/>
        <v>3.3114992721979619</v>
      </c>
      <c r="R36" s="337"/>
      <c r="S36" s="366">
        <f t="shared" si="23"/>
        <v>0</v>
      </c>
      <c r="T36" s="337">
        <v>11.2</v>
      </c>
      <c r="U36" s="366">
        <f t="shared" si="24"/>
        <v>1.9767031415460639</v>
      </c>
      <c r="V36" s="337">
        <v>0</v>
      </c>
      <c r="W36" s="366">
        <f t="shared" si="25"/>
        <v>0</v>
      </c>
    </row>
    <row r="37" spans="1:23">
      <c r="A37" s="339" t="s">
        <v>227</v>
      </c>
      <c r="B37" s="337">
        <f t="shared" si="18"/>
        <v>155.88889075</v>
      </c>
      <c r="C37" s="366">
        <f t="shared" si="14"/>
        <v>3.0094743155628656</v>
      </c>
      <c r="D37" s="337">
        <v>3.6308907499999994</v>
      </c>
      <c r="E37" s="366">
        <f t="shared" si="3"/>
        <v>3.2990103125567867</v>
      </c>
      <c r="F37" s="337"/>
      <c r="G37" s="366">
        <f t="shared" si="4"/>
        <v>0</v>
      </c>
      <c r="H37" s="337">
        <v>3.7</v>
      </c>
      <c r="I37" s="366">
        <f t="shared" si="19"/>
        <v>1.4895330112721417</v>
      </c>
      <c r="J37" s="337">
        <v>28.6</v>
      </c>
      <c r="K37" s="366">
        <f t="shared" si="20"/>
        <v>1.7526335463865723</v>
      </c>
      <c r="L37" s="337">
        <v>45.85</v>
      </c>
      <c r="M37" s="366">
        <f t="shared" si="11"/>
        <v>6.7333490958808362</v>
      </c>
      <c r="N37" s="337">
        <v>5.3079999999999998</v>
      </c>
      <c r="O37" s="366">
        <f t="shared" si="21"/>
        <v>3.237059081816851</v>
      </c>
      <c r="P37" s="337">
        <v>13.6</v>
      </c>
      <c r="Q37" s="366">
        <f t="shared" si="22"/>
        <v>4.9490538573508003</v>
      </c>
      <c r="R37" s="337">
        <v>19</v>
      </c>
      <c r="S37" s="366">
        <f t="shared" si="23"/>
        <v>4.8668032786885256</v>
      </c>
      <c r="T37" s="337">
        <v>29.9</v>
      </c>
      <c r="U37" s="366">
        <f t="shared" si="24"/>
        <v>5.2770914225202965</v>
      </c>
      <c r="V37" s="337">
        <v>6.3</v>
      </c>
      <c r="W37" s="366">
        <f t="shared" si="25"/>
        <v>2.0043121343919923</v>
      </c>
    </row>
    <row r="38" spans="1:23">
      <c r="A38" s="339" t="s">
        <v>228</v>
      </c>
      <c r="B38" s="337">
        <f t="shared" si="18"/>
        <v>53.800000000000004</v>
      </c>
      <c r="C38" s="366">
        <f t="shared" si="14"/>
        <v>1.0386225560930946</v>
      </c>
      <c r="D38" s="337">
        <v>0</v>
      </c>
      <c r="E38" s="366">
        <f t="shared" si="3"/>
        <v>0</v>
      </c>
      <c r="F38" s="337"/>
      <c r="G38" s="366">
        <f t="shared" si="4"/>
        <v>0</v>
      </c>
      <c r="H38" s="337">
        <v>7.2</v>
      </c>
      <c r="I38" s="366">
        <f t="shared" si="19"/>
        <v>2.8985507246376812</v>
      </c>
      <c r="J38" s="337">
        <v>46.6</v>
      </c>
      <c r="K38" s="366">
        <f t="shared" si="20"/>
        <v>2.8556896245319674</v>
      </c>
      <c r="L38" s="337"/>
      <c r="M38" s="366">
        <f t="shared" si="11"/>
        <v>0</v>
      </c>
      <c r="N38" s="337"/>
      <c r="O38" s="366">
        <f t="shared" si="21"/>
        <v>0</v>
      </c>
      <c r="P38" s="337">
        <v>0</v>
      </c>
      <c r="Q38" s="366">
        <f t="shared" si="22"/>
        <v>0</v>
      </c>
      <c r="R38" s="337"/>
      <c r="S38" s="366">
        <f t="shared" si="23"/>
        <v>0</v>
      </c>
      <c r="T38" s="337"/>
      <c r="U38" s="366">
        <f t="shared" si="24"/>
        <v>0</v>
      </c>
      <c r="V38" s="337">
        <v>0</v>
      </c>
      <c r="W38" s="366">
        <f t="shared" si="25"/>
        <v>0</v>
      </c>
    </row>
    <row r="39" spans="1:23">
      <c r="A39" s="339" t="s">
        <v>229</v>
      </c>
      <c r="B39" s="337">
        <f t="shared" si="18"/>
        <v>56.668540000000007</v>
      </c>
      <c r="C39" s="366">
        <f t="shared" si="14"/>
        <v>1.0940004435848287</v>
      </c>
      <c r="D39" s="337">
        <v>1.7424999999999999</v>
      </c>
      <c r="E39" s="366">
        <f t="shared" si="3"/>
        <v>1.5832273305469744</v>
      </c>
      <c r="F39" s="337">
        <v>44.626040000000003</v>
      </c>
      <c r="G39" s="366">
        <f t="shared" si="4"/>
        <v>5.5876823333331647</v>
      </c>
      <c r="H39" s="337"/>
      <c r="I39" s="366">
        <f t="shared" si="19"/>
        <v>0</v>
      </c>
      <c r="J39" s="337"/>
      <c r="K39" s="366">
        <f t="shared" si="20"/>
        <v>0</v>
      </c>
      <c r="L39" s="337"/>
      <c r="M39" s="366">
        <f t="shared" si="11"/>
        <v>0</v>
      </c>
      <c r="N39" s="337"/>
      <c r="O39" s="366">
        <f t="shared" si="21"/>
        <v>0</v>
      </c>
      <c r="P39" s="337">
        <v>0</v>
      </c>
      <c r="Q39" s="366">
        <f t="shared" si="22"/>
        <v>0</v>
      </c>
      <c r="R39" s="337"/>
      <c r="S39" s="366">
        <f t="shared" si="23"/>
        <v>0</v>
      </c>
      <c r="T39" s="337"/>
      <c r="U39" s="366">
        <f t="shared" si="24"/>
        <v>0</v>
      </c>
      <c r="V39" s="337">
        <v>10.3</v>
      </c>
      <c r="W39" s="366">
        <f t="shared" si="25"/>
        <v>3.2768912673392894</v>
      </c>
    </row>
    <row r="40" spans="1:23" ht="13.5" thickBot="1">
      <c r="A40" s="339" t="s">
        <v>230</v>
      </c>
      <c r="B40" s="337">
        <f t="shared" si="18"/>
        <v>0</v>
      </c>
      <c r="C40" s="366">
        <f t="shared" si="14"/>
        <v>0</v>
      </c>
      <c r="D40" s="337">
        <v>0</v>
      </c>
      <c r="E40" s="366">
        <f t="shared" si="3"/>
        <v>0</v>
      </c>
      <c r="F40" s="337"/>
      <c r="G40" s="366">
        <f t="shared" si="4"/>
        <v>0</v>
      </c>
      <c r="H40" s="337"/>
      <c r="I40" s="366">
        <f t="shared" si="19"/>
        <v>0</v>
      </c>
      <c r="J40" s="337"/>
      <c r="K40" s="366">
        <f t="shared" si="20"/>
        <v>0</v>
      </c>
      <c r="L40" s="337"/>
      <c r="M40" s="366">
        <f t="shared" si="11"/>
        <v>0</v>
      </c>
      <c r="N40" s="337"/>
      <c r="O40" s="366">
        <f t="shared" si="21"/>
        <v>0</v>
      </c>
      <c r="P40" s="337">
        <v>0</v>
      </c>
      <c r="Q40" s="366">
        <f t="shared" si="22"/>
        <v>0</v>
      </c>
      <c r="R40" s="337"/>
      <c r="S40" s="366">
        <f t="shared" si="23"/>
        <v>0</v>
      </c>
      <c r="T40" s="337"/>
      <c r="U40" s="366">
        <f t="shared" si="24"/>
        <v>0</v>
      </c>
      <c r="V40" s="337">
        <v>0</v>
      </c>
      <c r="W40" s="366">
        <f t="shared" si="25"/>
        <v>0</v>
      </c>
    </row>
    <row r="41" spans="1:23" ht="13.5" thickBot="1">
      <c r="A41" s="357" t="s">
        <v>438</v>
      </c>
      <c r="B41" s="355">
        <f>SUM(B35:B40)</f>
        <v>449.07898074999997</v>
      </c>
      <c r="C41" s="365">
        <f t="shared" si="14"/>
        <v>8.6695828787034692</v>
      </c>
      <c r="D41" s="355">
        <v>6.5417407499999989</v>
      </c>
      <c r="E41" s="365">
        <f t="shared" si="3"/>
        <v>5.9437949754679256</v>
      </c>
      <c r="F41" s="355">
        <v>68.136240000000001</v>
      </c>
      <c r="G41" s="365">
        <f t="shared" si="4"/>
        <v>8.5314239064848341</v>
      </c>
      <c r="H41" s="355">
        <v>26</v>
      </c>
      <c r="I41" s="365">
        <f>SUM(I35:I40)</f>
        <v>10.466988727858293</v>
      </c>
      <c r="J41" s="355">
        <v>139.6</v>
      </c>
      <c r="K41" s="365">
        <f>SUM(K35:K40)</f>
        <v>8.5548126949498418</v>
      </c>
      <c r="L41" s="355">
        <v>59.792999999999999</v>
      </c>
      <c r="M41" s="1321">
        <f>SUM(M35:M40)</f>
        <v>8.7809627587786885</v>
      </c>
      <c r="N41" s="355">
        <v>5.3079999999999998</v>
      </c>
      <c r="O41" s="365">
        <f t="shared" ref="O41:W41" si="26">SUM(O35:O40)</f>
        <v>3.237059081816851</v>
      </c>
      <c r="P41" s="355">
        <v>29.3</v>
      </c>
      <c r="Q41" s="365">
        <f t="shared" si="26"/>
        <v>10.662299854439592</v>
      </c>
      <c r="R41" s="355">
        <v>22.4</v>
      </c>
      <c r="S41" s="365">
        <f t="shared" si="26"/>
        <v>5.7377049180327884</v>
      </c>
      <c r="T41" s="355">
        <v>75.400000000000006</v>
      </c>
      <c r="U41" s="365">
        <f t="shared" si="26"/>
        <v>13.307447935051181</v>
      </c>
      <c r="V41" s="355">
        <v>16.600000000000001</v>
      </c>
      <c r="W41" s="365">
        <f t="shared" si="26"/>
        <v>5.2812034017312817</v>
      </c>
    </row>
    <row r="42" spans="1:23">
      <c r="A42" s="339" t="s">
        <v>232</v>
      </c>
      <c r="B42" s="337">
        <f>D42+F42+H42+J42+L42+N42+P42+R42+T42+V42</f>
        <v>406.23853148999996</v>
      </c>
      <c r="C42" s="366">
        <f t="shared" si="14"/>
        <v>7.8425372111458893</v>
      </c>
      <c r="D42" s="337">
        <v>14.254828840000002</v>
      </c>
      <c r="E42" s="366">
        <f t="shared" si="3"/>
        <v>12.951870652371436</v>
      </c>
      <c r="F42" s="337">
        <v>101.79070265</v>
      </c>
      <c r="G42" s="366">
        <f t="shared" si="4"/>
        <v>12.745341305098421</v>
      </c>
      <c r="H42" s="337">
        <v>17.2</v>
      </c>
      <c r="I42" s="366">
        <f>(H42/$H$72)*100</f>
        <v>6.9243156199677944</v>
      </c>
      <c r="J42" s="337">
        <v>122.7</v>
      </c>
      <c r="K42" s="366">
        <f>(J42/$J$72)*100</f>
        <v>7.5191655993577768</v>
      </c>
      <c r="L42" s="337">
        <v>43.429000000000002</v>
      </c>
      <c r="M42" s="366">
        <f t="shared" si="11"/>
        <v>6.3778106408944133</v>
      </c>
      <c r="N42" s="337">
        <v>8.4640000000000004</v>
      </c>
      <c r="O42" s="366">
        <f>(N42/$N$72)*100</f>
        <v>5.1617309850221984</v>
      </c>
      <c r="P42" s="337">
        <v>22</v>
      </c>
      <c r="Q42" s="366">
        <f>(P42/$P$72)*100</f>
        <v>8.0058224163027667</v>
      </c>
      <c r="R42" s="337">
        <v>12.9</v>
      </c>
      <c r="S42" s="366">
        <f>(R42/$R$72)*100</f>
        <v>3.3043032786885251</v>
      </c>
      <c r="T42" s="337">
        <v>43.8</v>
      </c>
      <c r="U42" s="366">
        <f>(T42/$T$72)*100</f>
        <v>7.7303212142605009</v>
      </c>
      <c r="V42" s="337">
        <v>19.7</v>
      </c>
      <c r="W42" s="366">
        <f>(V42/$V$72)*100</f>
        <v>6.2674522297654356</v>
      </c>
    </row>
    <row r="43" spans="1:23">
      <c r="A43" s="339" t="s">
        <v>233</v>
      </c>
      <c r="B43" s="337">
        <f>D43+F43+H43+J43+L43+N43+P43+R43+T43+V43</f>
        <v>91.787764199999998</v>
      </c>
      <c r="C43" s="366">
        <f t="shared" si="14"/>
        <v>1.7719859158266589</v>
      </c>
      <c r="D43" s="337">
        <v>2.3571392000000002</v>
      </c>
      <c r="E43" s="366">
        <f t="shared" si="3"/>
        <v>2.1416856260221699</v>
      </c>
      <c r="F43" s="337">
        <v>13.220625</v>
      </c>
      <c r="G43" s="366">
        <f t="shared" si="4"/>
        <v>1.6553710064375586</v>
      </c>
      <c r="H43" s="337"/>
      <c r="I43" s="366">
        <f>(H43/$H$72)*100</f>
        <v>0</v>
      </c>
      <c r="J43" s="337"/>
      <c r="K43" s="366">
        <f>(J43/$J$72)*100</f>
        <v>0</v>
      </c>
      <c r="L43" s="337">
        <v>17.044</v>
      </c>
      <c r="M43" s="366">
        <f t="shared" si="11"/>
        <v>2.5030142200696393</v>
      </c>
      <c r="N43" s="337">
        <v>3.266</v>
      </c>
      <c r="O43" s="366">
        <f>(N43/$N$72)*100</f>
        <v>1.9917548909596527</v>
      </c>
      <c r="P43" s="337">
        <v>11.1</v>
      </c>
      <c r="Q43" s="366">
        <f>(P43/$P$72)*100</f>
        <v>4.0393013100436681</v>
      </c>
      <c r="R43" s="337">
        <v>21.4</v>
      </c>
      <c r="S43" s="366">
        <f>(R43/$R$72)*100</f>
        <v>5.4815573770491799</v>
      </c>
      <c r="T43" s="337">
        <v>12.9</v>
      </c>
      <c r="U43" s="366">
        <f>(T43/$T$72)*100</f>
        <v>2.276738439816449</v>
      </c>
      <c r="V43" s="337">
        <v>10.5</v>
      </c>
      <c r="W43" s="366">
        <f>(V43/$V$72)*100</f>
        <v>3.3405202239866538</v>
      </c>
    </row>
    <row r="44" spans="1:23">
      <c r="A44" s="339" t="s">
        <v>234</v>
      </c>
      <c r="B44" s="337">
        <f>D44+F44+H44+J44+L44+N44+P44+R44+T44+V44</f>
        <v>95.490748999999994</v>
      </c>
      <c r="C44" s="366">
        <f t="shared" si="14"/>
        <v>1.8434729704391097</v>
      </c>
      <c r="D44" s="337">
        <v>3.4005999999999998</v>
      </c>
      <c r="E44" s="366">
        <f t="shared" si="3"/>
        <v>3.0897692167908408</v>
      </c>
      <c r="F44" s="337">
        <v>35.163148999999997</v>
      </c>
      <c r="G44" s="366">
        <f t="shared" si="4"/>
        <v>4.4028219051401756</v>
      </c>
      <c r="H44" s="337"/>
      <c r="I44" s="366">
        <f>(H44/$H$72)*100</f>
        <v>0</v>
      </c>
      <c r="J44" s="337"/>
      <c r="K44" s="366">
        <f>(J44/$J$72)*100</f>
        <v>0</v>
      </c>
      <c r="L44" s="337">
        <v>13.834</v>
      </c>
      <c r="M44" s="366">
        <f t="shared" si="11"/>
        <v>2.0316063553416681</v>
      </c>
      <c r="N44" s="337">
        <v>7.9930000000000003</v>
      </c>
      <c r="O44" s="366">
        <f>(N44/$N$72)*100</f>
        <v>4.8744938283651269</v>
      </c>
      <c r="P44" s="337">
        <v>10.5</v>
      </c>
      <c r="Q44" s="366">
        <f>(P44/$P$72)*100</f>
        <v>3.820960698689956</v>
      </c>
      <c r="R44" s="337">
        <v>17.100000000000001</v>
      </c>
      <c r="S44" s="366">
        <f>(R44/$R$72)*100</f>
        <v>4.3801229508196728</v>
      </c>
      <c r="T44" s="337">
        <v>1.2</v>
      </c>
      <c r="U44" s="366">
        <f>(T44/$T$72)*100</f>
        <v>0.2117896223085069</v>
      </c>
      <c r="V44" s="337">
        <v>6.3</v>
      </c>
      <c r="W44" s="366">
        <f>(V44/$V$72)*100</f>
        <v>2.0043121343919923</v>
      </c>
    </row>
    <row r="45" spans="1:23">
      <c r="A45" s="339" t="s">
        <v>235</v>
      </c>
      <c r="B45" s="337">
        <f>D45+F45+H45+J45+L45+N45+P45+R45+T45+V45</f>
        <v>84.47624239999999</v>
      </c>
      <c r="C45" s="366">
        <f t="shared" si="14"/>
        <v>1.6308351451789562</v>
      </c>
      <c r="D45" s="337">
        <v>3.4432423999999999</v>
      </c>
      <c r="E45" s="366">
        <f t="shared" si="3"/>
        <v>3.1285139015082684</v>
      </c>
      <c r="F45" s="337">
        <v>4.4000000000000004</v>
      </c>
      <c r="G45" s="366">
        <f t="shared" si="4"/>
        <v>0.55092950812274455</v>
      </c>
      <c r="H45" s="337"/>
      <c r="I45" s="366">
        <f>(H45/$H$72)*100</f>
        <v>0</v>
      </c>
      <c r="J45" s="337"/>
      <c r="K45" s="366">
        <f>(J45/$J$72)*100</f>
        <v>0</v>
      </c>
      <c r="L45" s="337">
        <v>48.036999999999999</v>
      </c>
      <c r="M45" s="366">
        <f t="shared" si="11"/>
        <v>7.0545232392328838</v>
      </c>
      <c r="N45" s="337">
        <v>5.1959999999999997</v>
      </c>
      <c r="O45" s="366">
        <f>(N45/$N$72)*100</f>
        <v>3.1687564033761038</v>
      </c>
      <c r="P45" s="337">
        <v>2.2999999999999998</v>
      </c>
      <c r="Q45" s="366">
        <f>(P45/$P$72)*100</f>
        <v>0.83697234352256189</v>
      </c>
      <c r="R45" s="337"/>
      <c r="S45" s="366">
        <f>(R45/$R$72)*100</f>
        <v>0</v>
      </c>
      <c r="T45" s="337">
        <v>7.8</v>
      </c>
      <c r="U45" s="366">
        <f>(T45/$T$72)*100</f>
        <v>1.3766325450052945</v>
      </c>
      <c r="V45" s="337">
        <v>13.3</v>
      </c>
      <c r="W45" s="366">
        <f>(V45/$V$72)*100</f>
        <v>4.2313256170497615</v>
      </c>
    </row>
    <row r="46" spans="1:23" ht="13.5" thickBot="1">
      <c r="A46" s="339" t="s">
        <v>236</v>
      </c>
      <c r="B46" s="337">
        <f>D46+F46+H46+J46+L46+N46+P46+R46+T46+V46</f>
        <v>177.5206695</v>
      </c>
      <c r="C46" s="366">
        <f t="shared" si="14"/>
        <v>3.4270812549339675</v>
      </c>
      <c r="D46" s="337">
        <v>3.6522595</v>
      </c>
      <c r="E46" s="366">
        <f t="shared" ref="E46:E71" si="27">(D46/$D$72)*100</f>
        <v>3.3184258586225694</v>
      </c>
      <c r="F46" s="337">
        <v>73.041409999999999</v>
      </c>
      <c r="G46" s="366">
        <f t="shared" ref="G46:G71" si="28">(F46/$F$72)*100</f>
        <v>9.1456063827026615</v>
      </c>
      <c r="H46" s="337"/>
      <c r="I46" s="366">
        <f>(H46/$H$72)*100</f>
        <v>0</v>
      </c>
      <c r="J46" s="337"/>
      <c r="K46" s="366">
        <f>(J46/$J$72)*100</f>
        <v>0</v>
      </c>
      <c r="L46" s="337">
        <v>17.678999999999998</v>
      </c>
      <c r="M46" s="366">
        <f t="shared" si="11"/>
        <v>2.5962678007868547</v>
      </c>
      <c r="N46" s="337">
        <v>4.548</v>
      </c>
      <c r="O46" s="366">
        <f>(N46/$N$72)*100</f>
        <v>2.7735766209689223</v>
      </c>
      <c r="P46" s="337">
        <v>9.4</v>
      </c>
      <c r="Q46" s="366">
        <f>(P46/$P$72)*100</f>
        <v>3.420669577874818</v>
      </c>
      <c r="R46" s="337">
        <v>12.8</v>
      </c>
      <c r="S46" s="366">
        <f>(R46/$R$72)*100</f>
        <v>3.278688524590164</v>
      </c>
      <c r="T46" s="337">
        <v>48.3</v>
      </c>
      <c r="U46" s="366">
        <f>(T46/$T$72)*100</f>
        <v>8.5245322979174016</v>
      </c>
      <c r="V46" s="337">
        <v>8.1</v>
      </c>
      <c r="W46" s="366">
        <f>(V46/$V$72)*100</f>
        <v>2.5769727442182759</v>
      </c>
    </row>
    <row r="47" spans="1:23" ht="13.5" thickBot="1">
      <c r="A47" s="357" t="s">
        <v>237</v>
      </c>
      <c r="B47" s="355">
        <f>SUM(B42:B46)</f>
        <v>855.51395658999991</v>
      </c>
      <c r="C47" s="365">
        <f t="shared" si="14"/>
        <v>16.515912497524582</v>
      </c>
      <c r="D47" s="355">
        <v>27.10806994</v>
      </c>
      <c r="E47" s="365">
        <f t="shared" si="27"/>
        <v>24.63026525531528</v>
      </c>
      <c r="F47" s="355">
        <v>227.61588664999999</v>
      </c>
      <c r="G47" s="365">
        <f t="shared" si="28"/>
        <v>28.500070107501564</v>
      </c>
      <c r="H47" s="355">
        <v>17.2</v>
      </c>
      <c r="I47" s="365">
        <f>SUM(I42:I46)</f>
        <v>6.9243156199677944</v>
      </c>
      <c r="J47" s="355">
        <v>122.7</v>
      </c>
      <c r="K47" s="365">
        <f>SUM(K42:K46)</f>
        <v>7.5191655993577768</v>
      </c>
      <c r="L47" s="355">
        <v>140.023</v>
      </c>
      <c r="M47" s="1321">
        <f>SUM(M42:M46)</f>
        <v>20.56322225632546</v>
      </c>
      <c r="N47" s="355">
        <v>29.466999999999999</v>
      </c>
      <c r="O47" s="365">
        <f t="shared" ref="O47:W47" si="29">SUM(O42:O46)</f>
        <v>17.970312728692004</v>
      </c>
      <c r="P47" s="355">
        <v>55.3</v>
      </c>
      <c r="Q47" s="365">
        <f t="shared" si="29"/>
        <v>20.12372634643377</v>
      </c>
      <c r="R47" s="355">
        <v>64.2</v>
      </c>
      <c r="S47" s="365">
        <f t="shared" si="29"/>
        <v>16.444672131147541</v>
      </c>
      <c r="T47" s="355">
        <v>114</v>
      </c>
      <c r="U47" s="365">
        <f t="shared" si="29"/>
        <v>20.120014119308152</v>
      </c>
      <c r="V47" s="355">
        <v>57.9</v>
      </c>
      <c r="W47" s="365">
        <f t="shared" si="29"/>
        <v>18.420582949412122</v>
      </c>
    </row>
    <row r="48" spans="1:23">
      <c r="A48" s="339" t="s">
        <v>238</v>
      </c>
      <c r="B48" s="337">
        <f>D48+F48+H48+J48+L48+N48+P48+R48+T48+V48</f>
        <v>33.57056</v>
      </c>
      <c r="C48" s="366">
        <f t="shared" si="14"/>
        <v>0.64808811964082902</v>
      </c>
      <c r="D48" s="337">
        <v>0.24805000000000002</v>
      </c>
      <c r="E48" s="366">
        <f t="shared" si="27"/>
        <v>0.225377067054334</v>
      </c>
      <c r="F48" s="337">
        <v>8.1225100000000001</v>
      </c>
      <c r="G48" s="366">
        <f t="shared" si="28"/>
        <v>1.0170296452322896</v>
      </c>
      <c r="H48" s="337"/>
      <c r="I48" s="366">
        <f>(H48/$H$72)*100</f>
        <v>0</v>
      </c>
      <c r="J48" s="337"/>
      <c r="K48" s="366">
        <f>(J48/$J$72)*100</f>
        <v>0</v>
      </c>
      <c r="L48" s="337"/>
      <c r="M48" s="366">
        <f t="shared" si="11"/>
        <v>0</v>
      </c>
      <c r="N48" s="337"/>
      <c r="O48" s="366">
        <f>(N48/$N$72)*100</f>
        <v>0</v>
      </c>
      <c r="P48" s="337">
        <v>0</v>
      </c>
      <c r="Q48" s="366">
        <f>(P48/$P$72)*100</f>
        <v>0</v>
      </c>
      <c r="R48" s="337"/>
      <c r="S48" s="366">
        <f>(R48/$R$72)*100</f>
        <v>0</v>
      </c>
      <c r="T48" s="337">
        <v>11.4</v>
      </c>
      <c r="U48" s="366">
        <f>(T48/$T$72)*100</f>
        <v>2.0120014119308154</v>
      </c>
      <c r="V48" s="337">
        <v>13.8</v>
      </c>
      <c r="W48" s="366">
        <f>(V48/$V$72)*100</f>
        <v>4.390398008668174</v>
      </c>
    </row>
    <row r="49" spans="1:23" ht="13.5" thickBot="1">
      <c r="A49" s="339" t="s">
        <v>239</v>
      </c>
      <c r="B49" s="337">
        <f>D49+F49+H49+J49+L49+N49+P49+R49+T49+V49</f>
        <v>554.65795970000011</v>
      </c>
      <c r="C49" s="366">
        <f t="shared" si="14"/>
        <v>10.707811670278714</v>
      </c>
      <c r="D49" s="337">
        <v>7.6955096999999997</v>
      </c>
      <c r="E49" s="366">
        <f t="shared" si="27"/>
        <v>6.9921040341631837</v>
      </c>
      <c r="F49" s="337">
        <v>74.274450000000002</v>
      </c>
      <c r="G49" s="366">
        <f t="shared" si="28"/>
        <v>9.299996864678949</v>
      </c>
      <c r="H49" s="337">
        <v>37.200000000000003</v>
      </c>
      <c r="I49" s="366">
        <f>(H49/$H$72)*100</f>
        <v>14.975845410628018</v>
      </c>
      <c r="J49" s="337">
        <v>298.8</v>
      </c>
      <c r="K49" s="366">
        <f>(J49/$J$72)*100</f>
        <v>18.31073089721356</v>
      </c>
      <c r="L49" s="337">
        <v>37.651000000000003</v>
      </c>
      <c r="M49" s="366">
        <f t="shared" si="11"/>
        <v>5.5292764843840647</v>
      </c>
      <c r="N49" s="337">
        <v>8.2370000000000001</v>
      </c>
      <c r="O49" s="366">
        <f>(N49/$N$72)*100</f>
        <v>5.0232960921110408</v>
      </c>
      <c r="P49" s="337">
        <v>20.100000000000001</v>
      </c>
      <c r="Q49" s="366">
        <f>(P49/$P$72)*100</f>
        <v>7.3144104803493457</v>
      </c>
      <c r="R49" s="337">
        <v>21.7</v>
      </c>
      <c r="S49" s="366">
        <f>(R49/$R$72)*100</f>
        <v>5.5584016393442628</v>
      </c>
      <c r="T49" s="337">
        <v>33.299999999999997</v>
      </c>
      <c r="U49" s="366">
        <f>(T49/$T$72)*100</f>
        <v>5.8771620190610658</v>
      </c>
      <c r="V49" s="337">
        <v>15.7</v>
      </c>
      <c r="W49" s="366">
        <f>(V49/$V$72)*100</f>
        <v>4.9948730968181394</v>
      </c>
    </row>
    <row r="50" spans="1:23" ht="13.5" thickBot="1">
      <c r="A50" s="357" t="s">
        <v>439</v>
      </c>
      <c r="B50" s="355">
        <f>SUM(B48:B49)</f>
        <v>588.22851970000011</v>
      </c>
      <c r="C50" s="365">
        <f t="shared" si="14"/>
        <v>11.355899789919542</v>
      </c>
      <c r="D50" s="355">
        <v>7.9435596999999998</v>
      </c>
      <c r="E50" s="365">
        <f t="shared" si="27"/>
        <v>7.2174811012175173</v>
      </c>
      <c r="F50" s="355">
        <v>82.396960000000007</v>
      </c>
      <c r="G50" s="365">
        <f t="shared" si="28"/>
        <v>10.317026509911241</v>
      </c>
      <c r="H50" s="355">
        <v>37.200000000000003</v>
      </c>
      <c r="I50" s="365">
        <f>SUM(I48:I49)</f>
        <v>14.975845410628018</v>
      </c>
      <c r="J50" s="355">
        <v>298.8</v>
      </c>
      <c r="K50" s="365">
        <f>SUM(K48:K49)</f>
        <v>18.31073089721356</v>
      </c>
      <c r="L50" s="355">
        <v>37.651000000000003</v>
      </c>
      <c r="M50" s="1321">
        <f>SUM(M48:M49)</f>
        <v>5.5292764843840647</v>
      </c>
      <c r="N50" s="355">
        <v>8.2370000000000001</v>
      </c>
      <c r="O50" s="365">
        <f t="shared" ref="O50:U50" si="30">SUM(O48:O49)</f>
        <v>5.0232960921110408</v>
      </c>
      <c r="P50" s="355">
        <v>20.100000000000001</v>
      </c>
      <c r="Q50" s="365">
        <f t="shared" si="30"/>
        <v>7.3144104803493457</v>
      </c>
      <c r="R50" s="355">
        <v>21.7</v>
      </c>
      <c r="S50" s="365">
        <f t="shared" si="30"/>
        <v>5.5584016393442628</v>
      </c>
      <c r="T50" s="355">
        <v>44.7</v>
      </c>
      <c r="U50" s="365">
        <f t="shared" si="30"/>
        <v>7.8891634309918812</v>
      </c>
      <c r="V50" s="355">
        <v>29.5</v>
      </c>
      <c r="W50" s="365">
        <f>SUM(W48:W49)</f>
        <v>9.3852711054863143</v>
      </c>
    </row>
    <row r="51" spans="1:23">
      <c r="A51" s="339" t="s">
        <v>241</v>
      </c>
      <c r="B51" s="337">
        <f>D51+F51+H51+J51+L51+N51+P51+R51+T51+V51</f>
        <v>0</v>
      </c>
      <c r="C51" s="366">
        <f t="shared" si="14"/>
        <v>0</v>
      </c>
      <c r="D51" s="337">
        <v>0</v>
      </c>
      <c r="E51" s="366">
        <f t="shared" si="27"/>
        <v>0</v>
      </c>
      <c r="F51" s="337"/>
      <c r="G51" s="366">
        <f t="shared" si="28"/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366">
        <f t="shared" si="11"/>
        <v>0</v>
      </c>
      <c r="N51" s="337"/>
      <c r="O51" s="366">
        <f>(N51/$N$72)*100</f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T51" s="337"/>
      <c r="U51" s="366">
        <f>(T51/$R$72)*100</f>
        <v>0</v>
      </c>
      <c r="V51" s="337">
        <v>0</v>
      </c>
      <c r="W51" s="366">
        <f>(V51/$V$72)*100</f>
        <v>0</v>
      </c>
    </row>
    <row r="52" spans="1:23" ht="14.25" customHeight="1">
      <c r="A52" s="339" t="s">
        <v>242</v>
      </c>
      <c r="B52" s="337">
        <f>D52+F52+H52+J52+L52+N52+P52+R52+T52+V52</f>
        <v>0</v>
      </c>
      <c r="C52" s="366">
        <f t="shared" si="14"/>
        <v>0</v>
      </c>
      <c r="D52" s="337">
        <v>0</v>
      </c>
      <c r="E52" s="366">
        <f t="shared" si="27"/>
        <v>0</v>
      </c>
      <c r="F52" s="337"/>
      <c r="G52" s="366">
        <f t="shared" si="28"/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366">
        <f t="shared" si="11"/>
        <v>0</v>
      </c>
      <c r="N52" s="337"/>
      <c r="O52" s="366">
        <f>(N52/$N$72)*100</f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T52" s="337"/>
      <c r="U52" s="366">
        <f>(T52/$R$72)*100</f>
        <v>0</v>
      </c>
      <c r="V52" s="337">
        <v>0</v>
      </c>
      <c r="W52" s="366">
        <f>(V52/$V$72)*100</f>
        <v>0</v>
      </c>
    </row>
    <row r="53" spans="1:23" ht="14.25" customHeight="1" thickBot="1">
      <c r="A53" s="339" t="s">
        <v>243</v>
      </c>
      <c r="B53" s="337">
        <f>D53+F53+H53+J53+L53+N53+P53+R53+T53+V53</f>
        <v>0</v>
      </c>
      <c r="C53" s="366">
        <f t="shared" si="14"/>
        <v>0</v>
      </c>
      <c r="D53" s="337">
        <v>0</v>
      </c>
      <c r="E53" s="366">
        <f t="shared" si="27"/>
        <v>0</v>
      </c>
      <c r="F53" s="337"/>
      <c r="G53" s="366">
        <f t="shared" si="28"/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366">
        <f t="shared" si="11"/>
        <v>0</v>
      </c>
      <c r="N53" s="337"/>
      <c r="O53" s="366">
        <f>(N53/$N$72)*100</f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T53" s="337"/>
      <c r="U53" s="366">
        <f>(T53/$R$72)*100</f>
        <v>0</v>
      </c>
      <c r="V53" s="337">
        <v>0</v>
      </c>
      <c r="W53" s="366">
        <f>(V53/$V$72)*100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14"/>
        <v>0</v>
      </c>
      <c r="D54" s="355">
        <v>0</v>
      </c>
      <c r="E54" s="365">
        <f t="shared" si="27"/>
        <v>0</v>
      </c>
      <c r="F54" s="355">
        <v>0</v>
      </c>
      <c r="G54" s="365">
        <f t="shared" si="28"/>
        <v>0</v>
      </c>
      <c r="H54" s="355">
        <v>0</v>
      </c>
      <c r="I54" s="365">
        <f>SUM(I51:I53)</f>
        <v>0</v>
      </c>
      <c r="J54" s="355">
        <v>0</v>
      </c>
      <c r="K54" s="365">
        <f>SUM(K51:K53)</f>
        <v>0</v>
      </c>
      <c r="L54" s="355"/>
      <c r="M54" s="1321">
        <f>SUM(M51:M53)</f>
        <v>0</v>
      </c>
      <c r="N54" s="355"/>
      <c r="O54" s="365">
        <f t="shared" ref="O54:W54" si="31">SUM(O51:O53)</f>
        <v>0</v>
      </c>
      <c r="P54" s="355">
        <v>0</v>
      </c>
      <c r="Q54" s="365">
        <f t="shared" si="31"/>
        <v>0</v>
      </c>
      <c r="R54" s="355"/>
      <c r="S54" s="365">
        <f t="shared" si="31"/>
        <v>0</v>
      </c>
      <c r="T54" s="355"/>
      <c r="U54" s="365">
        <f t="shared" si="31"/>
        <v>0</v>
      </c>
      <c r="V54" s="355">
        <v>0</v>
      </c>
      <c r="W54" s="365">
        <f t="shared" si="31"/>
        <v>0</v>
      </c>
    </row>
    <row r="55" spans="1:23" ht="14.25" customHeight="1">
      <c r="A55" s="339" t="s">
        <v>245</v>
      </c>
      <c r="B55" s="337">
        <f t="shared" ref="B55:B61" si="32">D55+F55+H55+J55+L55+N55+P55+R55+T55+V55</f>
        <v>740.30605878000006</v>
      </c>
      <c r="C55" s="366">
        <f t="shared" si="14"/>
        <v>14.291795001139191</v>
      </c>
      <c r="D55" s="337">
        <v>12.56168678</v>
      </c>
      <c r="E55" s="366">
        <f t="shared" si="27"/>
        <v>11.413489714701072</v>
      </c>
      <c r="F55" s="337">
        <v>146.50837200000001</v>
      </c>
      <c r="G55" s="366">
        <f t="shared" si="28"/>
        <v>18.344496664050926</v>
      </c>
      <c r="H55" s="337">
        <v>32.6</v>
      </c>
      <c r="I55" s="366">
        <f t="shared" ref="I55:I61" si="33">(H55/$H$72)*100</f>
        <v>13.123993558776167</v>
      </c>
      <c r="J55" s="337">
        <v>288.73</v>
      </c>
      <c r="K55" s="366">
        <f t="shared" ref="K55:K61" si="34">(J55/$J$72)*100</f>
        <v>17.69363230238444</v>
      </c>
      <c r="L55" s="337">
        <v>80.769000000000005</v>
      </c>
      <c r="M55" s="366">
        <f t="shared" si="11"/>
        <v>11.861414899131935</v>
      </c>
      <c r="N55" s="337">
        <v>13.574999999999999</v>
      </c>
      <c r="O55" s="366">
        <f t="shared" ref="O55:O61" si="35">(N55/$N$72)*100</f>
        <v>8.2786505342245196</v>
      </c>
      <c r="P55" s="337">
        <v>41.7</v>
      </c>
      <c r="Q55" s="366">
        <f t="shared" ref="Q55:Q61" si="36">(P55/$P$72)*100</f>
        <v>15.174672489082969</v>
      </c>
      <c r="R55" s="337">
        <v>23.9</v>
      </c>
      <c r="S55" s="366">
        <f t="shared" ref="S55:S61" si="37">(R55/$R$72)*100</f>
        <v>6.1219262295081966</v>
      </c>
      <c r="T55" s="337">
        <v>79.3</v>
      </c>
      <c r="U55" s="366">
        <f>(T55/$T$72)*100</f>
        <v>13.99576420755383</v>
      </c>
      <c r="V55" s="337">
        <v>20.661999999999999</v>
      </c>
      <c r="W55" s="366">
        <f>(V55/$V$72)*100</f>
        <v>6.5735075112392609</v>
      </c>
    </row>
    <row r="56" spans="1:23" ht="14.25" customHeight="1">
      <c r="A56" s="339" t="s">
        <v>246</v>
      </c>
      <c r="B56" s="337">
        <f t="shared" si="32"/>
        <v>71.555464999999998</v>
      </c>
      <c r="C56" s="366">
        <f t="shared" ref="C56:C61" si="38">(B56/$B$72)*100</f>
        <v>1.3813962817979548</v>
      </c>
      <c r="D56" s="337">
        <v>2.4294649999999991</v>
      </c>
      <c r="E56" s="366">
        <f t="shared" si="27"/>
        <v>2.2074005088133739</v>
      </c>
      <c r="F56" s="337"/>
      <c r="G56" s="366">
        <f t="shared" si="28"/>
        <v>0</v>
      </c>
      <c r="H56" s="337"/>
      <c r="I56" s="366">
        <f t="shared" si="33"/>
        <v>0</v>
      </c>
      <c r="J56" s="337"/>
      <c r="K56" s="366">
        <f t="shared" si="34"/>
        <v>0</v>
      </c>
      <c r="L56" s="337">
        <v>32.950000000000003</v>
      </c>
      <c r="M56" s="366">
        <f t="shared" si="11"/>
        <v>4.8389062750114187</v>
      </c>
      <c r="N56" s="337">
        <v>2.8359999999999999</v>
      </c>
      <c r="O56" s="366">
        <f t="shared" si="35"/>
        <v>1.7295213933746401</v>
      </c>
      <c r="P56" s="337">
        <v>0</v>
      </c>
      <c r="Q56" s="366">
        <f t="shared" si="36"/>
        <v>0</v>
      </c>
      <c r="R56" s="337">
        <v>15.3</v>
      </c>
      <c r="S56" s="366">
        <f t="shared" si="37"/>
        <v>3.9190573770491808</v>
      </c>
      <c r="T56" s="337">
        <v>5.8</v>
      </c>
      <c r="U56" s="366">
        <f t="shared" ref="U56:U61" si="39">(T56/$T$72)*100</f>
        <v>1.0236498411577832</v>
      </c>
      <c r="V56" s="337">
        <v>12.24</v>
      </c>
      <c r="W56" s="366">
        <f t="shared" ref="W56:W61" si="40">(V56/$V$72)*100</f>
        <v>3.8940921468187284</v>
      </c>
    </row>
    <row r="57" spans="1:23" ht="16.5" customHeight="1">
      <c r="A57" s="339" t="s">
        <v>247</v>
      </c>
      <c r="B57" s="337">
        <f t="shared" si="32"/>
        <v>304.25009558999994</v>
      </c>
      <c r="C57" s="366">
        <f t="shared" si="38"/>
        <v>5.8736247578671765</v>
      </c>
      <c r="D57" s="337">
        <v>3.7271335899999993</v>
      </c>
      <c r="E57" s="366">
        <f t="shared" si="27"/>
        <v>3.3864561057604936</v>
      </c>
      <c r="F57" s="337">
        <v>15.649962</v>
      </c>
      <c r="G57" s="366">
        <f t="shared" si="28"/>
        <v>1.9595513333635552</v>
      </c>
      <c r="H57" s="337">
        <v>20.6</v>
      </c>
      <c r="I57" s="366">
        <f t="shared" si="33"/>
        <v>8.2930756843800335</v>
      </c>
      <c r="J57" s="337">
        <v>180.8</v>
      </c>
      <c r="K57" s="366">
        <f t="shared" si="34"/>
        <v>11.079585496038192</v>
      </c>
      <c r="L57" s="337">
        <v>17.355</v>
      </c>
      <c r="M57" s="366">
        <f t="shared" si="11"/>
        <v>2.5486864462161809</v>
      </c>
      <c r="N57" s="337">
        <v>7.9180000000000001</v>
      </c>
      <c r="O57" s="366">
        <f t="shared" si="35"/>
        <v>4.8287554276235545</v>
      </c>
      <c r="P57" s="337">
        <v>18.399999999999999</v>
      </c>
      <c r="Q57" s="366">
        <f t="shared" si="36"/>
        <v>6.6957787481804951</v>
      </c>
      <c r="R57" s="337">
        <v>15.4</v>
      </c>
      <c r="S57" s="366">
        <f t="shared" si="37"/>
        <v>3.944672131147541</v>
      </c>
      <c r="T57" s="337">
        <v>24.4</v>
      </c>
      <c r="U57" s="366">
        <f t="shared" si="39"/>
        <v>4.3063889869396395</v>
      </c>
      <c r="V57" s="337">
        <v>0</v>
      </c>
      <c r="W57" s="366">
        <f t="shared" si="40"/>
        <v>0</v>
      </c>
    </row>
    <row r="58" spans="1:23">
      <c r="A58" s="339" t="s">
        <v>248</v>
      </c>
      <c r="B58" s="337">
        <f t="shared" si="32"/>
        <v>116.28859660000001</v>
      </c>
      <c r="C58" s="366">
        <f t="shared" si="38"/>
        <v>2.2449806588321701</v>
      </c>
      <c r="D58" s="337">
        <v>3.2235966000000005</v>
      </c>
      <c r="E58" s="366">
        <f t="shared" si="27"/>
        <v>2.928944757405052</v>
      </c>
      <c r="F58" s="337"/>
      <c r="G58" s="366">
        <f t="shared" si="28"/>
        <v>0</v>
      </c>
      <c r="H58" s="337"/>
      <c r="I58" s="366">
        <f t="shared" si="33"/>
        <v>0</v>
      </c>
      <c r="J58" s="337"/>
      <c r="K58" s="366">
        <f t="shared" si="34"/>
        <v>0</v>
      </c>
      <c r="L58" s="337">
        <v>15.404</v>
      </c>
      <c r="M58" s="366">
        <f t="shared" si="11"/>
        <v>2.2621703265637598</v>
      </c>
      <c r="N58" s="337">
        <v>1.286</v>
      </c>
      <c r="O58" s="366">
        <f t="shared" si="35"/>
        <v>0.78426111138215349</v>
      </c>
      <c r="P58" s="337">
        <v>7.4</v>
      </c>
      <c r="Q58" s="366">
        <f t="shared" si="36"/>
        <v>2.6928675400291122</v>
      </c>
      <c r="R58" s="337">
        <v>5.9</v>
      </c>
      <c r="S58" s="366">
        <f t="shared" si="37"/>
        <v>1.5112704918032789</v>
      </c>
      <c r="T58" s="337">
        <v>74.3</v>
      </c>
      <c r="U58" s="366">
        <f t="shared" si="39"/>
        <v>13.11330744793505</v>
      </c>
      <c r="V58" s="337">
        <v>8.7750000000000004</v>
      </c>
      <c r="W58" s="366">
        <f t="shared" si="40"/>
        <v>2.7917204729031324</v>
      </c>
    </row>
    <row r="59" spans="1:23" s="385" customFormat="1">
      <c r="A59" s="339" t="s">
        <v>249</v>
      </c>
      <c r="B59" s="337">
        <f t="shared" si="32"/>
        <v>86.474119999999999</v>
      </c>
      <c r="C59" s="366">
        <f t="shared" si="38"/>
        <v>1.6694046756561522</v>
      </c>
      <c r="D59" s="337">
        <v>2.1011199999999999</v>
      </c>
      <c r="E59" s="366">
        <f t="shared" si="27"/>
        <v>1.909067781210249</v>
      </c>
      <c r="F59" s="337"/>
      <c r="G59" s="366">
        <f t="shared" si="28"/>
        <v>0</v>
      </c>
      <c r="H59" s="337">
        <v>3.3</v>
      </c>
      <c r="I59" s="366">
        <f t="shared" si="33"/>
        <v>1.3285024154589371</v>
      </c>
      <c r="J59" s="337">
        <v>50.5</v>
      </c>
      <c r="K59" s="366">
        <f t="shared" si="34"/>
        <v>3.0946851081301361</v>
      </c>
      <c r="L59" s="337">
        <v>15.144</v>
      </c>
      <c r="M59" s="366">
        <f t="shared" si="11"/>
        <v>2.2239877580811207</v>
      </c>
      <c r="N59" s="337">
        <v>4.0289999999999999</v>
      </c>
      <c r="O59" s="366">
        <f t="shared" si="35"/>
        <v>2.4570668878372444</v>
      </c>
      <c r="P59" s="337">
        <v>11.4</v>
      </c>
      <c r="Q59" s="366">
        <f t="shared" si="36"/>
        <v>4.1484716157205241</v>
      </c>
      <c r="R59" s="337"/>
      <c r="S59" s="366">
        <f t="shared" si="37"/>
        <v>0</v>
      </c>
      <c r="T59" s="337"/>
      <c r="U59" s="366">
        <f t="shared" si="39"/>
        <v>0</v>
      </c>
      <c r="V59" s="337">
        <v>0</v>
      </c>
      <c r="W59" s="366">
        <f t="shared" si="40"/>
        <v>0</v>
      </c>
    </row>
    <row r="60" spans="1:23" s="385" customFormat="1">
      <c r="A60" s="339" t="s">
        <v>250</v>
      </c>
      <c r="B60" s="337">
        <f t="shared" si="32"/>
        <v>2.4</v>
      </c>
      <c r="C60" s="366">
        <f t="shared" si="38"/>
        <v>4.6332604732777449E-2</v>
      </c>
      <c r="D60" s="337">
        <v>0</v>
      </c>
      <c r="E60" s="366">
        <f t="shared" si="27"/>
        <v>0</v>
      </c>
      <c r="F60" s="337"/>
      <c r="G60" s="366">
        <f t="shared" si="28"/>
        <v>0</v>
      </c>
      <c r="H60" s="337"/>
      <c r="I60" s="366">
        <f t="shared" si="33"/>
        <v>0</v>
      </c>
      <c r="J60" s="337"/>
      <c r="K60" s="366">
        <f t="shared" si="34"/>
        <v>0</v>
      </c>
      <c r="L60" s="337"/>
      <c r="M60" s="366">
        <f t="shared" si="11"/>
        <v>0</v>
      </c>
      <c r="N60" s="337"/>
      <c r="O60" s="366">
        <f t="shared" si="35"/>
        <v>0</v>
      </c>
      <c r="P60" s="337">
        <v>0</v>
      </c>
      <c r="Q60" s="366">
        <f t="shared" si="36"/>
        <v>0</v>
      </c>
      <c r="R60" s="337"/>
      <c r="S60" s="366">
        <f t="shared" si="37"/>
        <v>0</v>
      </c>
      <c r="T60" s="337">
        <v>2.4</v>
      </c>
      <c r="U60" s="366">
        <f t="shared" si="39"/>
        <v>0.42357924461701379</v>
      </c>
      <c r="V60" s="337">
        <v>0</v>
      </c>
      <c r="W60" s="366">
        <f t="shared" si="40"/>
        <v>0</v>
      </c>
    </row>
    <row r="61" spans="1:23" ht="13.5" thickBot="1">
      <c r="A61" s="339" t="s">
        <v>251</v>
      </c>
      <c r="B61" s="337">
        <f t="shared" si="32"/>
        <v>0</v>
      </c>
      <c r="C61" s="366">
        <f t="shared" si="38"/>
        <v>0</v>
      </c>
      <c r="D61" s="337">
        <v>0</v>
      </c>
      <c r="E61" s="366">
        <f t="shared" si="27"/>
        <v>0</v>
      </c>
      <c r="F61" s="337"/>
      <c r="G61" s="366">
        <f t="shared" si="28"/>
        <v>0</v>
      </c>
      <c r="H61" s="337"/>
      <c r="I61" s="366">
        <f t="shared" si="33"/>
        <v>0</v>
      </c>
      <c r="J61" s="337"/>
      <c r="K61" s="366">
        <f t="shared" si="34"/>
        <v>0</v>
      </c>
      <c r="L61" s="337"/>
      <c r="M61" s="366">
        <f t="shared" si="11"/>
        <v>0</v>
      </c>
      <c r="N61" s="337"/>
      <c r="O61" s="366">
        <f t="shared" si="35"/>
        <v>0</v>
      </c>
      <c r="P61" s="337">
        <v>0</v>
      </c>
      <c r="Q61" s="366">
        <f t="shared" si="36"/>
        <v>0</v>
      </c>
      <c r="R61" s="337"/>
      <c r="S61" s="366">
        <f t="shared" si="37"/>
        <v>0</v>
      </c>
      <c r="T61" s="337"/>
      <c r="U61" s="366">
        <f t="shared" si="39"/>
        <v>0</v>
      </c>
      <c r="V61" s="337">
        <v>0</v>
      </c>
      <c r="W61" s="366">
        <f t="shared" si="40"/>
        <v>0</v>
      </c>
    </row>
    <row r="62" spans="1:23" ht="13.5" thickBot="1">
      <c r="A62" s="357" t="s">
        <v>252</v>
      </c>
      <c r="B62" s="356">
        <f>SUM(B55:B61)</f>
        <v>1321.27433597</v>
      </c>
      <c r="C62" s="365">
        <f t="shared" ref="C62:C71" si="41">(B62/$B$72)*100</f>
        <v>25.507533980025421</v>
      </c>
      <c r="D62" s="356">
        <v>24.043001969999999</v>
      </c>
      <c r="E62" s="365">
        <f t="shared" si="27"/>
        <v>21.845358867890241</v>
      </c>
      <c r="F62" s="356">
        <v>162.158334</v>
      </c>
      <c r="G62" s="365">
        <f t="shared" si="28"/>
        <v>20.304047997414482</v>
      </c>
      <c r="H62" s="356">
        <v>56.5</v>
      </c>
      <c r="I62" s="365">
        <f>SUM(I55:I61)</f>
        <v>22.745571658615138</v>
      </c>
      <c r="J62" s="356">
        <v>520.03</v>
      </c>
      <c r="K62" s="365">
        <f>SUM(K55:K61)</f>
        <v>31.867902906552768</v>
      </c>
      <c r="L62" s="356">
        <v>161.62200000000001</v>
      </c>
      <c r="M62" s="1321">
        <f>SUM(M55:M61)</f>
        <v>23.735165705004412</v>
      </c>
      <c r="N62" s="356">
        <v>29.643999999999998</v>
      </c>
      <c r="O62" s="365">
        <f t="shared" ref="O62:W62" si="42">SUM(O55:O61)</f>
        <v>18.07825535444211</v>
      </c>
      <c r="P62" s="356">
        <v>78.900000000000006</v>
      </c>
      <c r="Q62" s="365">
        <f t="shared" si="42"/>
        <v>28.7117903930131</v>
      </c>
      <c r="R62" s="356">
        <v>60.5</v>
      </c>
      <c r="S62" s="365">
        <f t="shared" si="42"/>
        <v>15.496926229508198</v>
      </c>
      <c r="T62" s="356">
        <v>186.2</v>
      </c>
      <c r="U62" s="365">
        <f t="shared" si="42"/>
        <v>32.862689728203321</v>
      </c>
      <c r="V62" s="356">
        <v>41.677</v>
      </c>
      <c r="W62" s="365">
        <f t="shared" si="42"/>
        <v>13.259320130961122</v>
      </c>
    </row>
    <row r="63" spans="1:23">
      <c r="A63" s="339" t="s">
        <v>253</v>
      </c>
      <c r="B63" s="337">
        <f>D63+F63+H63+J63+L63+N63+P63+R63+T63+V63</f>
        <v>57.880754600000003</v>
      </c>
      <c r="C63" s="366">
        <f t="shared" si="41"/>
        <v>1.1174025518819544</v>
      </c>
      <c r="D63" s="337">
        <v>2.7440000000000002</v>
      </c>
      <c r="E63" s="366">
        <f t="shared" si="27"/>
        <v>2.4931855351626386</v>
      </c>
      <c r="F63" s="337">
        <v>9.163754599999999</v>
      </c>
      <c r="G63" s="366">
        <f t="shared" si="28"/>
        <v>1.1474051850762583</v>
      </c>
      <c r="H63" s="337"/>
      <c r="I63" s="366">
        <f>(H63/$H$72)*100</f>
        <v>0</v>
      </c>
      <c r="J63" s="337"/>
      <c r="K63" s="366">
        <f t="shared" ref="K63:K69" si="43">(J63/$J$72)*100</f>
        <v>0</v>
      </c>
      <c r="L63" s="337">
        <v>14.632999999999999</v>
      </c>
      <c r="M63" s="366">
        <f t="shared" si="11"/>
        <v>2.1489443254094716</v>
      </c>
      <c r="N63" s="337">
        <v>5.0999999999999996</v>
      </c>
      <c r="O63" s="366">
        <f t="shared" ref="O63:O71" si="44">(N63/$N$72)*100</f>
        <v>3.1102112504268917</v>
      </c>
      <c r="P63" s="337">
        <v>0</v>
      </c>
      <c r="Q63" s="366">
        <f>(P63/$P$72)*100</f>
        <v>0</v>
      </c>
      <c r="R63" s="337">
        <v>23.4</v>
      </c>
      <c r="S63" s="366">
        <f>(R63/$R$72)*100</f>
        <v>5.9938524590163933</v>
      </c>
      <c r="T63" s="337"/>
      <c r="U63" s="366">
        <f t="shared" ref="U63:U69" si="45">(T63/$T$72)*100</f>
        <v>0</v>
      </c>
      <c r="V63" s="337">
        <v>2.84</v>
      </c>
      <c r="W63" s="366">
        <f>(V63/$V$72)*100</f>
        <v>0.90353118439258062</v>
      </c>
    </row>
    <row r="64" spans="1:23" ht="13.5" thickBot="1">
      <c r="A64" s="339" t="s">
        <v>254</v>
      </c>
      <c r="B64" s="337">
        <f>D64+F64+H64+J64+L64+N64+P64+R64+T64+V64</f>
        <v>66.902100000000004</v>
      </c>
      <c r="C64" s="366">
        <f t="shared" si="41"/>
        <v>1.2915618979553127</v>
      </c>
      <c r="D64" s="337">
        <v>1.7358000000000002</v>
      </c>
      <c r="E64" s="366">
        <f t="shared" si="27"/>
        <v>1.5771397419589317</v>
      </c>
      <c r="F64" s="337"/>
      <c r="G64" s="366">
        <f t="shared" si="28"/>
        <v>0</v>
      </c>
      <c r="H64" s="337">
        <v>3.8</v>
      </c>
      <c r="I64" s="366">
        <f>(H64/$H$72)*100</f>
        <v>1.5297906602254427</v>
      </c>
      <c r="J64" s="337">
        <v>26</v>
      </c>
      <c r="K64" s="366">
        <f t="shared" si="43"/>
        <v>1.5933032239877929</v>
      </c>
      <c r="L64" s="337"/>
      <c r="M64" s="366">
        <f t="shared" si="11"/>
        <v>0</v>
      </c>
      <c r="N64" s="337">
        <v>8.0609999999999999</v>
      </c>
      <c r="O64" s="366">
        <f t="shared" si="44"/>
        <v>4.9159633117041519</v>
      </c>
      <c r="P64" s="337">
        <v>1</v>
      </c>
      <c r="Q64" s="366">
        <f>(P64/$P$72)*100</f>
        <v>0.36390101892285298</v>
      </c>
      <c r="R64" s="337">
        <v>8.8000000000000007</v>
      </c>
      <c r="S64" s="366">
        <f>(R64/$R$72)*100</f>
        <v>2.2540983606557381</v>
      </c>
      <c r="T64" s="337">
        <v>3.2</v>
      </c>
      <c r="U64" s="366">
        <f t="shared" si="45"/>
        <v>0.56477232615601836</v>
      </c>
      <c r="V64" s="337">
        <v>14.305300000000001</v>
      </c>
      <c r="W64" s="366">
        <f>(V64/$V$72)*100</f>
        <v>4.5511565676377419</v>
      </c>
    </row>
    <row r="65" spans="1:23" ht="13.5" thickBot="1">
      <c r="A65" s="357" t="s">
        <v>255</v>
      </c>
      <c r="B65" s="358">
        <f>SUM(B63:B64)</f>
        <v>124.78285460000001</v>
      </c>
      <c r="C65" s="365">
        <f t="shared" si="41"/>
        <v>2.4089644498372675</v>
      </c>
      <c r="D65" s="358">
        <v>4.4798</v>
      </c>
      <c r="E65" s="365">
        <f t="shared" si="27"/>
        <v>4.0703252771215697</v>
      </c>
      <c r="F65" s="358">
        <v>9.163754599999999</v>
      </c>
      <c r="G65" s="365">
        <f t="shared" si="28"/>
        <v>1.1474051850762583</v>
      </c>
      <c r="H65" s="358">
        <v>3.8</v>
      </c>
      <c r="I65" s="365">
        <f>(H65/$H72)*100</f>
        <v>1.5297906602254427</v>
      </c>
      <c r="J65" s="358">
        <v>26</v>
      </c>
      <c r="K65" s="365">
        <f t="shared" si="43"/>
        <v>1.5933032239877929</v>
      </c>
      <c r="L65" s="358">
        <v>14.632999999999999</v>
      </c>
      <c r="M65" s="1321">
        <f>SUM(M63:M64)</f>
        <v>2.1489443254094716</v>
      </c>
      <c r="N65" s="358">
        <v>13.161</v>
      </c>
      <c r="O65" s="365">
        <f t="shared" si="44"/>
        <v>8.0261745621310432</v>
      </c>
      <c r="P65" s="358">
        <v>1</v>
      </c>
      <c r="Q65" s="365">
        <f>(P65/$P72)*100</f>
        <v>0.36390101892285298</v>
      </c>
      <c r="R65" s="358">
        <v>32.200000000000003</v>
      </c>
      <c r="S65" s="365">
        <f>(R65/$R72)*100</f>
        <v>8.2479508196721323</v>
      </c>
      <c r="T65" s="358">
        <v>3.2</v>
      </c>
      <c r="U65" s="366">
        <f t="shared" si="45"/>
        <v>0.56477232615601836</v>
      </c>
      <c r="V65" s="358">
        <v>17.145299999999999</v>
      </c>
      <c r="W65" s="365">
        <f>(V65/$R72)*100</f>
        <v>4.3917264344262295</v>
      </c>
    </row>
    <row r="66" spans="1:23" ht="13.5" thickBot="1">
      <c r="A66" s="358" t="s">
        <v>256</v>
      </c>
      <c r="B66" s="1314">
        <f>D66+F66+H66+J66+L66+N66+P66+R66+T66+V66</f>
        <v>21.687999999999999</v>
      </c>
      <c r="C66" s="365">
        <f t="shared" si="41"/>
        <v>0.4186923047685322</v>
      </c>
      <c r="D66" s="361"/>
      <c r="E66" s="365">
        <f t="shared" si="27"/>
        <v>0</v>
      </c>
      <c r="F66" s="361">
        <v>0</v>
      </c>
      <c r="G66" s="365">
        <f t="shared" si="28"/>
        <v>0</v>
      </c>
      <c r="H66" s="361"/>
      <c r="I66" s="371">
        <f>(H66/$H72)*100</f>
        <v>0</v>
      </c>
      <c r="J66" s="361"/>
      <c r="K66" s="365">
        <f t="shared" si="43"/>
        <v>0</v>
      </c>
      <c r="L66" s="361">
        <v>21.687999999999999</v>
      </c>
      <c r="M66" s="360">
        <v>0</v>
      </c>
      <c r="N66" s="361"/>
      <c r="O66" s="371">
        <f t="shared" si="44"/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1297">
        <f t="shared" si="45"/>
        <v>0</v>
      </c>
      <c r="V66" s="361">
        <v>0</v>
      </c>
      <c r="W66" s="371">
        <f>(V66/$V72)*100</f>
        <v>0</v>
      </c>
    </row>
    <row r="67" spans="1:23" ht="13.5" thickBot="1">
      <c r="A67" s="358" t="s">
        <v>257</v>
      </c>
      <c r="B67" s="1314">
        <f>D67+F67+H67+J67+L67+N67+P67+R67+T67+V67</f>
        <v>0</v>
      </c>
      <c r="C67" s="365">
        <f t="shared" si="41"/>
        <v>0</v>
      </c>
      <c r="D67" s="361"/>
      <c r="E67" s="365">
        <f t="shared" si="27"/>
        <v>0</v>
      </c>
      <c r="F67" s="361">
        <v>0</v>
      </c>
      <c r="G67" s="365">
        <f t="shared" si="28"/>
        <v>0</v>
      </c>
      <c r="H67" s="361"/>
      <c r="I67" s="371">
        <f>(H67/$H72)*100</f>
        <v>0</v>
      </c>
      <c r="J67" s="361"/>
      <c r="K67" s="365">
        <f t="shared" si="43"/>
        <v>0</v>
      </c>
      <c r="L67" s="361"/>
      <c r="M67" s="360">
        <v>0</v>
      </c>
      <c r="N67" s="361"/>
      <c r="O67" s="371">
        <f t="shared" si="44"/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1297">
        <f t="shared" si="45"/>
        <v>0</v>
      </c>
      <c r="V67" s="361">
        <v>0</v>
      </c>
      <c r="W67" s="371">
        <f>(V67/$V72)*100</f>
        <v>0</v>
      </c>
    </row>
    <row r="68" spans="1:23" ht="13.5" thickBot="1">
      <c r="A68" s="358" t="s">
        <v>258</v>
      </c>
      <c r="B68" s="1314">
        <f>D68+F68+H68+J68+L68+N68+P68+R68+T68+V68</f>
        <v>0</v>
      </c>
      <c r="C68" s="365">
        <f t="shared" si="41"/>
        <v>0</v>
      </c>
      <c r="D68" s="1321"/>
      <c r="E68" s="365">
        <f t="shared" si="27"/>
        <v>0</v>
      </c>
      <c r="F68" s="1321">
        <v>0</v>
      </c>
      <c r="G68" s="365">
        <f t="shared" si="28"/>
        <v>0</v>
      </c>
      <c r="H68" s="1321"/>
      <c r="I68" s="371">
        <f>(H68/$H72)*100</f>
        <v>0</v>
      </c>
      <c r="J68" s="1321"/>
      <c r="K68" s="365">
        <f t="shared" si="43"/>
        <v>0</v>
      </c>
      <c r="L68" s="1321"/>
      <c r="M68" s="360">
        <v>0</v>
      </c>
      <c r="N68" s="1321"/>
      <c r="O68" s="371">
        <f t="shared" si="44"/>
        <v>0</v>
      </c>
      <c r="P68" s="1321">
        <v>0</v>
      </c>
      <c r="Q68" s="371">
        <f>(P68/$P72)*100</f>
        <v>0</v>
      </c>
      <c r="R68" s="1321"/>
      <c r="S68" s="371">
        <f>(R68/$R72)*100</f>
        <v>0</v>
      </c>
      <c r="T68" s="1321"/>
      <c r="U68" s="1297">
        <f t="shared" si="45"/>
        <v>0</v>
      </c>
      <c r="V68" s="1321">
        <v>0</v>
      </c>
      <c r="W68" s="371">
        <f>(V68/$V72)*100</f>
        <v>0</v>
      </c>
    </row>
    <row r="69" spans="1:23" ht="13.5" thickBot="1">
      <c r="A69" s="358" t="s">
        <v>259</v>
      </c>
      <c r="B69" s="1314">
        <f>D69+F69+H69+J69+L69+N69+P69+R69+T69+V69</f>
        <v>0</v>
      </c>
      <c r="C69" s="365">
        <f t="shared" si="41"/>
        <v>0</v>
      </c>
      <c r="D69" s="1321"/>
      <c r="E69" s="365">
        <f t="shared" si="27"/>
        <v>0</v>
      </c>
      <c r="F69" s="1321">
        <v>0</v>
      </c>
      <c r="G69" s="365">
        <f t="shared" si="28"/>
        <v>0</v>
      </c>
      <c r="H69" s="1321"/>
      <c r="I69" s="371">
        <f>(H69/$H72)*100</f>
        <v>0</v>
      </c>
      <c r="J69" s="1321"/>
      <c r="K69" s="365">
        <f t="shared" si="43"/>
        <v>0</v>
      </c>
      <c r="L69" s="1321"/>
      <c r="M69" s="360">
        <v>0</v>
      </c>
      <c r="N69" s="1321"/>
      <c r="O69" s="371">
        <f t="shared" si="44"/>
        <v>0</v>
      </c>
      <c r="P69" s="1321">
        <v>0</v>
      </c>
      <c r="Q69" s="371">
        <f>(P69/$P79)*100</f>
        <v>0</v>
      </c>
      <c r="R69" s="1321"/>
      <c r="S69" s="371">
        <f>(R69/$R72)*100</f>
        <v>0</v>
      </c>
      <c r="T69" s="1321"/>
      <c r="U69" s="1297">
        <f t="shared" si="45"/>
        <v>0</v>
      </c>
      <c r="V69" s="1321"/>
      <c r="W69" s="371">
        <f>(V69/$V72)*100</f>
        <v>0</v>
      </c>
    </row>
    <row r="70" spans="1:23" ht="13.5" thickBot="1">
      <c r="A70" s="362" t="s">
        <v>152</v>
      </c>
      <c r="B70" s="1425">
        <f>SUM(B21+B26+B31+B62+B65+B54+B50+B34+B67+B68+B69+B66+B41+B47)</f>
        <v>5115.3775706200004</v>
      </c>
      <c r="C70" s="365">
        <f t="shared" si="41"/>
        <v>98.753652932688269</v>
      </c>
      <c r="D70" s="1425">
        <v>107.1</v>
      </c>
      <c r="E70" s="365">
        <f t="shared" si="27"/>
        <v>97.310557877521347</v>
      </c>
      <c r="F70" s="1425">
        <v>798.65026925000006</v>
      </c>
      <c r="G70" s="365">
        <f t="shared" si="28"/>
        <v>100</v>
      </c>
      <c r="H70" s="1425">
        <v>248.4</v>
      </c>
      <c r="I70" s="365">
        <f>(H70/H72)*100</f>
        <v>100</v>
      </c>
      <c r="J70" s="1425">
        <v>1631.83</v>
      </c>
      <c r="K70" s="365">
        <f>(J70/J72)*100</f>
        <v>100</v>
      </c>
      <c r="L70" s="1425">
        <v>680.93899999999996</v>
      </c>
      <c r="M70" s="1321">
        <v>100</v>
      </c>
      <c r="N70" s="1425">
        <v>163.976</v>
      </c>
      <c r="O70" s="365">
        <f t="shared" si="44"/>
        <v>100</v>
      </c>
      <c r="P70" s="1425">
        <v>254.1</v>
      </c>
      <c r="Q70" s="365">
        <f>(P70/P72)*100</f>
        <v>92.467248908296938</v>
      </c>
      <c r="R70" s="1425">
        <v>349.5</v>
      </c>
      <c r="S70" s="365">
        <f>(R70/R72)*100</f>
        <v>89.523565573770497</v>
      </c>
      <c r="T70" s="1425">
        <v>566.6</v>
      </c>
      <c r="U70" s="365">
        <f>(T70/T72)*100</f>
        <v>100</v>
      </c>
      <c r="V70" s="1425">
        <v>314.32229999999993</v>
      </c>
      <c r="W70" s="365">
        <f>(V70/V72)*100</f>
        <v>100</v>
      </c>
    </row>
    <row r="71" spans="1:23" ht="13.5" thickBot="1">
      <c r="A71" s="362" t="s">
        <v>154</v>
      </c>
      <c r="B71" s="337">
        <f>D71+F71+H71+J71+L71+N71+P71+R71+T71+V71</f>
        <v>64.56</v>
      </c>
      <c r="C71" s="365">
        <f t="shared" si="41"/>
        <v>1.2463470673117136</v>
      </c>
      <c r="D71" s="356">
        <v>2.96</v>
      </c>
      <c r="E71" s="365">
        <f t="shared" si="27"/>
        <v>2.6894421224786478</v>
      </c>
      <c r="F71" s="356">
        <v>0</v>
      </c>
      <c r="G71" s="365">
        <f t="shared" si="28"/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1321">
        <v>0</v>
      </c>
      <c r="N71" s="356"/>
      <c r="O71" s="365">
        <f t="shared" si="44"/>
        <v>0</v>
      </c>
      <c r="P71" s="356">
        <v>20.7</v>
      </c>
      <c r="Q71" s="365">
        <f>(P71/$P72)*100</f>
        <v>7.532751091703056</v>
      </c>
      <c r="R71" s="356">
        <v>40.9</v>
      </c>
      <c r="S71" s="365">
        <f>(R71/$R72)*100</f>
        <v>10.476434426229508</v>
      </c>
      <c r="T71" s="356"/>
      <c r="U71" s="365">
        <f>(T71/T72)*100</f>
        <v>0</v>
      </c>
      <c r="V71" s="356">
        <v>0</v>
      </c>
      <c r="W71" s="365">
        <f>(V71/$V72)*100</f>
        <v>0</v>
      </c>
    </row>
    <row r="72" spans="1:23" ht="15.75" thickBot="1">
      <c r="A72" s="354" t="s">
        <v>156</v>
      </c>
      <c r="B72" s="358">
        <f>B70+B71</f>
        <v>5179.9375706200008</v>
      </c>
      <c r="C72" s="365">
        <f t="shared" ref="C72:M72" si="46">SUM(C70:C71)</f>
        <v>99.999999999999986</v>
      </c>
      <c r="D72" s="358">
        <v>110.06</v>
      </c>
      <c r="E72" s="365">
        <f t="shared" si="46"/>
        <v>100</v>
      </c>
      <c r="F72" s="358">
        <v>798.65026925000006</v>
      </c>
      <c r="G72" s="365">
        <f t="shared" si="46"/>
        <v>100</v>
      </c>
      <c r="H72" s="358">
        <v>248.4</v>
      </c>
      <c r="I72" s="365">
        <f t="shared" si="46"/>
        <v>100</v>
      </c>
      <c r="J72" s="358">
        <v>1631.83</v>
      </c>
      <c r="K72" s="365">
        <f t="shared" si="46"/>
        <v>100</v>
      </c>
      <c r="L72" s="358">
        <v>680.93899999999996</v>
      </c>
      <c r="M72" s="1321">
        <f t="shared" si="46"/>
        <v>100</v>
      </c>
      <c r="N72" s="358">
        <v>163.976</v>
      </c>
      <c r="O72" s="365">
        <f t="shared" ref="O72:W72" si="47">SUM(O70:O71)</f>
        <v>100</v>
      </c>
      <c r="P72" s="358">
        <v>274.8</v>
      </c>
      <c r="Q72" s="365">
        <f t="shared" si="47"/>
        <v>100</v>
      </c>
      <c r="R72" s="358">
        <v>390.4</v>
      </c>
      <c r="S72" s="365">
        <f t="shared" si="47"/>
        <v>100</v>
      </c>
      <c r="T72" s="358">
        <v>566.6</v>
      </c>
      <c r="U72" s="365">
        <f t="shared" si="47"/>
        <v>100</v>
      </c>
      <c r="V72" s="358">
        <v>314.32229999999993</v>
      </c>
      <c r="W72" s="365">
        <f t="shared" si="47"/>
        <v>100</v>
      </c>
    </row>
    <row r="73" spans="1:23">
      <c r="A73" s="339" t="s">
        <v>541</v>
      </c>
      <c r="B73" s="337">
        <f>D73+F73+H73+J73+L73+N73+P73+R73+T73+V73</f>
        <v>0</v>
      </c>
      <c r="C73" s="366"/>
      <c r="D73" s="337"/>
      <c r="E73" s="366">
        <v>0</v>
      </c>
      <c r="F73" s="337"/>
      <c r="G73" s="366">
        <v>0</v>
      </c>
      <c r="H73" s="337"/>
      <c r="I73" s="366">
        <v>0</v>
      </c>
      <c r="J73" s="337"/>
      <c r="K73" s="366">
        <v>0</v>
      </c>
      <c r="L73" s="337"/>
      <c r="M73" s="366">
        <v>0</v>
      </c>
      <c r="N73" s="337">
        <v>0</v>
      </c>
      <c r="O73" s="366">
        <v>0</v>
      </c>
      <c r="P73" s="337"/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V73" s="337">
        <v>0</v>
      </c>
      <c r="W73" s="366">
        <v>0</v>
      </c>
    </row>
    <row r="74" spans="1:23">
      <c r="A74" s="339" t="s">
        <v>542</v>
      </c>
      <c r="B74" s="337">
        <f>D74+F74+H74+J74+L74+N74+P74+R74+T74+V74</f>
        <v>41.3</v>
      </c>
      <c r="C74" s="366"/>
      <c r="D74" s="337"/>
      <c r="E74" s="366">
        <v>0</v>
      </c>
      <c r="F74" s="337"/>
      <c r="G74" s="366">
        <v>0</v>
      </c>
      <c r="H74" s="337"/>
      <c r="I74" s="366">
        <v>0</v>
      </c>
      <c r="J74" s="337"/>
      <c r="K74" s="366">
        <v>0</v>
      </c>
      <c r="L74" s="337"/>
      <c r="M74" s="366">
        <v>0</v>
      </c>
      <c r="N74" s="337">
        <v>0</v>
      </c>
      <c r="O74" s="366">
        <v>0</v>
      </c>
      <c r="P74" s="337"/>
      <c r="Q74" s="366">
        <v>0</v>
      </c>
      <c r="R74" s="337">
        <v>41.3</v>
      </c>
      <c r="S74" s="366">
        <v>0</v>
      </c>
      <c r="T74" s="337"/>
      <c r="U74" s="366">
        <v>0</v>
      </c>
      <c r="V74" s="337">
        <v>0</v>
      </c>
      <c r="W74" s="366">
        <v>0</v>
      </c>
    </row>
    <row r="75" spans="1:23" ht="13.5" thickBot="1">
      <c r="A75" s="339" t="s">
        <v>543</v>
      </c>
      <c r="B75" s="337">
        <f>D75+F75+H75+J75+L75+N75+P75+R75+T75+V75</f>
        <v>0</v>
      </c>
      <c r="C75" s="366"/>
      <c r="D75" s="337"/>
      <c r="E75" s="366">
        <v>0</v>
      </c>
      <c r="F75" s="337"/>
      <c r="G75" s="366">
        <v>0</v>
      </c>
      <c r="H75" s="337"/>
      <c r="I75" s="366">
        <v>0</v>
      </c>
      <c r="J75" s="337"/>
      <c r="K75" s="366">
        <v>0</v>
      </c>
      <c r="L75" s="337"/>
      <c r="M75" s="366">
        <v>0</v>
      </c>
      <c r="N75" s="337">
        <v>0</v>
      </c>
      <c r="O75" s="366">
        <v>0</v>
      </c>
      <c r="P75" s="337"/>
      <c r="Q75" s="366">
        <v>0</v>
      </c>
      <c r="R75" s="337"/>
      <c r="S75" s="366">
        <v>0</v>
      </c>
      <c r="T75" s="337"/>
      <c r="U75" s="366">
        <v>0</v>
      </c>
      <c r="V75" s="337">
        <v>0</v>
      </c>
      <c r="W75" s="366">
        <v>0</v>
      </c>
    </row>
    <row r="76" spans="1:23" ht="13.5" thickBot="1">
      <c r="A76" s="362" t="s">
        <v>469</v>
      </c>
      <c r="B76" s="356">
        <f>SUM(B73:B75)</f>
        <v>41.3</v>
      </c>
      <c r="C76" s="365"/>
      <c r="D76" s="356"/>
      <c r="E76" s="365">
        <f t="shared" ref="E76:W76" si="48">SUM(E73:E75)</f>
        <v>0</v>
      </c>
      <c r="F76" s="356"/>
      <c r="G76" s="365">
        <f t="shared" si="48"/>
        <v>0</v>
      </c>
      <c r="H76" s="356">
        <v>0</v>
      </c>
      <c r="I76" s="365">
        <f t="shared" si="48"/>
        <v>0</v>
      </c>
      <c r="J76" s="356">
        <v>0</v>
      </c>
      <c r="K76" s="365">
        <f t="shared" si="48"/>
        <v>0</v>
      </c>
      <c r="L76" s="356"/>
      <c r="M76" s="365">
        <f t="shared" si="48"/>
        <v>0</v>
      </c>
      <c r="N76" s="356">
        <f>SUM(N73:N75)</f>
        <v>0</v>
      </c>
      <c r="O76" s="365">
        <f t="shared" si="48"/>
        <v>0</v>
      </c>
      <c r="P76" s="356"/>
      <c r="Q76" s="365">
        <f t="shared" si="48"/>
        <v>0</v>
      </c>
      <c r="R76" s="356">
        <v>41.3</v>
      </c>
      <c r="S76" s="365">
        <f t="shared" si="48"/>
        <v>0</v>
      </c>
      <c r="T76" s="356">
        <v>0</v>
      </c>
      <c r="U76" s="365">
        <f t="shared" si="48"/>
        <v>0</v>
      </c>
      <c r="V76" s="356">
        <v>0</v>
      </c>
      <c r="W76" s="365">
        <f t="shared" si="48"/>
        <v>0</v>
      </c>
    </row>
    <row r="77" spans="1:23" ht="13.5" thickBot="1">
      <c r="A77" s="337"/>
      <c r="B77" s="356"/>
      <c r="C77" s="367"/>
      <c r="D77" s="337"/>
      <c r="E77" s="367"/>
      <c r="F77" s="337"/>
      <c r="G77" s="367"/>
      <c r="H77" s="337"/>
      <c r="J77" s="337"/>
      <c r="L77" s="337"/>
      <c r="M77" s="1388"/>
      <c r="N77" s="337"/>
      <c r="P77" s="337"/>
      <c r="Q77" s="367"/>
      <c r="R77" s="337"/>
      <c r="S77" s="367"/>
      <c r="T77" s="337"/>
      <c r="U77" s="367"/>
      <c r="V77" s="337"/>
      <c r="W77" s="367"/>
    </row>
    <row r="78" spans="1:23">
      <c r="A78" s="1415" t="s">
        <v>181</v>
      </c>
      <c r="B78" s="337">
        <f>D78+F78+H78+J78+L78+N78+P78+R78+T78+V78</f>
        <v>144493</v>
      </c>
      <c r="C78" s="386"/>
      <c r="D78" s="412">
        <v>14950</v>
      </c>
      <c r="E78" s="386"/>
      <c r="F78" s="412">
        <v>22876</v>
      </c>
      <c r="G78" s="386"/>
      <c r="H78" s="412">
        <v>11</v>
      </c>
      <c r="I78" s="1063"/>
      <c r="J78" s="412">
        <v>10</v>
      </c>
      <c r="K78" s="1063"/>
      <c r="L78" s="412">
        <v>16309</v>
      </c>
      <c r="M78" s="158"/>
      <c r="N78" s="412">
        <v>583</v>
      </c>
      <c r="O78" s="386"/>
      <c r="P78" s="412">
        <v>5082</v>
      </c>
      <c r="Q78" s="386"/>
      <c r="R78" s="412">
        <v>58785</v>
      </c>
      <c r="S78" s="386"/>
      <c r="T78" s="412">
        <v>4</v>
      </c>
      <c r="U78" s="386"/>
      <c r="V78" s="412">
        <v>25883</v>
      </c>
      <c r="W78" s="386"/>
    </row>
    <row r="79" spans="1:23" ht="13.5" thickBot="1">
      <c r="A79" s="413" t="s">
        <v>182</v>
      </c>
      <c r="B79" s="413">
        <f>B12/B78*1000000</f>
        <v>37146.663866969335</v>
      </c>
      <c r="C79" s="387"/>
      <c r="D79" s="414">
        <f>(D12/D78)*1000000</f>
        <v>7658.8628762541812</v>
      </c>
      <c r="E79" s="387"/>
      <c r="F79" s="414">
        <f>(F12/F78)*1000000</f>
        <v>35660.119869295333</v>
      </c>
      <c r="G79" s="387"/>
      <c r="H79" s="413">
        <f>(H12/H78)*1000000</f>
        <v>22945454.545454547</v>
      </c>
      <c r="I79" s="1064"/>
      <c r="J79" s="413">
        <f>(J12/J78)*1000000</f>
        <v>165243000</v>
      </c>
      <c r="K79" s="1064"/>
      <c r="L79" s="414">
        <f>(L12/L78)*1000000</f>
        <v>44211.233061499785</v>
      </c>
      <c r="M79" s="1387"/>
      <c r="N79" s="414">
        <f>(N12/N78)*1000000</f>
        <v>287823.32761578046</v>
      </c>
      <c r="O79" s="387"/>
      <c r="P79" s="414">
        <f>(P12/P78)*1000000</f>
        <v>57398.661944116488</v>
      </c>
      <c r="Q79" s="387"/>
      <c r="R79" s="414">
        <f>(R12/R78)*1000000</f>
        <v>7023.9006549289779</v>
      </c>
      <c r="S79" s="387"/>
      <c r="T79" s="414">
        <f>(T12/T78)*1000000</f>
        <v>149725000</v>
      </c>
      <c r="U79" s="387"/>
      <c r="V79" s="414">
        <f>(V12/V78)*1000000</f>
        <v>13136.035235482748</v>
      </c>
      <c r="W79" s="387"/>
    </row>
    <row r="80" spans="1:23">
      <c r="A80" s="1289"/>
      <c r="B80" s="361"/>
      <c r="C80" s="1045"/>
      <c r="D80" s="361"/>
      <c r="E80" s="1045"/>
      <c r="F80" s="361"/>
      <c r="G80" s="1045"/>
      <c r="H80" s="361"/>
      <c r="I80" s="1045"/>
      <c r="J80" s="361"/>
      <c r="K80" s="1045"/>
      <c r="L80" s="361"/>
      <c r="M80" s="1045"/>
      <c r="N80" s="361"/>
      <c r="O80" s="1045"/>
      <c r="P80" s="361"/>
      <c r="Q80" s="1045"/>
      <c r="R80" s="361"/>
      <c r="S80" s="1045"/>
      <c r="T80" s="361"/>
      <c r="U80" s="1045"/>
      <c r="V80" s="361"/>
      <c r="W80" s="1045"/>
    </row>
    <row r="81" spans="1:23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 t="s">
        <v>544</v>
      </c>
      <c r="Q81" s="587"/>
      <c r="R81" s="338"/>
      <c r="S81" s="587"/>
      <c r="T81" s="338"/>
      <c r="U81" s="587"/>
      <c r="V81" s="338"/>
      <c r="W81" s="587"/>
    </row>
    <row r="82" spans="1:23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>
        <v>2.4</v>
      </c>
      <c r="Q82" s="587"/>
      <c r="R82" s="338"/>
      <c r="S82" s="587"/>
      <c r="T82" s="338"/>
      <c r="U82" s="587"/>
      <c r="V82" s="338"/>
      <c r="W82" s="587"/>
    </row>
    <row r="83" spans="1:23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  <c r="V83" s="338"/>
      <c r="W83" s="587"/>
    </row>
    <row r="84" spans="1:23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  <c r="V84" s="338"/>
      <c r="W84" s="587"/>
    </row>
    <row r="85" spans="1:23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  <c r="V85" s="338"/>
      <c r="W85" s="587"/>
    </row>
    <row r="86" spans="1:23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  <c r="V86" s="338"/>
      <c r="W86" s="587"/>
    </row>
    <row r="87" spans="1:23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  <c r="V87" s="338"/>
      <c r="W87" s="587"/>
    </row>
    <row r="88" spans="1:23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  <c r="V88" s="338"/>
      <c r="W88" s="587"/>
    </row>
    <row r="89" spans="1:23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  <c r="V89" s="338"/>
      <c r="W89" s="587"/>
    </row>
    <row r="90" spans="1:23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  <c r="V90" s="338"/>
      <c r="W90" s="587"/>
    </row>
    <row r="91" spans="1:23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  <c r="V91" s="338"/>
      <c r="W91" s="587"/>
    </row>
    <row r="92" spans="1:23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  <c r="V92" s="338"/>
      <c r="W92" s="587"/>
    </row>
    <row r="93" spans="1:23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  <c r="V93" s="338"/>
      <c r="W93" s="587"/>
    </row>
    <row r="94" spans="1:23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  <c r="V94" s="338"/>
      <c r="W94" s="587"/>
    </row>
    <row r="95" spans="1:23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  <c r="V95" s="338"/>
      <c r="W95" s="587"/>
    </row>
    <row r="96" spans="1:23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  <c r="V96" s="338"/>
      <c r="W96" s="587"/>
    </row>
    <row r="97" spans="1:23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  <c r="V97" s="338"/>
      <c r="W97" s="587"/>
    </row>
    <row r="98" spans="1:23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  <c r="V98" s="338"/>
      <c r="W98" s="587"/>
    </row>
    <row r="99" spans="1:23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  <c r="V99" s="338"/>
      <c r="W99" s="587"/>
    </row>
    <row r="100" spans="1:23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  <c r="V100" s="338"/>
      <c r="W100" s="587"/>
    </row>
    <row r="101" spans="1:23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  <c r="V101" s="338"/>
      <c r="W101" s="587"/>
    </row>
    <row r="102" spans="1:23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  <c r="V102" s="338"/>
      <c r="W102" s="587"/>
    </row>
    <row r="103" spans="1:23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  <c r="V103" s="338"/>
      <c r="W103" s="587"/>
    </row>
    <row r="104" spans="1:23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  <c r="V104" s="338"/>
      <c r="W104" s="587"/>
    </row>
    <row r="105" spans="1:23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  <c r="V105" s="338"/>
      <c r="W105" s="587"/>
    </row>
    <row r="106" spans="1:23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  <c r="V106" s="338"/>
      <c r="W106" s="587"/>
    </row>
    <row r="107" spans="1:23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  <c r="V107" s="338"/>
      <c r="W107" s="587"/>
    </row>
    <row r="108" spans="1:23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  <c r="V108" s="338"/>
      <c r="W108" s="587"/>
    </row>
    <row r="109" spans="1:23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  <c r="V109" s="338"/>
      <c r="W109" s="587"/>
    </row>
    <row r="110" spans="1:23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  <c r="V110" s="338"/>
      <c r="W110" s="587"/>
    </row>
    <row r="111" spans="1:23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  <c r="V111" s="338"/>
      <c r="W111" s="587"/>
    </row>
    <row r="112" spans="1:23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  <c r="V112" s="338"/>
      <c r="W112" s="587"/>
    </row>
    <row r="113" spans="1:23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  <c r="V113" s="338"/>
      <c r="W113" s="587"/>
    </row>
    <row r="114" spans="1:23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  <c r="V114" s="338"/>
      <c r="W114" s="587"/>
    </row>
    <row r="115" spans="1:23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  <c r="V115" s="338"/>
      <c r="W115" s="587"/>
    </row>
    <row r="116" spans="1:23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  <c r="V116" s="338"/>
      <c r="W116" s="587"/>
    </row>
    <row r="117" spans="1:23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  <c r="V117" s="338"/>
      <c r="W117" s="587"/>
    </row>
    <row r="118" spans="1:23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  <c r="V118" s="338"/>
      <c r="W118" s="587"/>
    </row>
    <row r="119" spans="1:23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  <c r="V119" s="338"/>
      <c r="W119" s="587"/>
    </row>
    <row r="120" spans="1:23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  <c r="V120" s="338"/>
      <c r="W120" s="587"/>
    </row>
    <row r="121" spans="1:23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  <c r="V121" s="338"/>
      <c r="W121" s="587"/>
    </row>
    <row r="122" spans="1:23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  <c r="V122" s="338"/>
      <c r="W122" s="587"/>
    </row>
    <row r="123" spans="1:23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  <c r="V123" s="338"/>
      <c r="W123" s="587"/>
    </row>
    <row r="124" spans="1:23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  <c r="V124" s="338"/>
      <c r="W124" s="587"/>
    </row>
    <row r="125" spans="1:23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  <c r="V125" s="338"/>
      <c r="W125" s="587"/>
    </row>
    <row r="126" spans="1:23">
      <c r="A126" s="145"/>
      <c r="B126" s="338"/>
      <c r="C126" s="587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  <c r="V126" s="338"/>
      <c r="W126" s="587"/>
    </row>
    <row r="127" spans="1:23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</row>
    <row r="128" spans="1:23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</row>
  </sheetData>
  <sheetProtection password="DFA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28"/>
  <sheetViews>
    <sheetView topLeftCell="J55" workbookViewId="0" xr3:uid="{96AA9D09-0E06-52DD-9EE1-B522AFA11096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5.5703125" style="367" customWidth="1"/>
    <col min="8" max="8" width="12.7109375" customWidth="1"/>
    <col min="9" max="9" width="5.5703125" style="367" bestFit="1" customWidth="1"/>
    <col min="10" max="10" width="12.7109375" customWidth="1"/>
    <col min="11" max="11" width="5.5703125" style="367" bestFit="1" customWidth="1"/>
    <col min="12" max="12" width="12.7109375" customWidth="1"/>
    <col min="13" max="13" width="5.7109375" style="367" bestFit="1" customWidth="1"/>
    <col min="14" max="14" width="12.7109375" customWidth="1"/>
    <col min="15" max="15" width="5.42578125" customWidth="1"/>
    <col min="16" max="16" width="12.7109375" customWidth="1"/>
    <col min="17" max="17" width="5.5703125" style="337" bestFit="1" customWidth="1"/>
    <col min="18" max="18" width="12.7109375" customWidth="1"/>
    <col min="19" max="19" width="5.5703125" style="367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545</v>
      </c>
      <c r="P1" t="str">
        <f>Summary!V1</f>
        <v>QUARTER ENDED 31 MARCH 2005</v>
      </c>
    </row>
    <row r="2" spans="1:23">
      <c r="A2" s="145"/>
    </row>
    <row r="3" spans="1:23">
      <c r="A3" s="142"/>
      <c r="B3" s="168" t="s">
        <v>78</v>
      </c>
      <c r="C3" s="149"/>
      <c r="D3" s="148" t="s">
        <v>532</v>
      </c>
      <c r="E3" s="514"/>
      <c r="F3" s="1251" t="s">
        <v>472</v>
      </c>
      <c r="G3" s="1261"/>
      <c r="H3" s="1251" t="s">
        <v>472</v>
      </c>
      <c r="I3" s="515"/>
      <c r="J3" s="147" t="s">
        <v>478</v>
      </c>
      <c r="K3" s="515"/>
      <c r="L3" s="147" t="s">
        <v>489</v>
      </c>
      <c r="M3" s="515"/>
      <c r="N3" s="147" t="s">
        <v>492</v>
      </c>
      <c r="O3" s="506"/>
      <c r="P3" s="147" t="s">
        <v>495</v>
      </c>
      <c r="Q3" s="514"/>
      <c r="R3" s="325" t="s">
        <v>518</v>
      </c>
      <c r="S3" s="515"/>
      <c r="T3" s="1251" t="s">
        <v>546</v>
      </c>
      <c r="U3" s="506"/>
      <c r="V3" s="1478" t="s">
        <v>514</v>
      </c>
      <c r="W3" s="506"/>
    </row>
    <row r="4" spans="1:23">
      <c r="A4" s="142"/>
      <c r="B4" s="150"/>
      <c r="C4" s="154"/>
      <c r="D4" s="153" t="s">
        <v>203</v>
      </c>
      <c r="E4" s="517"/>
      <c r="F4" s="1253" t="s">
        <v>547</v>
      </c>
      <c r="G4" s="1262"/>
      <c r="H4" s="1253" t="s">
        <v>548</v>
      </c>
      <c r="I4" s="518"/>
      <c r="J4" s="152" t="s">
        <v>203</v>
      </c>
      <c r="K4" s="518"/>
      <c r="L4" s="152" t="s">
        <v>203</v>
      </c>
      <c r="M4" s="518"/>
      <c r="N4" s="153" t="s">
        <v>549</v>
      </c>
      <c r="O4" s="508"/>
      <c r="P4" s="152" t="s">
        <v>203</v>
      </c>
      <c r="Q4" s="517"/>
      <c r="R4" s="169" t="s">
        <v>203</v>
      </c>
      <c r="S4" s="518"/>
      <c r="T4" s="1256" t="s">
        <v>550</v>
      </c>
      <c r="U4" s="508"/>
      <c r="V4" s="1479" t="s">
        <v>203</v>
      </c>
      <c r="W4" s="508"/>
    </row>
    <row r="5" spans="1:23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</row>
    <row r="6" spans="1:23">
      <c r="A6" s="141" t="s">
        <v>117</v>
      </c>
      <c r="C6" s="158"/>
      <c r="E6" s="349"/>
      <c r="G6" s="366"/>
      <c r="I6" s="366"/>
      <c r="K6" s="366"/>
      <c r="M6" s="366"/>
      <c r="O6" s="158"/>
      <c r="Q6" s="349"/>
      <c r="S6" s="366"/>
      <c r="U6" s="158"/>
      <c r="W6" s="158"/>
    </row>
    <row r="7" spans="1:23">
      <c r="A7" s="141" t="s">
        <v>431</v>
      </c>
      <c r="B7" s="337">
        <f>+D7+F7+H7+J7+L7+N7+P7+R7+T7+V7</f>
        <v>6213.0026525699996</v>
      </c>
      <c r="C7" s="366">
        <f>(B7/$B$12)*100</f>
        <v>97.056910940751123</v>
      </c>
      <c r="D7" s="337">
        <v>2621.9713498900001</v>
      </c>
      <c r="E7" s="366">
        <f>(D7/$D$12)*100</f>
        <v>99.281918834867938</v>
      </c>
      <c r="F7" s="337">
        <v>872.1</v>
      </c>
      <c r="G7" s="366">
        <f>(F7/$F$12)*100</f>
        <v>96.706586826347319</v>
      </c>
      <c r="H7" s="337">
        <v>262.10000000000002</v>
      </c>
      <c r="I7" s="366">
        <f>(H7/$H$12)*100</f>
        <v>96.7158671586716</v>
      </c>
      <c r="J7" s="337">
        <v>175.45599999999999</v>
      </c>
      <c r="K7" s="366">
        <f>(J7/$J$12)*100</f>
        <v>98.683329864958353</v>
      </c>
      <c r="L7" s="337">
        <v>439.74</v>
      </c>
      <c r="M7" s="1384">
        <f>+L7/$L$12*100</f>
        <v>93.275920583743428</v>
      </c>
      <c r="N7" s="337">
        <v>73.2</v>
      </c>
      <c r="O7" s="366">
        <f>(N7/$N$12)*100</f>
        <v>94.695989650711525</v>
      </c>
      <c r="P7" s="337">
        <v>328.8</v>
      </c>
      <c r="Q7" s="366">
        <f>(P7/$P$12)*100</f>
        <v>97.10572947430596</v>
      </c>
      <c r="R7" s="337">
        <v>286.7</v>
      </c>
      <c r="S7" s="366">
        <f>(R7/$R$12)*100</f>
        <v>96.337365591397841</v>
      </c>
      <c r="T7" s="337">
        <v>680.3</v>
      </c>
      <c r="U7" s="366">
        <f>(T7/$T$12)*100</f>
        <v>95.952045133991533</v>
      </c>
      <c r="V7" s="337">
        <v>472.63530268</v>
      </c>
      <c r="W7" s="366">
        <f>(V7/$V$12)*100</f>
        <v>91.608559657702642</v>
      </c>
    </row>
    <row r="8" spans="1:23">
      <c r="A8" s="317" t="s">
        <v>205</v>
      </c>
      <c r="B8" s="337">
        <f>+D8+F8+H8+J8+L8+N8+P8+R8+T8+V8</f>
        <v>188.39895020999995</v>
      </c>
      <c r="C8" s="366">
        <f>(B8/$B$12)*100</f>
        <v>2.9430890592488694</v>
      </c>
      <c r="D8" s="337">
        <v>18.964059760000001</v>
      </c>
      <c r="E8" s="366">
        <f>(D8/$D$12)*100</f>
        <v>0.71808116513206521</v>
      </c>
      <c r="F8" s="337">
        <v>29.7</v>
      </c>
      <c r="G8" s="366">
        <f>(F8/$F$12)*100</f>
        <v>3.293413173652695</v>
      </c>
      <c r="H8" s="337">
        <v>8.9</v>
      </c>
      <c r="I8" s="366">
        <f>(H8/$H$12)*100</f>
        <v>3.2841328413284132</v>
      </c>
      <c r="J8" s="337">
        <v>2.3410000000000002</v>
      </c>
      <c r="K8" s="366">
        <f>(J8/$J$12)*100</f>
        <v>1.3166701350416488</v>
      </c>
      <c r="L8" s="337">
        <v>31.7</v>
      </c>
      <c r="M8" s="1384">
        <f>+L8/$L$12*100</f>
        <v>6.7240794162565756</v>
      </c>
      <c r="N8" s="337">
        <v>4.0999999999999996</v>
      </c>
      <c r="O8" s="366">
        <f>(N8/$N$12)*100</f>
        <v>5.304010349288486</v>
      </c>
      <c r="P8" s="337">
        <v>9.8000000000000007</v>
      </c>
      <c r="Q8" s="366">
        <f>(P8/$P$12)*100</f>
        <v>2.8942705256940342</v>
      </c>
      <c r="R8" s="337">
        <v>10.9</v>
      </c>
      <c r="S8" s="366">
        <f>(R8/$R$12)*100</f>
        <v>3.6626344086021501</v>
      </c>
      <c r="T8" s="337">
        <v>28.699999999999932</v>
      </c>
      <c r="U8" s="366">
        <f>(T8/$T$12)*100</f>
        <v>4.0479548660084532</v>
      </c>
      <c r="V8" s="337">
        <v>43.293890450000006</v>
      </c>
      <c r="W8" s="366">
        <f>(V8/$V$12)*100</f>
        <v>8.3914403422973454</v>
      </c>
    </row>
    <row r="9" spans="1:23">
      <c r="A9" s="171" t="s">
        <v>206</v>
      </c>
      <c r="B9" s="337">
        <f>+D9+F9+H9+J9+L9+N9+P9+R9+T9+V9</f>
        <v>0</v>
      </c>
      <c r="C9" s="366">
        <f>(B9/$B$12)*100</f>
        <v>0</v>
      </c>
      <c r="D9" s="337"/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1384">
        <f>+L9/$L$12*100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/>
      <c r="S9" s="366">
        <f>(R9/$R$12)*100</f>
        <v>0</v>
      </c>
      <c r="T9" s="337"/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+D10+F10+H10+J10+L10+N10+P10+R10+T10+V10</f>
        <v>0</v>
      </c>
      <c r="C10" s="366">
        <f>(B10/$B$12)*100</f>
        <v>0</v>
      </c>
      <c r="D10" s="337"/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1384"/>
      <c r="N10" s="337"/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T10" s="337"/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+D11+F11+H11+J11+L11+N11+P11+R11+T11+V11</f>
        <v>0</v>
      </c>
      <c r="C11" s="366">
        <f>(B11/$B$12)*100</f>
        <v>0</v>
      </c>
      <c r="D11" s="337"/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1384">
        <f>+L11/$L$12*100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T11" s="337"/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>SUM(B7:B11)</f>
        <v>6401.4016027799998</v>
      </c>
      <c r="C12" s="365">
        <f>SUM(C7:C11)</f>
        <v>100</v>
      </c>
      <c r="D12" s="356">
        <v>2640.9354096500001</v>
      </c>
      <c r="E12" s="365">
        <f>SUM(E7:E11)</f>
        <v>100</v>
      </c>
      <c r="F12" s="356">
        <v>901.8</v>
      </c>
      <c r="G12" s="365">
        <f t="shared" ref="G12:U12" si="0">SUM(G7:G11)</f>
        <v>100.00000000000001</v>
      </c>
      <c r="H12" s="356">
        <v>271</v>
      </c>
      <c r="I12" s="365">
        <f t="shared" si="0"/>
        <v>100.00000000000001</v>
      </c>
      <c r="J12" s="356">
        <v>177.797</v>
      </c>
      <c r="K12" s="365">
        <f t="shared" si="0"/>
        <v>100</v>
      </c>
      <c r="L12" s="356">
        <v>471.44</v>
      </c>
      <c r="M12" s="365">
        <f t="shared" si="0"/>
        <v>100</v>
      </c>
      <c r="N12" s="356">
        <v>77.3</v>
      </c>
      <c r="O12" s="1410">
        <f t="shared" si="0"/>
        <v>100.00000000000001</v>
      </c>
      <c r="P12" s="356">
        <v>338.6</v>
      </c>
      <c r="Q12" s="365">
        <f t="shared" si="0"/>
        <v>100</v>
      </c>
      <c r="R12" s="356">
        <v>297.60000000000002</v>
      </c>
      <c r="S12" s="365">
        <f t="shared" si="0"/>
        <v>99.999999999999986</v>
      </c>
      <c r="T12" s="356">
        <v>709</v>
      </c>
      <c r="U12" s="365">
        <f t="shared" si="0"/>
        <v>99.999999999999986</v>
      </c>
      <c r="V12" s="356">
        <v>515.92919313000004</v>
      </c>
      <c r="W12" s="365">
        <f>SUM(W7:W11)</f>
        <v>99.999999999999986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384"/>
      <c r="N13" s="337"/>
      <c r="O13" s="349"/>
      <c r="P13" s="337"/>
      <c r="Q13" s="366"/>
      <c r="R13" s="337"/>
      <c r="S13" s="366"/>
      <c r="T13" s="337"/>
      <c r="U13" s="366"/>
      <c r="V13" s="337"/>
      <c r="W13" s="366"/>
    </row>
    <row r="14" spans="1:23">
      <c r="A14" s="339" t="s">
        <v>137</v>
      </c>
      <c r="B14" s="337">
        <f t="shared" ref="B14:B20" si="1">+D14+F14+H14+J14+L14+N14+P14+R14+T14+V14</f>
        <v>0</v>
      </c>
      <c r="C14" s="366">
        <f>(B14/$B$72)*100</f>
        <v>0</v>
      </c>
      <c r="D14" s="337"/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337"/>
      <c r="K14" s="366">
        <f t="shared" ref="K14:K20" si="5">(J14/$J$72)*100</f>
        <v>0</v>
      </c>
      <c r="L14" s="337"/>
      <c r="M14" s="1384">
        <f>+L14/$L$72*100</f>
        <v>0</v>
      </c>
      <c r="N14" s="337"/>
      <c r="O14" s="349">
        <v>0</v>
      </c>
      <c r="P14" s="337">
        <v>0</v>
      </c>
      <c r="Q14" s="366">
        <f t="shared" ref="Q14:Q20" si="6">(P14/$P$72)*100</f>
        <v>0</v>
      </c>
      <c r="R14" s="337"/>
      <c r="S14" s="366">
        <f t="shared" ref="S14:S20" si="7">(R14/$R$72)*100</f>
        <v>0</v>
      </c>
      <c r="T14" s="337"/>
      <c r="U14" s="366">
        <f t="shared" ref="U14:W20" si="8">(T14/$R$72)*100</f>
        <v>0</v>
      </c>
      <c r="V14" s="337">
        <v>0</v>
      </c>
      <c r="W14" s="366">
        <f t="shared" si="8"/>
        <v>0</v>
      </c>
    </row>
    <row r="15" spans="1:23">
      <c r="A15" s="339" t="s">
        <v>139</v>
      </c>
      <c r="B15" s="337">
        <f t="shared" si="1"/>
        <v>47.727087999999995</v>
      </c>
      <c r="C15" s="366">
        <f t="shared" ref="C15:C20" si="9">(B15/$B$72)*100</f>
        <v>0.76937927944480422</v>
      </c>
      <c r="D15" s="337">
        <v>3.527088</v>
      </c>
      <c r="E15" s="366">
        <f t="shared" si="2"/>
        <v>0.13452046301527942</v>
      </c>
      <c r="F15" s="337">
        <v>9.6999999999999993</v>
      </c>
      <c r="G15" s="366">
        <f t="shared" si="3"/>
        <v>0.5468177462089181</v>
      </c>
      <c r="H15" s="337"/>
      <c r="I15" s="366">
        <f t="shared" si="4"/>
        <v>0</v>
      </c>
      <c r="J15" s="337"/>
      <c r="K15" s="366">
        <f t="shared" si="5"/>
        <v>0</v>
      </c>
      <c r="L15" s="337"/>
      <c r="M15" s="1384">
        <f t="shared" ref="M15:M64" si="10">+L15/$L$72*100</f>
        <v>0</v>
      </c>
      <c r="N15" s="337"/>
      <c r="O15" s="349">
        <v>11.9</v>
      </c>
      <c r="P15" s="337">
        <v>0</v>
      </c>
      <c r="Q15" s="366">
        <f t="shared" si="6"/>
        <v>0</v>
      </c>
      <c r="R15" s="337"/>
      <c r="S15" s="366">
        <f t="shared" si="7"/>
        <v>0</v>
      </c>
      <c r="T15" s="337">
        <v>34.5</v>
      </c>
      <c r="U15" s="366">
        <f t="shared" si="8"/>
        <v>12.033484478549006</v>
      </c>
      <c r="V15" s="337">
        <v>0</v>
      </c>
      <c r="W15" s="366">
        <f t="shared" si="8"/>
        <v>0</v>
      </c>
    </row>
    <row r="16" spans="1:23">
      <c r="A16" s="339" t="s">
        <v>141</v>
      </c>
      <c r="B16" s="337">
        <f t="shared" si="1"/>
        <v>248.51602625000001</v>
      </c>
      <c r="C16" s="366">
        <f t="shared" si="9"/>
        <v>4.006175302518165</v>
      </c>
      <c r="D16" s="337">
        <v>159.07602625000001</v>
      </c>
      <c r="E16" s="366">
        <f t="shared" si="2"/>
        <v>6.0670390718294369</v>
      </c>
      <c r="F16" s="337">
        <v>27.2</v>
      </c>
      <c r="G16" s="366">
        <f t="shared" si="3"/>
        <v>1.5333446079260384</v>
      </c>
      <c r="H16" s="337">
        <v>13.5</v>
      </c>
      <c r="I16" s="366">
        <f t="shared" si="4"/>
        <v>2.5323579065841302</v>
      </c>
      <c r="J16" s="337">
        <v>11.34</v>
      </c>
      <c r="K16" s="366">
        <f t="shared" si="5"/>
        <v>6.4630851827787845</v>
      </c>
      <c r="L16" s="337"/>
      <c r="M16" s="1384">
        <f t="shared" si="10"/>
        <v>0</v>
      </c>
      <c r="N16" s="337"/>
      <c r="O16" s="349">
        <v>10.5</v>
      </c>
      <c r="P16" s="337">
        <v>0</v>
      </c>
      <c r="Q16" s="366">
        <f t="shared" si="6"/>
        <v>0</v>
      </c>
      <c r="R16" s="337">
        <v>6.5</v>
      </c>
      <c r="S16" s="366">
        <f t="shared" si="7"/>
        <v>2.2671782350889433</v>
      </c>
      <c r="T16" s="337">
        <v>30.9</v>
      </c>
      <c r="U16" s="366">
        <f t="shared" si="8"/>
        <v>10.777816532961284</v>
      </c>
      <c r="V16" s="337">
        <v>0</v>
      </c>
      <c r="W16" s="366">
        <f t="shared" si="8"/>
        <v>0</v>
      </c>
    </row>
    <row r="17" spans="1:23">
      <c r="A17" s="339" t="s">
        <v>143</v>
      </c>
      <c r="B17" s="337">
        <f t="shared" si="1"/>
        <v>96.439499999999995</v>
      </c>
      <c r="C17" s="366">
        <f t="shared" si="9"/>
        <v>1.5546423661970996</v>
      </c>
      <c r="D17" s="337">
        <v>1.0395000000000001</v>
      </c>
      <c r="E17" s="366">
        <f t="shared" si="2"/>
        <v>3.9645742126191055E-2</v>
      </c>
      <c r="F17" s="337">
        <v>41.5</v>
      </c>
      <c r="G17" s="366">
        <f t="shared" si="3"/>
        <v>2.3394779863577426</v>
      </c>
      <c r="H17" s="337">
        <v>37</v>
      </c>
      <c r="I17" s="366">
        <f t="shared" si="4"/>
        <v>6.9405364847120605</v>
      </c>
      <c r="J17" s="337"/>
      <c r="K17" s="366">
        <f t="shared" si="5"/>
        <v>0</v>
      </c>
      <c r="L17" s="337">
        <v>16.100000000000001</v>
      </c>
      <c r="M17" s="1384">
        <f t="shared" si="10"/>
        <v>3.6615874459858997</v>
      </c>
      <c r="N17" s="337"/>
      <c r="O17" s="349">
        <v>16.899999999999999</v>
      </c>
      <c r="P17" s="337">
        <v>0</v>
      </c>
      <c r="Q17" s="366">
        <f t="shared" si="6"/>
        <v>0</v>
      </c>
      <c r="R17" s="337"/>
      <c r="S17" s="366">
        <f t="shared" si="7"/>
        <v>0</v>
      </c>
      <c r="T17" s="337">
        <v>0.8</v>
      </c>
      <c r="U17" s="366">
        <f t="shared" si="8"/>
        <v>0.2790373212417161</v>
      </c>
      <c r="V17" s="337">
        <v>0</v>
      </c>
      <c r="W17" s="366">
        <f t="shared" si="8"/>
        <v>0</v>
      </c>
    </row>
    <row r="18" spans="1:23">
      <c r="A18" s="339" t="s">
        <v>145</v>
      </c>
      <c r="B18" s="337">
        <f t="shared" si="1"/>
        <v>8.6920000000000002</v>
      </c>
      <c r="C18" s="366">
        <f t="shared" si="9"/>
        <v>0.14011843121319784</v>
      </c>
      <c r="D18" s="337"/>
      <c r="E18" s="366">
        <f t="shared" si="2"/>
        <v>0</v>
      </c>
      <c r="F18" s="337">
        <v>1.8</v>
      </c>
      <c r="G18" s="366">
        <f t="shared" si="3"/>
        <v>0.10147133434804667</v>
      </c>
      <c r="H18" s="337"/>
      <c r="I18" s="366">
        <f t="shared" si="4"/>
        <v>0</v>
      </c>
      <c r="J18" s="337">
        <v>5.5919999999999996</v>
      </c>
      <c r="K18" s="366">
        <f t="shared" si="5"/>
        <v>3.1870875081216012</v>
      </c>
      <c r="L18" s="337"/>
      <c r="M18" s="1384">
        <f t="shared" si="10"/>
        <v>0</v>
      </c>
      <c r="N18" s="337"/>
      <c r="O18" s="349">
        <v>0</v>
      </c>
      <c r="P18" s="337">
        <v>0</v>
      </c>
      <c r="Q18" s="366">
        <f t="shared" si="6"/>
        <v>0</v>
      </c>
      <c r="R18" s="337">
        <v>1.3</v>
      </c>
      <c r="S18" s="366">
        <f t="shared" si="7"/>
        <v>0.45343564701778871</v>
      </c>
      <c r="T18" s="337"/>
      <c r="U18" s="366">
        <f t="shared" si="8"/>
        <v>0</v>
      </c>
      <c r="V18" s="337">
        <v>0</v>
      </c>
      <c r="W18" s="366">
        <f t="shared" si="8"/>
        <v>0</v>
      </c>
    </row>
    <row r="19" spans="1:23">
      <c r="A19" s="339" t="s">
        <v>434</v>
      </c>
      <c r="B19" s="337">
        <f t="shared" si="1"/>
        <v>282.04838430000001</v>
      </c>
      <c r="C19" s="366">
        <f t="shared" si="9"/>
        <v>4.5467299970470698</v>
      </c>
      <c r="D19" s="337">
        <v>32.330134299999997</v>
      </c>
      <c r="E19" s="366">
        <f t="shared" si="2"/>
        <v>1.2330468180499512</v>
      </c>
      <c r="F19" s="337">
        <v>33.200000000000003</v>
      </c>
      <c r="G19" s="366">
        <f t="shared" si="3"/>
        <v>1.8715823890861942</v>
      </c>
      <c r="H19" s="337">
        <v>28.4</v>
      </c>
      <c r="I19" s="366">
        <f t="shared" si="4"/>
        <v>5.3273307071843927</v>
      </c>
      <c r="J19" s="337">
        <v>13.262</v>
      </c>
      <c r="K19" s="366">
        <f t="shared" si="5"/>
        <v>7.5585040294543422</v>
      </c>
      <c r="L19" s="337"/>
      <c r="M19" s="1384">
        <f t="shared" si="10"/>
        <v>0</v>
      </c>
      <c r="N19" s="337">
        <v>6.4</v>
      </c>
      <c r="O19" s="349">
        <v>7.5</v>
      </c>
      <c r="P19" s="337">
        <v>4.5999999999999996</v>
      </c>
      <c r="Q19" s="366">
        <f t="shared" si="6"/>
        <v>1.3990267639902676</v>
      </c>
      <c r="R19" s="337">
        <v>13.4</v>
      </c>
      <c r="S19" s="366">
        <f t="shared" si="7"/>
        <v>4.6738751307987441</v>
      </c>
      <c r="T19" s="337">
        <v>116.2</v>
      </c>
      <c r="U19" s="366">
        <f t="shared" si="8"/>
        <v>40.530170910359267</v>
      </c>
      <c r="V19" s="337">
        <v>34.256250000000001</v>
      </c>
      <c r="W19" s="366">
        <f t="shared" si="8"/>
        <v>11.948465294733172</v>
      </c>
    </row>
    <row r="20" spans="1:23" ht="13.5" thickBot="1">
      <c r="A20" s="339" t="s">
        <v>435</v>
      </c>
      <c r="B20" s="337">
        <f t="shared" si="1"/>
        <v>167.21650000000002</v>
      </c>
      <c r="C20" s="366">
        <f t="shared" si="9"/>
        <v>2.69559522008303</v>
      </c>
      <c r="D20" s="337">
        <v>43.572000000000003</v>
      </c>
      <c r="E20" s="366">
        <f t="shared" si="2"/>
        <v>1.6618030552404011</v>
      </c>
      <c r="F20" s="337">
        <v>48.6</v>
      </c>
      <c r="G20" s="366">
        <f t="shared" si="3"/>
        <v>2.7397260273972601</v>
      </c>
      <c r="H20" s="337">
        <v>9.1999999999999993</v>
      </c>
      <c r="I20" s="366">
        <f t="shared" si="4"/>
        <v>1.7257550178202963</v>
      </c>
      <c r="J20" s="337"/>
      <c r="K20" s="366">
        <f t="shared" si="5"/>
        <v>0</v>
      </c>
      <c r="L20" s="337">
        <v>4.4000000000000004</v>
      </c>
      <c r="M20" s="1384">
        <f t="shared" si="10"/>
        <v>1.0006822833750286</v>
      </c>
      <c r="N20" s="337">
        <v>3.9</v>
      </c>
      <c r="O20" s="349">
        <v>16.600000000000001</v>
      </c>
      <c r="P20" s="337">
        <v>0</v>
      </c>
      <c r="Q20" s="366">
        <f t="shared" si="6"/>
        <v>0</v>
      </c>
      <c r="R20" s="337">
        <v>4.4000000000000004</v>
      </c>
      <c r="S20" s="366">
        <f t="shared" si="7"/>
        <v>1.5347052668294388</v>
      </c>
      <c r="T20" s="337">
        <v>43.7</v>
      </c>
      <c r="U20" s="366">
        <f t="shared" si="8"/>
        <v>15.242413672828741</v>
      </c>
      <c r="V20" s="337">
        <v>9.4444999999999997</v>
      </c>
      <c r="W20" s="366">
        <f t="shared" si="8"/>
        <v>3.2942099755842342</v>
      </c>
    </row>
    <row r="21" spans="1:23" ht="13.5" thickBot="1">
      <c r="A21" s="357" t="s">
        <v>211</v>
      </c>
      <c r="B21" s="355">
        <f>SUM(B14:B20)</f>
        <v>850.6394985500001</v>
      </c>
      <c r="C21" s="365">
        <f t="shared" ref="C21:C55" si="11">(B21/$B$72)*100</f>
        <v>13.712640596503366</v>
      </c>
      <c r="D21" s="355">
        <v>239.54474855000001</v>
      </c>
      <c r="E21" s="365">
        <f t="shared" si="2"/>
        <v>9.1360551502612584</v>
      </c>
      <c r="F21" s="355">
        <v>162</v>
      </c>
      <c r="G21" s="365">
        <f>SUM(G14:G20)</f>
        <v>9.1324200913242013</v>
      </c>
      <c r="H21" s="355">
        <v>88.1</v>
      </c>
      <c r="I21" s="365">
        <f t="shared" ref="I21:Q21" si="12">SUM(I14:I20)</f>
        <v>16.525980116300879</v>
      </c>
      <c r="J21" s="355">
        <v>30.193999999999999</v>
      </c>
      <c r="K21" s="365">
        <f t="shared" si="12"/>
        <v>17.208676720354728</v>
      </c>
      <c r="L21" s="355">
        <v>20.5</v>
      </c>
      <c r="M21" s="1321">
        <f t="shared" si="12"/>
        <v>4.6622697293609283</v>
      </c>
      <c r="N21" s="355">
        <v>10.3</v>
      </c>
      <c r="O21" s="1321">
        <f t="shared" si="12"/>
        <v>63.4</v>
      </c>
      <c r="P21" s="355">
        <v>4.5999999999999996</v>
      </c>
      <c r="Q21" s="365">
        <f t="shared" si="12"/>
        <v>1.3990267639902676</v>
      </c>
      <c r="R21" s="355">
        <v>25.6</v>
      </c>
      <c r="S21" s="365">
        <f>SUM(S14:S20)</f>
        <v>8.9291942797349151</v>
      </c>
      <c r="T21" s="355">
        <v>226.1</v>
      </c>
      <c r="U21" s="365">
        <f>SUM(U14:U20)</f>
        <v>78.862922915940018</v>
      </c>
      <c r="V21" s="355">
        <v>43.700749999999999</v>
      </c>
      <c r="W21" s="365">
        <f>SUM(W14:W20)</f>
        <v>15.242675270317406</v>
      </c>
    </row>
    <row r="22" spans="1:23">
      <c r="A22" s="339" t="s">
        <v>212</v>
      </c>
      <c r="B22" s="337">
        <f>+D22+F22+H22+J22+L22+N22+P22+R22+T22+V22</f>
        <v>134.34223009999999</v>
      </c>
      <c r="C22" s="366">
        <f t="shared" si="11"/>
        <v>2.1656491632874415</v>
      </c>
      <c r="D22" s="337">
        <v>23.7371768</v>
      </c>
      <c r="E22" s="366">
        <f t="shared" si="2"/>
        <v>0.90531793190630583</v>
      </c>
      <c r="F22" s="337">
        <v>55.9</v>
      </c>
      <c r="G22" s="366">
        <f>(F22/$F$72)*100</f>
        <v>3.1512486611421164</v>
      </c>
      <c r="H22" s="337"/>
      <c r="I22" s="366">
        <f>(H22/$H$72)*100</f>
        <v>0</v>
      </c>
      <c r="J22" s="337"/>
      <c r="K22" s="366">
        <f>(J22/$J$72)*100</f>
        <v>0</v>
      </c>
      <c r="L22" s="337">
        <v>19.2</v>
      </c>
      <c r="M22" s="1384">
        <f t="shared" si="10"/>
        <v>4.3666136001819424</v>
      </c>
      <c r="N22" s="337">
        <v>2.7</v>
      </c>
      <c r="O22" s="349">
        <v>0.5</v>
      </c>
      <c r="P22" s="337">
        <v>14.2</v>
      </c>
      <c r="Q22" s="366">
        <f>(P22/$P$72)*100</f>
        <v>4.3187347931873479</v>
      </c>
      <c r="R22" s="337">
        <v>2.7</v>
      </c>
      <c r="S22" s="366">
        <f>(R22/$R$72)*100</f>
        <v>0.94175095919079199</v>
      </c>
      <c r="T22" s="337">
        <v>1.1000000000000001</v>
      </c>
      <c r="U22" s="366">
        <f>(T22/$R$72)*100</f>
        <v>0.38367631670735969</v>
      </c>
      <c r="V22" s="337">
        <v>14.805053300000001</v>
      </c>
      <c r="W22" s="366">
        <f>(V22/$R$72)*100</f>
        <v>5.1639530170910364</v>
      </c>
    </row>
    <row r="23" spans="1:23">
      <c r="A23" s="339" t="s">
        <v>213</v>
      </c>
      <c r="B23" s="337">
        <f>+D23+F23+H23+J23+L23+N23+P23+R23+T23+V23</f>
        <v>187.9466329</v>
      </c>
      <c r="C23" s="366">
        <f t="shared" si="11"/>
        <v>3.0297730503624933</v>
      </c>
      <c r="D23" s="337">
        <v>77.495532900000001</v>
      </c>
      <c r="E23" s="366">
        <f t="shared" si="2"/>
        <v>2.9556208882012069</v>
      </c>
      <c r="F23" s="337">
        <v>27.9</v>
      </c>
      <c r="G23" s="366">
        <f>(F23/$F$72)*100</f>
        <v>1.5728056823947234</v>
      </c>
      <c r="H23" s="337">
        <v>2.8</v>
      </c>
      <c r="I23" s="366">
        <f>(H23/$H$72)*100</f>
        <v>0.52522978803226406</v>
      </c>
      <c r="J23" s="337">
        <v>16.448</v>
      </c>
      <c r="K23" s="366">
        <f>(J23/$J$72)*100</f>
        <v>9.3743231998540963</v>
      </c>
      <c r="L23" s="337">
        <v>28.2</v>
      </c>
      <c r="M23" s="1384">
        <f t="shared" si="10"/>
        <v>6.4134637252672277</v>
      </c>
      <c r="N23" s="337">
        <v>3.2</v>
      </c>
      <c r="O23" s="349">
        <v>1</v>
      </c>
      <c r="P23" s="337">
        <v>15.8</v>
      </c>
      <c r="Q23" s="366">
        <f>(P23/$P$72)*100</f>
        <v>4.8053527980535282</v>
      </c>
      <c r="R23" s="337">
        <v>3</v>
      </c>
      <c r="S23" s="366">
        <f>(R23/$R$72)*100</f>
        <v>1.0463899546564353</v>
      </c>
      <c r="T23" s="337"/>
      <c r="U23" s="366">
        <f>(T23/$R$72)*100</f>
        <v>0</v>
      </c>
      <c r="V23" s="337">
        <v>13.1031</v>
      </c>
      <c r="W23" s="366">
        <f>(V23/$R$72)*100</f>
        <v>4.5703174049529123</v>
      </c>
    </row>
    <row r="24" spans="1:23">
      <c r="A24" s="339" t="s">
        <v>436</v>
      </c>
      <c r="B24" s="337">
        <f>+D24+F24+H24+J24+L24+N24+P24+R24+T24+V24</f>
        <v>45.6</v>
      </c>
      <c r="C24" s="366">
        <f t="shared" si="11"/>
        <v>0.73508979099422689</v>
      </c>
      <c r="D24" s="337"/>
      <c r="E24" s="366">
        <f t="shared" si="2"/>
        <v>0</v>
      </c>
      <c r="F24" s="337">
        <v>19.100000000000001</v>
      </c>
      <c r="G24" s="366">
        <f>(F24/$F$72)*100</f>
        <v>1.0767236033598286</v>
      </c>
      <c r="H24" s="337"/>
      <c r="I24" s="366">
        <f>(H24/$H$72)*100</f>
        <v>0</v>
      </c>
      <c r="J24" s="337"/>
      <c r="K24" s="366">
        <f>(J24/$J$72)*100</f>
        <v>0</v>
      </c>
      <c r="L24" s="337"/>
      <c r="M24" s="1384">
        <f t="shared" si="10"/>
        <v>0</v>
      </c>
      <c r="N24" s="337"/>
      <c r="O24" s="349">
        <v>3.2</v>
      </c>
      <c r="P24" s="337">
        <v>13.4</v>
      </c>
      <c r="Q24" s="366">
        <f>(P24/$P$72)*100</f>
        <v>4.0754257907542577</v>
      </c>
      <c r="R24" s="337">
        <v>2.7</v>
      </c>
      <c r="S24" s="366">
        <f>(R24/$R$72)*100</f>
        <v>0.94175095919079199</v>
      </c>
      <c r="T24" s="337">
        <v>10.4</v>
      </c>
      <c r="U24" s="366">
        <f>(T24/$R$72)*100</f>
        <v>3.6274851761423097</v>
      </c>
      <c r="V24" s="337">
        <v>0</v>
      </c>
      <c r="W24" s="366">
        <f>(V24/$R$72)*100</f>
        <v>0</v>
      </c>
    </row>
    <row r="25" spans="1:23" ht="13.5" thickBot="1">
      <c r="A25" s="339" t="s">
        <v>437</v>
      </c>
      <c r="B25" s="337">
        <f>+D25+F25+H25+J25+L25+N25+P25+R25+T25+V25</f>
        <v>202.69176049999999</v>
      </c>
      <c r="C25" s="366">
        <f t="shared" si="11"/>
        <v>3.2674702601358971</v>
      </c>
      <c r="D25" s="337">
        <v>138.29176050000001</v>
      </c>
      <c r="E25" s="366">
        <f t="shared" si="2"/>
        <v>5.2743429292544244</v>
      </c>
      <c r="F25" s="337">
        <v>22.7</v>
      </c>
      <c r="G25" s="366">
        <f>(F25/$F$72)*100</f>
        <v>1.2796662720559218</v>
      </c>
      <c r="H25" s="337">
        <v>7.1</v>
      </c>
      <c r="I25" s="366">
        <f>(H25/$H$72)*100</f>
        <v>1.3318326767960982</v>
      </c>
      <c r="J25" s="337"/>
      <c r="K25" s="366">
        <f>(J25/$J$72)*100</f>
        <v>0</v>
      </c>
      <c r="L25" s="337">
        <v>9</v>
      </c>
      <c r="M25" s="1384">
        <f t="shared" si="10"/>
        <v>2.0468501250852857</v>
      </c>
      <c r="N25" s="337">
        <v>3.7</v>
      </c>
      <c r="O25" s="349">
        <v>0.9</v>
      </c>
      <c r="P25" s="337">
        <v>11.8</v>
      </c>
      <c r="Q25" s="366">
        <f>(P25/$P$72)*100</f>
        <v>3.5888077858880778</v>
      </c>
      <c r="R25" s="337">
        <v>3.1</v>
      </c>
      <c r="S25" s="366">
        <f>(R25/$R$72)*100</f>
        <v>1.0812696198116498</v>
      </c>
      <c r="T25" s="337">
        <v>7</v>
      </c>
      <c r="U25" s="366">
        <f>(T25/$R$72)*100</f>
        <v>2.4415765608650157</v>
      </c>
      <c r="V25" s="337">
        <v>0</v>
      </c>
      <c r="W25" s="366">
        <f>(V25/$R$72)*100</f>
        <v>0</v>
      </c>
    </row>
    <row r="26" spans="1:23" ht="13.5" thickBot="1">
      <c r="A26" s="357" t="s">
        <v>216</v>
      </c>
      <c r="B26" s="355">
        <f>SUM(B22:B25)</f>
        <v>570.5806235</v>
      </c>
      <c r="C26" s="365">
        <f t="shared" si="11"/>
        <v>9.1979822647800589</v>
      </c>
      <c r="D26" s="355">
        <v>239.5244702</v>
      </c>
      <c r="E26" s="365">
        <f t="shared" si="2"/>
        <v>9.1352817493619369</v>
      </c>
      <c r="F26" s="355">
        <v>125.6</v>
      </c>
      <c r="G26" s="365">
        <f>SUM(G22:G25)</f>
        <v>7.0804442189525894</v>
      </c>
      <c r="H26" s="355">
        <v>9.9</v>
      </c>
      <c r="I26" s="365">
        <f>SUM(I22:I25)</f>
        <v>1.8570624648283622</v>
      </c>
      <c r="J26" s="355">
        <v>16.448</v>
      </c>
      <c r="K26" s="365">
        <f>SUM(K22:K24)</f>
        <v>9.3743231998540963</v>
      </c>
      <c r="L26" s="355">
        <v>56.4</v>
      </c>
      <c r="M26" s="1321">
        <f>SUM(M22:M25)</f>
        <v>12.826927450534455</v>
      </c>
      <c r="N26" s="355">
        <v>9.6</v>
      </c>
      <c r="O26" s="1321">
        <f>SUM(O22:O25)</f>
        <v>5.6000000000000005</v>
      </c>
      <c r="P26" s="355">
        <v>55.2</v>
      </c>
      <c r="Q26" s="365">
        <f>SUM(Q22:Q24)</f>
        <v>13.199513381995134</v>
      </c>
      <c r="R26" s="355">
        <v>11.5</v>
      </c>
      <c r="S26" s="365">
        <f>SUM(S22:S24)</f>
        <v>2.9298918730380192</v>
      </c>
      <c r="T26" s="355">
        <v>18.5</v>
      </c>
      <c r="U26" s="365">
        <f>SUM(U22:U24)</f>
        <v>4.0111614928496691</v>
      </c>
      <c r="V26" s="355">
        <v>27.908153300000002</v>
      </c>
      <c r="W26" s="365">
        <f>SUM(W22:W24)</f>
        <v>9.7342704220439487</v>
      </c>
    </row>
    <row r="27" spans="1:23">
      <c r="A27" s="339" t="s">
        <v>217</v>
      </c>
      <c r="B27" s="337">
        <f>+D27+F27+H27+J27+L27+N27+P27+R27+T27+V27</f>
        <v>0</v>
      </c>
      <c r="C27" s="366">
        <f t="shared" si="11"/>
        <v>0</v>
      </c>
      <c r="D27" s="337"/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1384">
        <f t="shared" si="10"/>
        <v>0</v>
      </c>
      <c r="N27" s="337"/>
      <c r="O27" s="349"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T27" s="337"/>
      <c r="U27" s="366">
        <f>(T27/$R$72)*100</f>
        <v>0</v>
      </c>
      <c r="V27" s="337">
        <v>0</v>
      </c>
      <c r="W27" s="366">
        <f>(V27/$R$72)*100</f>
        <v>0</v>
      </c>
    </row>
    <row r="28" spans="1:23">
      <c r="A28" s="339" t="s">
        <v>218</v>
      </c>
      <c r="B28" s="337">
        <f>+D28+F28+H28+J28+L28+N28+P28+R28+T28+V28</f>
        <v>71.528940000000006</v>
      </c>
      <c r="C28" s="366">
        <f t="shared" si="11"/>
        <v>1.1530744200578642</v>
      </c>
      <c r="D28" s="337">
        <v>45.313940000000002</v>
      </c>
      <c r="E28" s="366">
        <f t="shared" si="2"/>
        <v>1.7282393265624763</v>
      </c>
      <c r="F28" s="337"/>
      <c r="G28" s="366">
        <f>(F28/$F$72)*100</f>
        <v>0</v>
      </c>
      <c r="H28" s="337"/>
      <c r="I28" s="366">
        <f>(H28/$H$72)*100</f>
        <v>0</v>
      </c>
      <c r="J28" s="337"/>
      <c r="K28" s="366">
        <f>(J28/$J$72)*100</f>
        <v>0</v>
      </c>
      <c r="L28" s="337">
        <v>9.1999999999999993</v>
      </c>
      <c r="M28" s="1384">
        <f t="shared" si="10"/>
        <v>2.0923356834205138</v>
      </c>
      <c r="N28" s="337">
        <v>2.6</v>
      </c>
      <c r="O28" s="349">
        <v>0</v>
      </c>
      <c r="P28" s="337">
        <v>4.5</v>
      </c>
      <c r="Q28" s="366">
        <f>(P28/$P$72)*100</f>
        <v>1.3686131386861313</v>
      </c>
      <c r="R28" s="337">
        <v>0.6</v>
      </c>
      <c r="S28" s="366">
        <f>(R28/$R$72)*100</f>
        <v>0.20927799093128704</v>
      </c>
      <c r="T28" s="337"/>
      <c r="U28" s="366">
        <f>(T28/$R$72)*100</f>
        <v>0</v>
      </c>
      <c r="V28" s="337">
        <v>9.3149999999999995</v>
      </c>
      <c r="W28" s="366">
        <f>(V28/$R$72)*100</f>
        <v>3.249040809208231</v>
      </c>
    </row>
    <row r="29" spans="1:23">
      <c r="A29" s="339" t="s">
        <v>219</v>
      </c>
      <c r="B29" s="337">
        <f>+D29+F29+H29+J29+L29+N29+P29+R29+T29+V29</f>
        <v>230.70200000000003</v>
      </c>
      <c r="C29" s="366">
        <f t="shared" si="11"/>
        <v>3.7190062491655733</v>
      </c>
      <c r="D29" s="337">
        <v>99.296999999999997</v>
      </c>
      <c r="E29" s="366">
        <f t="shared" si="2"/>
        <v>3.7871123192923455</v>
      </c>
      <c r="F29" s="337">
        <v>32.4</v>
      </c>
      <c r="G29" s="366">
        <f>(F29/$F$72)*100</f>
        <v>1.8264840182648401</v>
      </c>
      <c r="H29" s="337">
        <v>9.3000000000000007</v>
      </c>
      <c r="I29" s="366">
        <f>(H29/$H$72)*100</f>
        <v>1.7445132245357344</v>
      </c>
      <c r="J29" s="337">
        <v>9.73</v>
      </c>
      <c r="K29" s="366">
        <f>(J29/$J$72)*100</f>
        <v>5.54548666917439</v>
      </c>
      <c r="L29" s="337">
        <v>17</v>
      </c>
      <c r="M29" s="1384">
        <f t="shared" si="10"/>
        <v>3.8662724584944281</v>
      </c>
      <c r="N29" s="337">
        <v>2.2999999999999998</v>
      </c>
      <c r="O29" s="349">
        <v>1.8</v>
      </c>
      <c r="P29" s="337">
        <v>9.6</v>
      </c>
      <c r="Q29" s="366">
        <f>(P29/$P$72)*100</f>
        <v>2.9197080291970803</v>
      </c>
      <c r="R29" s="337">
        <v>26.3</v>
      </c>
      <c r="S29" s="366">
        <f>(R29/$R$72)*100</f>
        <v>9.1733519358214171</v>
      </c>
      <c r="T29" s="337"/>
      <c r="U29" s="366">
        <f>(T29/$R$72)*100</f>
        <v>0</v>
      </c>
      <c r="V29" s="337">
        <v>24.774999999999999</v>
      </c>
      <c r="W29" s="366">
        <f>(V29/$R$72)*100</f>
        <v>8.6414370422043945</v>
      </c>
    </row>
    <row r="30" spans="1:23" ht="13.5" thickBot="1">
      <c r="A30" s="339" t="s">
        <v>220</v>
      </c>
      <c r="B30" s="337">
        <f>+D30+F30+H30+J30+L30+N30+P30+R30+T30+V30</f>
        <v>196.89924972000003</v>
      </c>
      <c r="C30" s="366">
        <f t="shared" si="11"/>
        <v>3.1740927263946257</v>
      </c>
      <c r="D30" s="337">
        <v>119.5388305</v>
      </c>
      <c r="E30" s="366">
        <f t="shared" si="2"/>
        <v>4.5591203925632149</v>
      </c>
      <c r="F30" s="337">
        <v>19.399999999999999</v>
      </c>
      <c r="G30" s="366">
        <f>(F30/$F$72)*100</f>
        <v>1.0936354924178362</v>
      </c>
      <c r="H30" s="337">
        <v>2</v>
      </c>
      <c r="I30" s="366">
        <f>(H30/$H$72)*100</f>
        <v>0.37516413430876011</v>
      </c>
      <c r="J30" s="337">
        <v>7.7880000000000003</v>
      </c>
      <c r="K30" s="366">
        <f>(J30/$J$72)*100</f>
        <v>4.4386690831993985</v>
      </c>
      <c r="L30" s="337">
        <v>8.9</v>
      </c>
      <c r="M30" s="1384">
        <f t="shared" si="10"/>
        <v>2.0241073459176713</v>
      </c>
      <c r="N30" s="337">
        <v>3.1</v>
      </c>
      <c r="O30" s="349">
        <v>0.9</v>
      </c>
      <c r="P30" s="337">
        <v>0</v>
      </c>
      <c r="Q30" s="366">
        <f>(P30/$P$72)*100</f>
        <v>0</v>
      </c>
      <c r="R30" s="337">
        <v>11.4</v>
      </c>
      <c r="S30" s="366">
        <f>(R30/$R$72)*100</f>
        <v>3.976281827694454</v>
      </c>
      <c r="T30" s="337">
        <v>1.3</v>
      </c>
      <c r="U30" s="366">
        <f>(T30/$R$72)*100</f>
        <v>0.45343564701778871</v>
      </c>
      <c r="V30" s="337">
        <v>23.472419219999999</v>
      </c>
      <c r="W30" s="366">
        <f>(V30/$R$72)*100</f>
        <v>8.187101227764213</v>
      </c>
    </row>
    <row r="31" spans="1:23" ht="13.5" thickBot="1">
      <c r="A31" s="357" t="s">
        <v>221</v>
      </c>
      <c r="B31" s="355">
        <f>SUM(B27:B30)</f>
        <v>499.13018972000009</v>
      </c>
      <c r="C31" s="365">
        <f t="shared" si="11"/>
        <v>8.0461733956180623</v>
      </c>
      <c r="D31" s="355">
        <v>264.14977049999999</v>
      </c>
      <c r="E31" s="365">
        <f t="shared" si="2"/>
        <v>10.074472038418037</v>
      </c>
      <c r="F31" s="355">
        <v>51.8</v>
      </c>
      <c r="G31" s="365">
        <f>SUM(G27:G30)</f>
        <v>2.9201195106826763</v>
      </c>
      <c r="H31" s="355">
        <v>11.3</v>
      </c>
      <c r="I31" s="365">
        <f>SUM(I27:I30)</f>
        <v>2.1196773588444944</v>
      </c>
      <c r="J31" s="355">
        <v>17.518000000000001</v>
      </c>
      <c r="K31" s="365">
        <f>SUM(K27:K30)</f>
        <v>9.9841557523737876</v>
      </c>
      <c r="L31" s="355">
        <v>35.1</v>
      </c>
      <c r="M31" s="1321">
        <f>SUM(M29:M30)</f>
        <v>5.890379804412099</v>
      </c>
      <c r="N31" s="355">
        <v>8</v>
      </c>
      <c r="O31" s="1321">
        <f t="shared" ref="O31:U31" si="13">SUM(O27:O30)</f>
        <v>2.7</v>
      </c>
      <c r="P31" s="355">
        <v>14.1</v>
      </c>
      <c r="Q31" s="365">
        <f t="shared" si="13"/>
        <v>4.2883211678832112</v>
      </c>
      <c r="R31" s="355">
        <v>38.299999999999997</v>
      </c>
      <c r="S31" s="365">
        <f t="shared" si="13"/>
        <v>13.358911754447158</v>
      </c>
      <c r="T31" s="355">
        <v>1.3</v>
      </c>
      <c r="U31" s="365">
        <f t="shared" si="13"/>
        <v>0.45343564701778871</v>
      </c>
      <c r="V31" s="355">
        <v>57.562419219999995</v>
      </c>
      <c r="W31" s="365">
        <f>SUM(W27:W30)</f>
        <v>20.077579079176839</v>
      </c>
    </row>
    <row r="32" spans="1:23">
      <c r="A32" s="339" t="s">
        <v>222</v>
      </c>
      <c r="B32" s="337">
        <f>+D32+F32+H32+J32+L32+N32+P32+R32+T32+V32</f>
        <v>97.832981400000008</v>
      </c>
      <c r="C32" s="366">
        <f t="shared" si="11"/>
        <v>1.577105830036581</v>
      </c>
      <c r="D32" s="337">
        <v>5.7679814</v>
      </c>
      <c r="E32" s="366">
        <f t="shared" si="2"/>
        <v>0.21998643883892879</v>
      </c>
      <c r="F32" s="337">
        <v>19.5</v>
      </c>
      <c r="G32" s="366">
        <f>(F32/$F$72)*100</f>
        <v>1.0992727887705056</v>
      </c>
      <c r="H32" s="337">
        <v>9.1</v>
      </c>
      <c r="I32" s="366">
        <f>(H32/$H$72)*100</f>
        <v>1.7069968111048581</v>
      </c>
      <c r="J32" s="337"/>
      <c r="K32" s="366">
        <f>(J32/$J$72)*100</f>
        <v>0</v>
      </c>
      <c r="L32" s="337">
        <v>9.1999999999999993</v>
      </c>
      <c r="M32" s="1384">
        <f t="shared" si="10"/>
        <v>2.0923356834205138</v>
      </c>
      <c r="N32" s="337"/>
      <c r="O32" s="349">
        <v>10.5</v>
      </c>
      <c r="P32" s="337">
        <v>13.5</v>
      </c>
      <c r="Q32" s="366">
        <f>(P32/$P$72)*100</f>
        <v>4.1058394160583944</v>
      </c>
      <c r="R32" s="337">
        <v>7.2</v>
      </c>
      <c r="S32" s="366">
        <f>(R32/$R$72)*100</f>
        <v>2.5113358911754449</v>
      </c>
      <c r="T32" s="337">
        <v>26.9</v>
      </c>
      <c r="U32" s="366">
        <f>(T32/$R$72)*100</f>
        <v>9.3826299267527027</v>
      </c>
      <c r="V32" s="337">
        <v>6.665</v>
      </c>
      <c r="W32" s="366">
        <f>(V32/$R$72)*100</f>
        <v>2.3247296825950472</v>
      </c>
    </row>
    <row r="33" spans="1:23" ht="13.5" thickBot="1">
      <c r="A33" s="339" t="s">
        <v>223</v>
      </c>
      <c r="B33" s="337">
        <f>+D33+F33+H33+J33+L33+N33+P33+R33+T33+V33</f>
        <v>157.75115241</v>
      </c>
      <c r="C33" s="366">
        <f t="shared" si="11"/>
        <v>2.5430101239948542</v>
      </c>
      <c r="D33" s="337">
        <v>137.48315241</v>
      </c>
      <c r="E33" s="366">
        <f t="shared" si="2"/>
        <v>5.2435032295744897</v>
      </c>
      <c r="F33" s="337"/>
      <c r="G33" s="366">
        <f>(F33/$F$72)*100</f>
        <v>0</v>
      </c>
      <c r="H33" s="337"/>
      <c r="I33" s="366">
        <f>(H33/$H$72)*100</f>
        <v>0</v>
      </c>
      <c r="J33" s="337">
        <v>12.068</v>
      </c>
      <c r="K33" s="366">
        <f>(J33/$J$72)*100</f>
        <v>6.8779992932781626</v>
      </c>
      <c r="L33" s="337"/>
      <c r="M33" s="1384">
        <f t="shared" si="10"/>
        <v>0</v>
      </c>
      <c r="N33" s="337"/>
      <c r="O33" s="349">
        <v>0</v>
      </c>
      <c r="P33" s="337">
        <v>8.1999999999999993</v>
      </c>
      <c r="Q33" s="366">
        <f>(P33/$P$72)*100</f>
        <v>2.4939172749391725</v>
      </c>
      <c r="R33" s="337"/>
      <c r="S33" s="366">
        <f>(R33/$R$72)*100</f>
        <v>0</v>
      </c>
      <c r="T33" s="337"/>
      <c r="U33" s="366">
        <f>(T33/$R$72)*100</f>
        <v>0</v>
      </c>
      <c r="V33" s="337">
        <v>0</v>
      </c>
      <c r="W33" s="366">
        <f>(V33/$R$72)*100</f>
        <v>0</v>
      </c>
    </row>
    <row r="34" spans="1:23" ht="13.5" thickBot="1">
      <c r="A34" s="357" t="s">
        <v>224</v>
      </c>
      <c r="B34" s="355">
        <f>SUM(B32:B33)</f>
        <v>255.58413381000003</v>
      </c>
      <c r="C34" s="365">
        <f t="shared" si="11"/>
        <v>4.1201159540314354</v>
      </c>
      <c r="D34" s="355">
        <v>143.25113381</v>
      </c>
      <c r="E34" s="365">
        <f t="shared" si="2"/>
        <v>5.4634896684134189</v>
      </c>
      <c r="F34" s="355">
        <v>19.5</v>
      </c>
      <c r="G34" s="365">
        <f>SUM(G32:G33)</f>
        <v>1.0992727887705056</v>
      </c>
      <c r="H34" s="355">
        <v>9.1</v>
      </c>
      <c r="I34" s="365">
        <f t="shared" ref="I34:Q34" si="14">SUM(I32:I33)</f>
        <v>1.7069968111048581</v>
      </c>
      <c r="J34" s="355">
        <v>12.068</v>
      </c>
      <c r="K34" s="365">
        <f t="shared" si="14"/>
        <v>6.8779992932781626</v>
      </c>
      <c r="L34" s="355">
        <v>9.1999999999999993</v>
      </c>
      <c r="M34" s="1321">
        <f t="shared" si="14"/>
        <v>2.0923356834205138</v>
      </c>
      <c r="N34" s="355"/>
      <c r="O34" s="1321">
        <f t="shared" si="14"/>
        <v>10.5</v>
      </c>
      <c r="P34" s="355">
        <v>21.7</v>
      </c>
      <c r="Q34" s="365">
        <f t="shared" si="14"/>
        <v>6.5997566909975669</v>
      </c>
      <c r="R34" s="355">
        <v>7.2</v>
      </c>
      <c r="S34" s="365">
        <f>SUM(S32:S33)</f>
        <v>2.5113358911754449</v>
      </c>
      <c r="T34" s="355">
        <v>26.9</v>
      </c>
      <c r="U34" s="365">
        <f>SUM(U32:U33)</f>
        <v>9.3826299267527027</v>
      </c>
      <c r="V34" s="355">
        <v>6.665</v>
      </c>
      <c r="W34" s="365">
        <f>SUM(W32:W33)</f>
        <v>2.3247296825950472</v>
      </c>
    </row>
    <row r="35" spans="1:23">
      <c r="A35" s="339" t="s">
        <v>225</v>
      </c>
      <c r="B35" s="337">
        <f t="shared" ref="B35:B40" si="15">+D35+F35+H35+J35+L35+N35+P35+R35+T35+V35</f>
        <v>96.531483949999995</v>
      </c>
      <c r="C35" s="366">
        <f t="shared" si="11"/>
        <v>1.5561251833589489</v>
      </c>
      <c r="D35" s="337">
        <v>43.531483950000002</v>
      </c>
      <c r="E35" s="366">
        <f t="shared" si="2"/>
        <v>1.660257803801948</v>
      </c>
      <c r="F35" s="337"/>
      <c r="G35" s="366">
        <f t="shared" ref="G35:G40" si="16">(F35/$F$72)*100</f>
        <v>0</v>
      </c>
      <c r="H35" s="337">
        <v>9.8000000000000007</v>
      </c>
      <c r="I35" s="366">
        <f t="shared" ref="I35:I40" si="17">(H35/$H$72)*100</f>
        <v>1.8383042581129243</v>
      </c>
      <c r="J35" s="337"/>
      <c r="K35" s="366">
        <f t="shared" ref="K35:K40" si="18">(J35/$J$72)*100</f>
        <v>0</v>
      </c>
      <c r="L35" s="337">
        <v>5.3</v>
      </c>
      <c r="M35" s="1384">
        <f t="shared" si="10"/>
        <v>1.2053672958835571</v>
      </c>
      <c r="N35" s="337"/>
      <c r="O35" s="349">
        <v>9.8000000000000007</v>
      </c>
      <c r="P35" s="337">
        <v>0</v>
      </c>
      <c r="Q35" s="366">
        <f t="shared" ref="Q35:Q40" si="19">(P35/$P$72)*100</f>
        <v>0</v>
      </c>
      <c r="R35" s="337">
        <v>8.1</v>
      </c>
      <c r="S35" s="366">
        <f t="shared" ref="S35:S40" si="20">(R35/$R$72)*100</f>
        <v>2.8252528775723751</v>
      </c>
      <c r="T35" s="337">
        <v>29.8</v>
      </c>
      <c r="U35" s="366">
        <f t="shared" ref="U35:W40" si="21">(T35/$R$72)*100</f>
        <v>10.394140216253925</v>
      </c>
      <c r="V35" s="337">
        <v>0</v>
      </c>
      <c r="W35" s="366">
        <f t="shared" si="21"/>
        <v>0</v>
      </c>
    </row>
    <row r="36" spans="1:23">
      <c r="A36" s="339" t="s">
        <v>226</v>
      </c>
      <c r="B36" s="337">
        <f t="shared" si="15"/>
        <v>47.174999999999997</v>
      </c>
      <c r="C36" s="366">
        <f t="shared" si="11"/>
        <v>0.76047940548580384</v>
      </c>
      <c r="D36" s="337"/>
      <c r="E36" s="366">
        <f t="shared" si="2"/>
        <v>0</v>
      </c>
      <c r="F36" s="337">
        <v>16.100000000000001</v>
      </c>
      <c r="G36" s="366">
        <f t="shared" si="16"/>
        <v>0.90760471277975086</v>
      </c>
      <c r="H36" s="337">
        <v>4.9000000000000004</v>
      </c>
      <c r="I36" s="366">
        <f t="shared" si="17"/>
        <v>0.91915212905646215</v>
      </c>
      <c r="J36" s="337"/>
      <c r="K36" s="366">
        <f t="shared" si="18"/>
        <v>0</v>
      </c>
      <c r="L36" s="337"/>
      <c r="M36" s="1384">
        <f t="shared" si="10"/>
        <v>0</v>
      </c>
      <c r="N36" s="337"/>
      <c r="O36" s="349">
        <v>0.6</v>
      </c>
      <c r="P36" s="337">
        <v>17.3</v>
      </c>
      <c r="Q36" s="366">
        <f t="shared" si="19"/>
        <v>5.2615571776155718</v>
      </c>
      <c r="R36" s="337"/>
      <c r="S36" s="366">
        <f t="shared" si="20"/>
        <v>0</v>
      </c>
      <c r="T36" s="337">
        <v>0.7</v>
      </c>
      <c r="U36" s="366">
        <f t="shared" si="21"/>
        <v>0.24415765608650156</v>
      </c>
      <c r="V36" s="337">
        <v>8.1750000000000007</v>
      </c>
      <c r="W36" s="366">
        <f t="shared" si="21"/>
        <v>2.8514126264387865</v>
      </c>
    </row>
    <row r="37" spans="1:23">
      <c r="A37" s="339" t="s">
        <v>227</v>
      </c>
      <c r="B37" s="337">
        <f t="shared" si="15"/>
        <v>281.93268010000003</v>
      </c>
      <c r="C37" s="366">
        <f t="shared" si="11"/>
        <v>4.5448648002006857</v>
      </c>
      <c r="D37" s="337">
        <v>114.89768009999999</v>
      </c>
      <c r="E37" s="366">
        <f t="shared" si="2"/>
        <v>4.3821104339992232</v>
      </c>
      <c r="F37" s="337">
        <v>55.5</v>
      </c>
      <c r="G37" s="366">
        <f t="shared" si="16"/>
        <v>3.1286994757314393</v>
      </c>
      <c r="H37" s="337"/>
      <c r="I37" s="366">
        <f t="shared" si="17"/>
        <v>0</v>
      </c>
      <c r="J37" s="337">
        <v>2.415</v>
      </c>
      <c r="K37" s="366">
        <f t="shared" si="18"/>
        <v>1.3763977704065931</v>
      </c>
      <c r="L37" s="337">
        <v>15.6</v>
      </c>
      <c r="M37" s="1384">
        <f t="shared" si="10"/>
        <v>3.5478735501478278</v>
      </c>
      <c r="N37" s="337">
        <v>4.2</v>
      </c>
      <c r="O37" s="349">
        <v>6.8</v>
      </c>
      <c r="P37" s="337">
        <v>32</v>
      </c>
      <c r="Q37" s="366">
        <f t="shared" si="19"/>
        <v>9.7323600973235997</v>
      </c>
      <c r="R37" s="337">
        <v>14.8</v>
      </c>
      <c r="S37" s="366">
        <f t="shared" si="20"/>
        <v>5.162190442971748</v>
      </c>
      <c r="T37" s="337">
        <v>26.6</v>
      </c>
      <c r="U37" s="366">
        <f t="shared" si="21"/>
        <v>9.277990931287059</v>
      </c>
      <c r="V37" s="337">
        <v>15.92</v>
      </c>
      <c r="W37" s="366">
        <f t="shared" si="21"/>
        <v>5.5528426927101497</v>
      </c>
    </row>
    <row r="38" spans="1:23">
      <c r="A38" s="339" t="s">
        <v>228</v>
      </c>
      <c r="B38" s="337">
        <f t="shared" si="15"/>
        <v>0</v>
      </c>
      <c r="C38" s="366">
        <f t="shared" si="11"/>
        <v>0</v>
      </c>
      <c r="D38" s="337"/>
      <c r="E38" s="366">
        <f t="shared" si="2"/>
        <v>0</v>
      </c>
      <c r="F38" s="337"/>
      <c r="G38" s="366">
        <f t="shared" si="16"/>
        <v>0</v>
      </c>
      <c r="H38" s="337"/>
      <c r="I38" s="366">
        <f t="shared" si="17"/>
        <v>0</v>
      </c>
      <c r="J38" s="337"/>
      <c r="K38" s="366">
        <f t="shared" si="18"/>
        <v>0</v>
      </c>
      <c r="L38" s="337"/>
      <c r="M38" s="1384">
        <f t="shared" si="10"/>
        <v>0</v>
      </c>
      <c r="N38" s="337"/>
      <c r="O38" s="349">
        <v>0</v>
      </c>
      <c r="P38" s="337">
        <v>0</v>
      </c>
      <c r="Q38" s="366">
        <f t="shared" si="19"/>
        <v>0</v>
      </c>
      <c r="R38" s="337"/>
      <c r="S38" s="366">
        <f t="shared" si="20"/>
        <v>0</v>
      </c>
      <c r="T38" s="337"/>
      <c r="U38" s="366">
        <f t="shared" si="21"/>
        <v>0</v>
      </c>
      <c r="V38" s="337">
        <v>0</v>
      </c>
      <c r="W38" s="366">
        <f t="shared" si="21"/>
        <v>0</v>
      </c>
    </row>
    <row r="39" spans="1:23">
      <c r="A39" s="339" t="s">
        <v>229</v>
      </c>
      <c r="B39" s="337">
        <f t="shared" si="15"/>
        <v>5.2</v>
      </c>
      <c r="C39" s="366">
        <f t="shared" si="11"/>
        <v>8.3826028797587285E-2</v>
      </c>
      <c r="D39" s="337"/>
      <c r="E39" s="366">
        <f t="shared" si="2"/>
        <v>0</v>
      </c>
      <c r="F39" s="337"/>
      <c r="G39" s="366">
        <f t="shared" si="16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1384">
        <f t="shared" si="10"/>
        <v>0</v>
      </c>
      <c r="N39" s="337"/>
      <c r="O39" s="349">
        <v>0.5</v>
      </c>
      <c r="P39" s="337">
        <v>0</v>
      </c>
      <c r="Q39" s="366">
        <f t="shared" si="19"/>
        <v>0</v>
      </c>
      <c r="R39" s="337"/>
      <c r="S39" s="366">
        <f t="shared" si="20"/>
        <v>0</v>
      </c>
      <c r="T39" s="337">
        <v>5.2</v>
      </c>
      <c r="U39" s="366">
        <f t="shared" si="21"/>
        <v>1.8137425880711548</v>
      </c>
      <c r="V39" s="337">
        <v>0</v>
      </c>
      <c r="W39" s="366">
        <f t="shared" si="21"/>
        <v>0</v>
      </c>
    </row>
    <row r="40" spans="1:23" ht="13.5" thickBot="1">
      <c r="A40" s="339" t="s">
        <v>230</v>
      </c>
      <c r="B40" s="337">
        <f t="shared" si="15"/>
        <v>0</v>
      </c>
      <c r="C40" s="366">
        <f t="shared" si="11"/>
        <v>0</v>
      </c>
      <c r="D40" s="337"/>
      <c r="E40" s="366">
        <f t="shared" si="2"/>
        <v>0</v>
      </c>
      <c r="F40" s="337"/>
      <c r="G40" s="366">
        <f t="shared" si="16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1384">
        <f t="shared" si="10"/>
        <v>0</v>
      </c>
      <c r="N40" s="337"/>
      <c r="O40" s="349">
        <v>0</v>
      </c>
      <c r="P40" s="337">
        <v>0</v>
      </c>
      <c r="Q40" s="366">
        <f t="shared" si="19"/>
        <v>0</v>
      </c>
      <c r="R40" s="337"/>
      <c r="S40" s="366">
        <f t="shared" si="20"/>
        <v>0</v>
      </c>
      <c r="T40" s="337"/>
      <c r="U40" s="366">
        <f t="shared" si="21"/>
        <v>0</v>
      </c>
      <c r="V40" s="337">
        <v>0</v>
      </c>
      <c r="W40" s="366">
        <f t="shared" si="21"/>
        <v>0</v>
      </c>
    </row>
    <row r="41" spans="1:23" ht="13.5" thickBot="1">
      <c r="A41" s="357" t="s">
        <v>438</v>
      </c>
      <c r="B41" s="355">
        <f>SUM(B35:B40)</f>
        <v>430.83916405000002</v>
      </c>
      <c r="C41" s="365">
        <f t="shared" si="11"/>
        <v>6.9452954178430257</v>
      </c>
      <c r="D41" s="355">
        <v>158.42916405</v>
      </c>
      <c r="E41" s="365">
        <f t="shared" si="2"/>
        <v>6.0423682378011723</v>
      </c>
      <c r="F41" s="355">
        <v>71.599999999999994</v>
      </c>
      <c r="G41" s="365">
        <f>SUM(G35:G40)</f>
        <v>4.0363041885111901</v>
      </c>
      <c r="H41" s="355">
        <v>14.7</v>
      </c>
      <c r="I41" s="365">
        <f t="shared" ref="I41:U41" si="22">SUM(I35:I40)</f>
        <v>2.7574563871693867</v>
      </c>
      <c r="J41" s="355">
        <v>2.415</v>
      </c>
      <c r="K41" s="365">
        <f t="shared" si="22"/>
        <v>1.3763977704065931</v>
      </c>
      <c r="L41" s="355">
        <v>20.9</v>
      </c>
      <c r="M41" s="1321">
        <f t="shared" si="22"/>
        <v>4.7532408460313853</v>
      </c>
      <c r="N41" s="355">
        <v>4.2</v>
      </c>
      <c r="O41" s="1321">
        <f t="shared" si="22"/>
        <v>17.7</v>
      </c>
      <c r="P41" s="355">
        <v>49.3</v>
      </c>
      <c r="Q41" s="365">
        <f t="shared" si="22"/>
        <v>14.993917274939172</v>
      </c>
      <c r="R41" s="355">
        <v>22.9</v>
      </c>
      <c r="S41" s="365">
        <f t="shared" si="22"/>
        <v>7.9874433205441235</v>
      </c>
      <c r="T41" s="355">
        <v>62.3</v>
      </c>
      <c r="U41" s="365">
        <f t="shared" si="22"/>
        <v>21.730031391698642</v>
      </c>
      <c r="V41" s="355">
        <v>24.094999999999999</v>
      </c>
      <c r="W41" s="365">
        <f>SUM(W35:W40)</f>
        <v>8.4042553191489358</v>
      </c>
    </row>
    <row r="42" spans="1:23">
      <c r="A42" s="339" t="s">
        <v>232</v>
      </c>
      <c r="B42" s="337">
        <f>+D42+F42+H42+J42+L42+N42+P42+R42+T42+V42</f>
        <v>790.07531218000008</v>
      </c>
      <c r="C42" s="366">
        <f t="shared" si="11"/>
        <v>12.736322282896817</v>
      </c>
      <c r="D42" s="337">
        <v>499.58824268000001</v>
      </c>
      <c r="E42" s="366">
        <f t="shared" si="2"/>
        <v>19.053916920219564</v>
      </c>
      <c r="F42" s="337">
        <v>46</v>
      </c>
      <c r="G42" s="366">
        <f>(F42/$F$72)*100</f>
        <v>2.5931563222278591</v>
      </c>
      <c r="H42" s="337">
        <v>14.3</v>
      </c>
      <c r="I42" s="366">
        <f>(H42/$H$72)*100</f>
        <v>2.682423560307635</v>
      </c>
      <c r="J42" s="337">
        <v>10.845000000000001</v>
      </c>
      <c r="K42" s="366">
        <f>(J42/$J$72)*100</f>
        <v>6.1809663851178067</v>
      </c>
      <c r="L42" s="337">
        <v>61.9</v>
      </c>
      <c r="M42" s="1384">
        <f t="shared" si="10"/>
        <v>14.07778030475324</v>
      </c>
      <c r="N42" s="337">
        <v>7.2</v>
      </c>
      <c r="O42" s="349">
        <v>5.2</v>
      </c>
      <c r="P42" s="337">
        <v>25.6</v>
      </c>
      <c r="Q42" s="366">
        <f>(P42/$P$72)*100</f>
        <v>7.785888077858881</v>
      </c>
      <c r="R42" s="337">
        <v>31</v>
      </c>
      <c r="S42" s="366">
        <f>(R42/$R$72)*100</f>
        <v>10.812696198116498</v>
      </c>
      <c r="T42" s="337">
        <v>22.1</v>
      </c>
      <c r="U42" s="366">
        <f>(T42/$R$72)*100</f>
        <v>7.7084059993024079</v>
      </c>
      <c r="V42" s="337">
        <v>71.542069499999997</v>
      </c>
      <c r="W42" s="366">
        <f>(V42/$R$72)*100</f>
        <v>24.953634286710844</v>
      </c>
    </row>
    <row r="43" spans="1:23">
      <c r="A43" s="339" t="s">
        <v>233</v>
      </c>
      <c r="B43" s="337">
        <f>+D43+F43+H43+J43+L43+N43+P43+R43+T43+V43</f>
        <v>382.16180271999997</v>
      </c>
      <c r="C43" s="366">
        <f t="shared" si="11"/>
        <v>6.1605973615662668</v>
      </c>
      <c r="D43" s="337">
        <v>192.10868119999998</v>
      </c>
      <c r="E43" s="366">
        <f t="shared" si="2"/>
        <v>7.3268794950051435</v>
      </c>
      <c r="F43" s="337">
        <v>44.3</v>
      </c>
      <c r="G43" s="366">
        <f>(F43/$F$72)*100</f>
        <v>2.4973222842324816</v>
      </c>
      <c r="H43" s="337">
        <v>14.7</v>
      </c>
      <c r="I43" s="366">
        <f>(H43/$H$72)*100</f>
        <v>2.7574563871693862</v>
      </c>
      <c r="J43" s="337">
        <v>25.343</v>
      </c>
      <c r="K43" s="366">
        <f>(J43/$J$72)*100</f>
        <v>14.443912503277136</v>
      </c>
      <c r="L43" s="337">
        <v>17.5</v>
      </c>
      <c r="M43" s="1384">
        <f t="shared" si="10"/>
        <v>3.9799863543324996</v>
      </c>
      <c r="N43" s="337">
        <v>6.4</v>
      </c>
      <c r="O43" s="349">
        <v>6</v>
      </c>
      <c r="P43" s="337">
        <v>15.5</v>
      </c>
      <c r="Q43" s="366">
        <f>(P43/$P$72)*100</f>
        <v>4.714111922141119</v>
      </c>
      <c r="R43" s="337">
        <v>31.2</v>
      </c>
      <c r="S43" s="366">
        <f>(R43/$R$72)*100</f>
        <v>10.882455528426927</v>
      </c>
      <c r="T43" s="337">
        <v>16.8</v>
      </c>
      <c r="U43" s="366">
        <f>(T43/$R$72)*100</f>
        <v>5.8597837460760385</v>
      </c>
      <c r="V43" s="337">
        <v>18.310121519999999</v>
      </c>
      <c r="W43" s="366">
        <f>(V43/$R$72)*100</f>
        <v>6.3865090756888732</v>
      </c>
    </row>
    <row r="44" spans="1:23">
      <c r="A44" s="339" t="s">
        <v>234</v>
      </c>
      <c r="B44" s="337">
        <f>+D44+F44+H44+J44+L44+N44+P44+R44+T44+V44</f>
        <v>26.700000000000003</v>
      </c>
      <c r="C44" s="366">
        <f t="shared" si="11"/>
        <v>0.43041441709530393</v>
      </c>
      <c r="D44" s="337"/>
      <c r="E44" s="366">
        <f t="shared" si="2"/>
        <v>0</v>
      </c>
      <c r="F44" s="337"/>
      <c r="G44" s="366">
        <f>(F44/$F$72)*100</f>
        <v>0</v>
      </c>
      <c r="H44" s="337"/>
      <c r="I44" s="366">
        <f>(H44/$H$72)*100</f>
        <v>0</v>
      </c>
      <c r="J44" s="337"/>
      <c r="K44" s="366">
        <f>(J44/$J$72)*100</f>
        <v>0</v>
      </c>
      <c r="L44" s="337">
        <v>9.4</v>
      </c>
      <c r="M44" s="1384">
        <f t="shared" si="10"/>
        <v>2.1378212417557427</v>
      </c>
      <c r="N44" s="337"/>
      <c r="O44" s="349">
        <v>0.2</v>
      </c>
      <c r="P44" s="337">
        <v>5</v>
      </c>
      <c r="Q44" s="366">
        <f>(P44/$P$72)*100</f>
        <v>1.5206812652068125</v>
      </c>
      <c r="R44" s="337"/>
      <c r="S44" s="366">
        <f>(R44/$R$72)*100</f>
        <v>0</v>
      </c>
      <c r="T44" s="337">
        <v>12.3</v>
      </c>
      <c r="U44" s="366">
        <f>(T44/$R$72)*100</f>
        <v>4.2901988140913856</v>
      </c>
      <c r="V44" s="337">
        <v>0</v>
      </c>
      <c r="W44" s="366">
        <f>(V44/$R$72)*100</f>
        <v>0</v>
      </c>
    </row>
    <row r="45" spans="1:23">
      <c r="A45" s="339" t="s">
        <v>235</v>
      </c>
      <c r="B45" s="337">
        <f>+D45+F45+H45+J45+L45+N45+P45+R45+T45+V45</f>
        <v>95.090833050000001</v>
      </c>
      <c r="C45" s="366">
        <f t="shared" si="11"/>
        <v>1.5329013287761277</v>
      </c>
      <c r="D45" s="337">
        <v>27.030833050000002</v>
      </c>
      <c r="E45" s="366">
        <f t="shared" si="2"/>
        <v>1.0309354849027632</v>
      </c>
      <c r="F45" s="337">
        <v>26.3</v>
      </c>
      <c r="G45" s="366">
        <f>(F45/$F$72)*100</f>
        <v>1.4826089407520153</v>
      </c>
      <c r="H45" s="337"/>
      <c r="I45" s="366">
        <f>(H45/$H$72)*100</f>
        <v>0</v>
      </c>
      <c r="J45" s="337"/>
      <c r="K45" s="366">
        <f>(J45/$J$72)*100</f>
        <v>0</v>
      </c>
      <c r="L45" s="337">
        <v>11.2</v>
      </c>
      <c r="M45" s="1384">
        <f t="shared" si="10"/>
        <v>2.5471912667727992</v>
      </c>
      <c r="N45" s="337">
        <v>2.1</v>
      </c>
      <c r="O45" s="349">
        <v>0.6</v>
      </c>
      <c r="P45" s="337">
        <v>8.1999999999999993</v>
      </c>
      <c r="Q45" s="366">
        <f>(P45/$P$72)*100</f>
        <v>2.4939172749391725</v>
      </c>
      <c r="R45" s="337">
        <v>3.4</v>
      </c>
      <c r="S45" s="366">
        <f>(R45/$R$72)*100</f>
        <v>1.1859086152772933</v>
      </c>
      <c r="T45" s="337">
        <v>3.7</v>
      </c>
      <c r="U45" s="366">
        <f>(T45/$R$72)*100</f>
        <v>1.290547610742937</v>
      </c>
      <c r="V45" s="337">
        <v>13.16</v>
      </c>
      <c r="W45" s="366">
        <f>(V45/$R$72)*100</f>
        <v>4.5901639344262302</v>
      </c>
    </row>
    <row r="46" spans="1:23" ht="13.5" thickBot="1">
      <c r="A46" s="339" t="s">
        <v>236</v>
      </c>
      <c r="B46" s="337">
        <f>+D46+F46+H46+J46+L46+N46+P46+R46+T46+V46</f>
        <v>53.576665249999998</v>
      </c>
      <c r="C46" s="366">
        <f t="shared" si="11"/>
        <v>0.86367674694715257</v>
      </c>
      <c r="D46" s="337">
        <v>5.5766652499999996</v>
      </c>
      <c r="E46" s="366">
        <f t="shared" ref="E46:E71" si="23">(D46/$D$72)*100</f>
        <v>0.2126897858832042</v>
      </c>
      <c r="F46" s="337">
        <v>10</v>
      </c>
      <c r="G46" s="366">
        <f>(F46/$F$72)*100</f>
        <v>0.56372963526692588</v>
      </c>
      <c r="H46" s="337">
        <v>3.3</v>
      </c>
      <c r="I46" s="366">
        <f>(H46/$H$72)*100</f>
        <v>0.61902082160945404</v>
      </c>
      <c r="J46" s="337"/>
      <c r="K46" s="366">
        <f>(J46/$J$72)*100</f>
        <v>0</v>
      </c>
      <c r="L46" s="337">
        <v>5.6</v>
      </c>
      <c r="M46" s="1384">
        <f t="shared" si="10"/>
        <v>1.2735956333863996</v>
      </c>
      <c r="N46" s="337">
        <v>1.6</v>
      </c>
      <c r="O46" s="349">
        <v>1.3</v>
      </c>
      <c r="P46" s="337">
        <v>0</v>
      </c>
      <c r="Q46" s="366">
        <f>(P46/$P$72)*100</f>
        <v>0</v>
      </c>
      <c r="R46" s="337"/>
      <c r="S46" s="366">
        <f>(R46/$R$72)*100</f>
        <v>0</v>
      </c>
      <c r="T46" s="337">
        <v>27.5</v>
      </c>
      <c r="U46" s="366">
        <f>(T46/$R$72)*100</f>
        <v>9.5919079176839901</v>
      </c>
      <c r="V46" s="337">
        <v>0</v>
      </c>
      <c r="W46" s="366">
        <f>(V46/$R$72)*100</f>
        <v>0</v>
      </c>
    </row>
    <row r="47" spans="1:23" ht="13.5" thickBot="1">
      <c r="A47" s="357" t="s">
        <v>237</v>
      </c>
      <c r="B47" s="355">
        <f>SUM(B42:B46)</f>
        <v>1347.6046131999999</v>
      </c>
      <c r="C47" s="365">
        <f t="shared" si="11"/>
        <v>21.723912137281665</v>
      </c>
      <c r="D47" s="355">
        <v>724.30442217999996</v>
      </c>
      <c r="E47" s="365">
        <f t="shared" si="23"/>
        <v>27.624421686010674</v>
      </c>
      <c r="F47" s="355">
        <v>126.6</v>
      </c>
      <c r="G47" s="365">
        <f>SUM(G42:G46)</f>
        <v>7.1368171824792821</v>
      </c>
      <c r="H47" s="355">
        <v>32.299999999999997</v>
      </c>
      <c r="I47" s="365">
        <f t="shared" ref="I47:U47" si="24">SUM(I42:I46)</f>
        <v>6.0589007690864749</v>
      </c>
      <c r="J47" s="355">
        <v>36.188000000000002</v>
      </c>
      <c r="K47" s="365">
        <f t="shared" si="24"/>
        <v>20.624878888394942</v>
      </c>
      <c r="L47" s="355">
        <v>105.6</v>
      </c>
      <c r="M47" s="1321">
        <f t="shared" si="24"/>
        <v>24.01637480100068</v>
      </c>
      <c r="N47" s="355">
        <v>17.3</v>
      </c>
      <c r="O47" s="1321">
        <f t="shared" si="24"/>
        <v>13.299999999999999</v>
      </c>
      <c r="P47" s="355">
        <v>54.3</v>
      </c>
      <c r="Q47" s="365">
        <f t="shared" si="24"/>
        <v>16.514598540145986</v>
      </c>
      <c r="R47" s="355">
        <v>65.599999999999994</v>
      </c>
      <c r="S47" s="365">
        <f t="shared" si="24"/>
        <v>22.881060341820717</v>
      </c>
      <c r="T47" s="355">
        <v>82.4</v>
      </c>
      <c r="U47" s="365">
        <f t="shared" si="24"/>
        <v>28.740844087896761</v>
      </c>
      <c r="V47" s="355">
        <v>103.01219101999999</v>
      </c>
      <c r="W47" s="365">
        <f>SUM(W42:W46)</f>
        <v>35.930307296825951</v>
      </c>
    </row>
    <row r="48" spans="1:23">
      <c r="A48" s="339" t="s">
        <v>238</v>
      </c>
      <c r="B48" s="337">
        <f>+D48+F48+H48+J48+L48+N48+P48+R48+T48+V48</f>
        <v>91.206523349999998</v>
      </c>
      <c r="C48" s="366">
        <f t="shared" si="11"/>
        <v>1.4702847409355608</v>
      </c>
      <c r="D48" s="337">
        <v>53.281523350000001</v>
      </c>
      <c r="E48" s="366">
        <f t="shared" si="23"/>
        <v>2.0321169166183042</v>
      </c>
      <c r="F48" s="337"/>
      <c r="G48" s="366">
        <f>(F48/$F$72)*100</f>
        <v>0</v>
      </c>
      <c r="H48" s="337"/>
      <c r="I48" s="366">
        <f>(H48/$H$72)*100</f>
        <v>0</v>
      </c>
      <c r="J48" s="337">
        <v>3.2250000000000001</v>
      </c>
      <c r="K48" s="366">
        <f>(J48/$J$72)*100</f>
        <v>1.8380467120336492</v>
      </c>
      <c r="L48" s="337">
        <v>12.7</v>
      </c>
      <c r="M48" s="1384">
        <f t="shared" si="10"/>
        <v>2.8883329542870135</v>
      </c>
      <c r="N48" s="337"/>
      <c r="O48" s="349">
        <v>1.9</v>
      </c>
      <c r="P48" s="337">
        <v>0</v>
      </c>
      <c r="Q48" s="366">
        <f>(P48/$P$72)*100</f>
        <v>0</v>
      </c>
      <c r="R48" s="337">
        <v>1</v>
      </c>
      <c r="S48" s="366">
        <f>(R48/$R$72)*100</f>
        <v>0.34879665155214512</v>
      </c>
      <c r="T48" s="337">
        <v>21</v>
      </c>
      <c r="U48" s="366">
        <f>(T48/$R$72)*100</f>
        <v>7.3247296825950476</v>
      </c>
      <c r="V48" s="337">
        <v>0</v>
      </c>
      <c r="W48" s="366">
        <f>(V48/$R$72)*100</f>
        <v>0</v>
      </c>
    </row>
    <row r="49" spans="1:23" ht="13.5" thickBot="1">
      <c r="A49" s="339" t="s">
        <v>239</v>
      </c>
      <c r="B49" s="337">
        <f>+D49+F49+H49+J49+L49+N49+P49+R49+T49+V49</f>
        <v>215.22307384999996</v>
      </c>
      <c r="C49" s="366">
        <f t="shared" si="11"/>
        <v>3.4694799204721827</v>
      </c>
      <c r="D49" s="337">
        <v>32.483073850000004</v>
      </c>
      <c r="E49" s="366">
        <f t="shared" si="23"/>
        <v>1.2388798165686583</v>
      </c>
      <c r="F49" s="337">
        <v>23.9</v>
      </c>
      <c r="G49" s="366">
        <f>(F49/$F$72)*100</f>
        <v>1.3473138282879529</v>
      </c>
      <c r="H49" s="337">
        <v>25.5</v>
      </c>
      <c r="I49" s="366">
        <f>(H49/$H$72)*100</f>
        <v>4.7833427124366912</v>
      </c>
      <c r="J49" s="337"/>
      <c r="K49" s="366">
        <f>(J49/$J$72)*100</f>
        <v>0</v>
      </c>
      <c r="L49" s="337">
        <v>30.4</v>
      </c>
      <c r="M49" s="1384">
        <f t="shared" si="10"/>
        <v>6.9138048669547407</v>
      </c>
      <c r="N49" s="337">
        <v>1.2</v>
      </c>
      <c r="O49" s="349">
        <v>2.2999999999999998</v>
      </c>
      <c r="P49" s="337">
        <v>23.5</v>
      </c>
      <c r="Q49" s="366">
        <f>(P49/$P$72)*100</f>
        <v>7.1472019464720189</v>
      </c>
      <c r="R49" s="337">
        <v>20.6</v>
      </c>
      <c r="S49" s="366">
        <f>(R49/$R$72)*100</f>
        <v>7.1852110219741903</v>
      </c>
      <c r="T49" s="337">
        <v>46.3</v>
      </c>
      <c r="U49" s="366">
        <f>(T49/$R$72)*100</f>
        <v>16.149284966864318</v>
      </c>
      <c r="V49" s="337">
        <v>11.34</v>
      </c>
      <c r="W49" s="366">
        <f>(V49/$R$72)*100</f>
        <v>3.9553540286013251</v>
      </c>
    </row>
    <row r="50" spans="1:23" ht="13.5" thickBot="1">
      <c r="A50" s="357" t="s">
        <v>439</v>
      </c>
      <c r="B50" s="355">
        <f>SUM(B48:B49)</f>
        <v>306.42959719999999</v>
      </c>
      <c r="C50" s="365">
        <f t="shared" si="11"/>
        <v>4.939764661407744</v>
      </c>
      <c r="D50" s="355">
        <v>85.764597199999997</v>
      </c>
      <c r="E50" s="365">
        <f t="shared" si="23"/>
        <v>3.270996733186962</v>
      </c>
      <c r="F50" s="355">
        <v>23.9</v>
      </c>
      <c r="G50" s="365">
        <f>SUM(G48:G49)</f>
        <v>1.3473138282879529</v>
      </c>
      <c r="H50" s="355">
        <v>25.5</v>
      </c>
      <c r="I50" s="365">
        <f>SUM(I48:I49)</f>
        <v>4.7833427124366912</v>
      </c>
      <c r="J50" s="355">
        <v>3.2250000000000001</v>
      </c>
      <c r="K50" s="365">
        <f>SUM(K48:K49)</f>
        <v>1.8380467120336492</v>
      </c>
      <c r="L50" s="355">
        <v>43.1</v>
      </c>
      <c r="M50" s="1321">
        <f>SUM(M49)</f>
        <v>6.9138048669547407</v>
      </c>
      <c r="N50" s="355">
        <v>1.2</v>
      </c>
      <c r="O50" s="1321">
        <f t="shared" ref="O50:U50" si="25">SUM(O48:O49)</f>
        <v>4.1999999999999993</v>
      </c>
      <c r="P50" s="355">
        <v>23.5</v>
      </c>
      <c r="Q50" s="365">
        <f t="shared" si="25"/>
        <v>7.1472019464720189</v>
      </c>
      <c r="R50" s="355">
        <v>21.6</v>
      </c>
      <c r="S50" s="365">
        <f t="shared" si="25"/>
        <v>7.534007673526335</v>
      </c>
      <c r="T50" s="355">
        <v>67.3</v>
      </c>
      <c r="U50" s="365">
        <f t="shared" si="25"/>
        <v>23.474014649459367</v>
      </c>
      <c r="V50" s="355">
        <v>11.34</v>
      </c>
      <c r="W50" s="365">
        <f>SUM(W48:W49)</f>
        <v>3.9553540286013251</v>
      </c>
    </row>
    <row r="51" spans="1:23">
      <c r="A51" s="339" t="s">
        <v>241</v>
      </c>
      <c r="B51" s="337">
        <f>+D51+F51+H51+J51+L51+N51+P51+R51+T51+V51</f>
        <v>0</v>
      </c>
      <c r="C51" s="366">
        <f t="shared" si="11"/>
        <v>0</v>
      </c>
      <c r="D51" s="337"/>
      <c r="E51" s="366">
        <f t="shared" si="23"/>
        <v>0</v>
      </c>
      <c r="F51" s="337"/>
      <c r="G51" s="366">
        <f>(F51/$F$72)*100</f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1384">
        <f t="shared" si="10"/>
        <v>0</v>
      </c>
      <c r="N51" s="337"/>
      <c r="O51" s="349"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T51" s="337"/>
      <c r="U51" s="366">
        <f>(T51/$R$72)*100</f>
        <v>0</v>
      </c>
      <c r="V51" s="337">
        <v>0</v>
      </c>
      <c r="W51" s="366">
        <f>(V51/$R$72)*100</f>
        <v>0</v>
      </c>
    </row>
    <row r="52" spans="1:23" ht="14.25" customHeight="1">
      <c r="A52" s="339" t="s">
        <v>242</v>
      </c>
      <c r="B52" s="337">
        <f>+D52+F52+H52+J52+L52+N52+P52+R52+T52+V52</f>
        <v>0</v>
      </c>
      <c r="C52" s="366">
        <f t="shared" si="11"/>
        <v>0</v>
      </c>
      <c r="D52" s="337"/>
      <c r="E52" s="366">
        <f t="shared" si="23"/>
        <v>0</v>
      </c>
      <c r="F52" s="337"/>
      <c r="G52" s="366">
        <f>(F52/$F$72)*100</f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1384">
        <f t="shared" si="10"/>
        <v>0</v>
      </c>
      <c r="N52" s="337"/>
      <c r="O52" s="349"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T52" s="337"/>
      <c r="U52" s="366">
        <f>(T52/$R$72)*100</f>
        <v>0</v>
      </c>
      <c r="V52" s="337">
        <v>0</v>
      </c>
      <c r="W52" s="366">
        <f>(V52/$R$72)*100</f>
        <v>0</v>
      </c>
    </row>
    <row r="53" spans="1:23" ht="14.25" customHeight="1" thickBot="1">
      <c r="A53" s="339" t="s">
        <v>243</v>
      </c>
      <c r="B53" s="337">
        <f>+D53+F53+H53+J53+L53+N53+P53+R53+T53+V53</f>
        <v>0</v>
      </c>
      <c r="C53" s="366">
        <f t="shared" si="11"/>
        <v>0</v>
      </c>
      <c r="D53" s="337"/>
      <c r="E53" s="366">
        <f t="shared" si="23"/>
        <v>0</v>
      </c>
      <c r="F53" s="337"/>
      <c r="G53" s="366">
        <f>(F53/$F$72)*100</f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1384">
        <f t="shared" si="10"/>
        <v>0</v>
      </c>
      <c r="N53" s="337"/>
      <c r="O53" s="349"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T53" s="337"/>
      <c r="U53" s="366">
        <f>(T53/$R$72)*100</f>
        <v>0</v>
      </c>
      <c r="V53" s="337">
        <v>0</v>
      </c>
      <c r="W53" s="366">
        <f>(V53/$R$72)*100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11"/>
        <v>0</v>
      </c>
      <c r="D54" s="355">
        <v>0</v>
      </c>
      <c r="E54" s="365">
        <f t="shared" si="23"/>
        <v>0</v>
      </c>
      <c r="F54" s="355">
        <v>0</v>
      </c>
      <c r="G54" s="365">
        <f>SUM(G51:G53)</f>
        <v>0</v>
      </c>
      <c r="H54" s="355">
        <v>0</v>
      </c>
      <c r="I54" s="365">
        <f t="shared" ref="I54:Q54" si="26">SUM(I51:I53)</f>
        <v>0</v>
      </c>
      <c r="J54" s="355"/>
      <c r="K54" s="365">
        <f t="shared" si="26"/>
        <v>0</v>
      </c>
      <c r="L54" s="355"/>
      <c r="M54" s="1321">
        <f t="shared" si="26"/>
        <v>0</v>
      </c>
      <c r="N54" s="355"/>
      <c r="O54" s="1321">
        <f t="shared" si="26"/>
        <v>0</v>
      </c>
      <c r="P54" s="355">
        <v>0</v>
      </c>
      <c r="Q54" s="365">
        <f t="shared" si="26"/>
        <v>0</v>
      </c>
      <c r="R54" s="355"/>
      <c r="S54" s="365">
        <f>SUM(S51:S53)</f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27">+D55+F55+H55+J55+L55+N55+P55+R55+T55+V55</f>
        <v>1114.6192086200001</v>
      </c>
      <c r="C55" s="366">
        <f t="shared" si="11"/>
        <v>17.968096515408476</v>
      </c>
      <c r="D55" s="337">
        <v>521.21820862000004</v>
      </c>
      <c r="E55" s="366">
        <f t="shared" si="23"/>
        <v>19.878867427055098</v>
      </c>
      <c r="F55" s="337">
        <v>121.8</v>
      </c>
      <c r="G55" s="366">
        <f t="shared" ref="G55:G61" si="28">(F55/$F$72)*100</f>
        <v>6.8662269575511576</v>
      </c>
      <c r="H55" s="337">
        <v>36.700000000000003</v>
      </c>
      <c r="I55" s="366">
        <f t="shared" ref="I55:I61" si="29">(H55/$H$72)*100</f>
        <v>6.8842618645657483</v>
      </c>
      <c r="J55" s="337">
        <v>10.000999999999999</v>
      </c>
      <c r="K55" s="366">
        <f t="shared" ref="K55:K61" si="30">(J55/$J$72)*100</f>
        <v>5.6999395866817126</v>
      </c>
      <c r="L55" s="337">
        <v>75.7</v>
      </c>
      <c r="M55" s="1384">
        <f t="shared" si="10"/>
        <v>17.216283829884013</v>
      </c>
      <c r="N55" s="337">
        <v>10.9</v>
      </c>
      <c r="O55" s="349">
        <v>20.5</v>
      </c>
      <c r="P55" s="337">
        <v>70.099999999999994</v>
      </c>
      <c r="Q55" s="366">
        <f t="shared" ref="Q55:Q61" si="31">(P55/$P$72)*100</f>
        <v>21.319951338199512</v>
      </c>
      <c r="R55" s="337">
        <v>49.2</v>
      </c>
      <c r="S55" s="366">
        <f t="shared" ref="S55:S61" si="32">(R55/$R$72)*100</f>
        <v>17.160795256365542</v>
      </c>
      <c r="T55" s="337">
        <v>130</v>
      </c>
      <c r="U55" s="366">
        <f t="shared" ref="U55:W61" si="33">(T55/$R$72)*100</f>
        <v>45.343564701778867</v>
      </c>
      <c r="V55" s="337">
        <v>89</v>
      </c>
      <c r="W55" s="366">
        <f t="shared" si="33"/>
        <v>31.042901988140915</v>
      </c>
    </row>
    <row r="56" spans="1:23" ht="14.25" customHeight="1">
      <c r="A56" s="339" t="s">
        <v>246</v>
      </c>
      <c r="B56" s="337">
        <f t="shared" si="27"/>
        <v>29.5</v>
      </c>
      <c r="C56" s="366">
        <f t="shared" ref="C56:C61" si="34">(B56/$B$72)*100</f>
        <v>0.47555150952477393</v>
      </c>
      <c r="D56" s="337"/>
      <c r="E56" s="366">
        <f t="shared" si="23"/>
        <v>0</v>
      </c>
      <c r="F56" s="337"/>
      <c r="G56" s="366">
        <f t="shared" si="28"/>
        <v>0</v>
      </c>
      <c r="H56" s="337">
        <v>4.5999999999999996</v>
      </c>
      <c r="I56" s="366">
        <f t="shared" si="29"/>
        <v>0.86287750891014814</v>
      </c>
      <c r="J56" s="337">
        <v>5.8</v>
      </c>
      <c r="K56" s="366">
        <f t="shared" si="30"/>
        <v>3.3056343968357096</v>
      </c>
      <c r="L56" s="337">
        <v>9.4</v>
      </c>
      <c r="M56" s="1384">
        <f t="shared" si="10"/>
        <v>2.1378212417557427</v>
      </c>
      <c r="N56" s="337">
        <v>1.3</v>
      </c>
      <c r="O56" s="349">
        <v>1.1000000000000001</v>
      </c>
      <c r="P56" s="337">
        <v>0</v>
      </c>
      <c r="Q56" s="366">
        <f t="shared" si="31"/>
        <v>0</v>
      </c>
      <c r="R56" s="337">
        <v>3.5</v>
      </c>
      <c r="S56" s="366">
        <f t="shared" si="32"/>
        <v>1.2207882804325079</v>
      </c>
      <c r="T56" s="337"/>
      <c r="U56" s="366">
        <f t="shared" si="33"/>
        <v>0</v>
      </c>
      <c r="V56" s="337">
        <v>4.9000000000000004</v>
      </c>
      <c r="W56" s="366">
        <f t="shared" si="33"/>
        <v>1.7091035926055111</v>
      </c>
    </row>
    <row r="57" spans="1:23" ht="16.5" customHeight="1">
      <c r="A57" s="339" t="s">
        <v>247</v>
      </c>
      <c r="B57" s="337">
        <f t="shared" si="27"/>
        <v>312.72125582999996</v>
      </c>
      <c r="C57" s="366">
        <f t="shared" si="34"/>
        <v>5.0411886532352375</v>
      </c>
      <c r="D57" s="337">
        <v>112.34425582999999</v>
      </c>
      <c r="E57" s="366">
        <f t="shared" si="23"/>
        <v>4.2847247676719729</v>
      </c>
      <c r="F57" s="337">
        <v>39.5</v>
      </c>
      <c r="G57" s="366">
        <f t="shared" si="28"/>
        <v>2.2267320593043576</v>
      </c>
      <c r="H57" s="337">
        <v>20.2</v>
      </c>
      <c r="I57" s="366">
        <f t="shared" si="29"/>
        <v>3.7891577565184762</v>
      </c>
      <c r="J57" s="337">
        <v>7.6769999999999996</v>
      </c>
      <c r="K57" s="366">
        <f t="shared" si="30"/>
        <v>4.3754060800875418</v>
      </c>
      <c r="L57" s="337">
        <v>17</v>
      </c>
      <c r="M57" s="1384">
        <f t="shared" si="10"/>
        <v>3.8662724584944281</v>
      </c>
      <c r="N57" s="337">
        <v>6.1</v>
      </c>
      <c r="O57" s="349">
        <v>12.3</v>
      </c>
      <c r="P57" s="337">
        <v>12</v>
      </c>
      <c r="Q57" s="366">
        <f t="shared" si="31"/>
        <v>3.6496350364963499</v>
      </c>
      <c r="R57" s="337">
        <v>14.1</v>
      </c>
      <c r="S57" s="366">
        <f t="shared" si="32"/>
        <v>4.918032786885246</v>
      </c>
      <c r="T57" s="337">
        <v>17.2</v>
      </c>
      <c r="U57" s="366">
        <f t="shared" si="33"/>
        <v>5.9993024066968959</v>
      </c>
      <c r="V57" s="337">
        <v>66.599999999999994</v>
      </c>
      <c r="W57" s="366">
        <f t="shared" si="33"/>
        <v>23.229856993372863</v>
      </c>
    </row>
    <row r="58" spans="1:23">
      <c r="A58" s="339" t="s">
        <v>248</v>
      </c>
      <c r="B58" s="337">
        <f t="shared" si="27"/>
        <v>160.090068</v>
      </c>
      <c r="C58" s="366">
        <f t="shared" si="34"/>
        <v>2.580714355841482</v>
      </c>
      <c r="D58" s="337">
        <v>84.870068000000003</v>
      </c>
      <c r="E58" s="366">
        <f t="shared" si="23"/>
        <v>3.2368800674942757</v>
      </c>
      <c r="F58" s="337"/>
      <c r="G58" s="366">
        <f t="shared" si="28"/>
        <v>0</v>
      </c>
      <c r="H58" s="337">
        <v>4.5999999999999996</v>
      </c>
      <c r="I58" s="366">
        <f t="shared" si="29"/>
        <v>0.86287750891014814</v>
      </c>
      <c r="J58" s="337">
        <v>4.92</v>
      </c>
      <c r="K58" s="366">
        <f t="shared" si="30"/>
        <v>2.8040898676606365</v>
      </c>
      <c r="L58" s="337">
        <v>29.3</v>
      </c>
      <c r="M58" s="1384">
        <f t="shared" si="10"/>
        <v>6.6636342961109847</v>
      </c>
      <c r="N58" s="337">
        <v>2.2000000000000002</v>
      </c>
      <c r="O58" s="349">
        <v>1.3</v>
      </c>
      <c r="P58" s="337">
        <v>2</v>
      </c>
      <c r="Q58" s="366">
        <f t="shared" si="31"/>
        <v>0.60827250608272498</v>
      </c>
      <c r="R58" s="337">
        <v>9.8000000000000007</v>
      </c>
      <c r="S58" s="366">
        <f t="shared" si="32"/>
        <v>3.4182071852110223</v>
      </c>
      <c r="T58" s="337">
        <v>6.4</v>
      </c>
      <c r="U58" s="366">
        <f t="shared" si="33"/>
        <v>2.2322985699337288</v>
      </c>
      <c r="V58" s="337">
        <v>16</v>
      </c>
      <c r="W58" s="366">
        <f t="shared" si="33"/>
        <v>5.5807464248343219</v>
      </c>
    </row>
    <row r="59" spans="1:23" s="385" customFormat="1" ht="13.5" customHeight="1">
      <c r="A59" s="339" t="s">
        <v>249</v>
      </c>
      <c r="B59" s="337">
        <f t="shared" si="27"/>
        <v>191.92034999999998</v>
      </c>
      <c r="C59" s="366">
        <f t="shared" si="34"/>
        <v>3.0938309203736596</v>
      </c>
      <c r="D59" s="337">
        <v>4.8523500000000004</v>
      </c>
      <c r="E59" s="366">
        <f t="shared" si="23"/>
        <v>0.18506495123234554</v>
      </c>
      <c r="F59" s="337">
        <v>78.599999999999994</v>
      </c>
      <c r="G59" s="366">
        <f t="shared" si="28"/>
        <v>4.4309149331980375</v>
      </c>
      <c r="H59" s="337">
        <v>2.5</v>
      </c>
      <c r="I59" s="366">
        <f t="shared" si="29"/>
        <v>0.4689551678859501</v>
      </c>
      <c r="J59" s="337">
        <v>19.367999999999999</v>
      </c>
      <c r="K59" s="366">
        <f t="shared" si="30"/>
        <v>11.038539137571384</v>
      </c>
      <c r="L59" s="337">
        <v>11</v>
      </c>
      <c r="M59" s="1384">
        <f t="shared" si="10"/>
        <v>2.5017057084375711</v>
      </c>
      <c r="N59" s="337">
        <v>0.2</v>
      </c>
      <c r="O59" s="349">
        <v>10.7</v>
      </c>
      <c r="P59" s="337">
        <v>22</v>
      </c>
      <c r="Q59" s="366">
        <f t="shared" si="31"/>
        <v>6.6909975669099762</v>
      </c>
      <c r="R59" s="337">
        <v>16.100000000000001</v>
      </c>
      <c r="S59" s="366">
        <f t="shared" si="32"/>
        <v>5.6156260899895365</v>
      </c>
      <c r="T59" s="337">
        <v>32.1</v>
      </c>
      <c r="U59" s="366">
        <f t="shared" si="33"/>
        <v>11.196372514823858</v>
      </c>
      <c r="V59" s="337">
        <v>5.2</v>
      </c>
      <c r="W59" s="366">
        <f t="shared" si="33"/>
        <v>1.8137425880711548</v>
      </c>
    </row>
    <row r="60" spans="1:23" s="385" customFormat="1">
      <c r="A60" s="339" t="s">
        <v>250</v>
      </c>
      <c r="B60" s="337">
        <f t="shared" si="27"/>
        <v>85.318160950000006</v>
      </c>
      <c r="C60" s="366">
        <f t="shared" si="34"/>
        <v>1.3753620416830552</v>
      </c>
      <c r="D60" s="337">
        <v>43.718160950000005</v>
      </c>
      <c r="E60" s="366">
        <f t="shared" si="23"/>
        <v>1.6673775230928483</v>
      </c>
      <c r="F60" s="337">
        <v>40.6</v>
      </c>
      <c r="G60" s="366">
        <f t="shared" si="28"/>
        <v>2.2887423191837195</v>
      </c>
      <c r="H60" s="337"/>
      <c r="I60" s="366">
        <f t="shared" si="29"/>
        <v>0</v>
      </c>
      <c r="J60" s="337"/>
      <c r="K60" s="366">
        <f t="shared" si="30"/>
        <v>0</v>
      </c>
      <c r="L60" s="337"/>
      <c r="M60" s="1384">
        <f t="shared" si="10"/>
        <v>0</v>
      </c>
      <c r="N60" s="337"/>
      <c r="O60" s="349">
        <v>1.8</v>
      </c>
      <c r="P60" s="337">
        <v>0</v>
      </c>
      <c r="Q60" s="366">
        <f t="shared" si="31"/>
        <v>0</v>
      </c>
      <c r="R60" s="337"/>
      <c r="S60" s="366">
        <f t="shared" si="32"/>
        <v>0</v>
      </c>
      <c r="T60" s="337">
        <v>1</v>
      </c>
      <c r="U60" s="366">
        <f t="shared" si="33"/>
        <v>0.34879665155214512</v>
      </c>
      <c r="V60" s="337">
        <v>0</v>
      </c>
      <c r="W60" s="366">
        <f t="shared" si="33"/>
        <v>0</v>
      </c>
    </row>
    <row r="61" spans="1:23" ht="13.5" thickBot="1">
      <c r="A61" s="339" t="s">
        <v>251</v>
      </c>
      <c r="B61" s="337">
        <f t="shared" si="27"/>
        <v>1.5</v>
      </c>
      <c r="C61" s="366">
        <f t="shared" si="34"/>
        <v>2.4180585230073253E-2</v>
      </c>
      <c r="D61" s="337"/>
      <c r="E61" s="366">
        <f t="shared" si="23"/>
        <v>0</v>
      </c>
      <c r="F61" s="337">
        <v>1.5</v>
      </c>
      <c r="G61" s="366">
        <f t="shared" si="28"/>
        <v>8.4559445290038893E-2</v>
      </c>
      <c r="H61" s="337"/>
      <c r="I61" s="366">
        <f t="shared" si="29"/>
        <v>0</v>
      </c>
      <c r="J61" s="337"/>
      <c r="K61" s="366">
        <f t="shared" si="30"/>
        <v>0</v>
      </c>
      <c r="L61" s="337"/>
      <c r="M61" s="1384">
        <f t="shared" si="10"/>
        <v>0</v>
      </c>
      <c r="N61" s="337"/>
      <c r="O61" s="349">
        <v>1.4</v>
      </c>
      <c r="P61" s="337">
        <v>0</v>
      </c>
      <c r="Q61" s="366">
        <f t="shared" si="31"/>
        <v>0</v>
      </c>
      <c r="R61" s="337"/>
      <c r="S61" s="366">
        <f t="shared" si="32"/>
        <v>0</v>
      </c>
      <c r="T61" s="337"/>
      <c r="U61" s="366">
        <f t="shared" si="33"/>
        <v>0</v>
      </c>
      <c r="V61" s="337">
        <v>0</v>
      </c>
      <c r="W61" s="366">
        <f t="shared" si="33"/>
        <v>0</v>
      </c>
    </row>
    <row r="62" spans="1:23" ht="13.5" thickBot="1">
      <c r="A62" s="357" t="s">
        <v>252</v>
      </c>
      <c r="B62" s="356">
        <f>SUM(B55:B61)</f>
        <v>1895.6690434</v>
      </c>
      <c r="C62" s="365">
        <f t="shared" ref="C62:C71" si="35">(B62/$B$72)*100</f>
        <v>30.558924581296754</v>
      </c>
      <c r="D62" s="356">
        <v>767.00304340000002</v>
      </c>
      <c r="E62" s="365">
        <f t="shared" si="23"/>
        <v>29.252914736546536</v>
      </c>
      <c r="F62" s="356">
        <v>282</v>
      </c>
      <c r="G62" s="365">
        <f>SUM(G55:G61)</f>
        <v>15.897175714527309</v>
      </c>
      <c r="H62" s="356">
        <v>68.599999999999994</v>
      </c>
      <c r="I62" s="365">
        <f t="shared" ref="I62:U62" si="36">SUM(I55:I61)</f>
        <v>12.868129806790471</v>
      </c>
      <c r="J62" s="356">
        <v>47.765999999999991</v>
      </c>
      <c r="K62" s="365">
        <f t="shared" si="36"/>
        <v>27.223609068836986</v>
      </c>
      <c r="L62" s="356">
        <v>142.4</v>
      </c>
      <c r="M62" s="1321">
        <f t="shared" si="36"/>
        <v>32.38571753468274</v>
      </c>
      <c r="N62" s="356">
        <v>20.7</v>
      </c>
      <c r="O62" s="1321">
        <f t="shared" si="36"/>
        <v>49.1</v>
      </c>
      <c r="P62" s="356">
        <v>106.1</v>
      </c>
      <c r="Q62" s="365">
        <f t="shared" si="36"/>
        <v>32.268856447688563</v>
      </c>
      <c r="R62" s="356">
        <v>92.7</v>
      </c>
      <c r="S62" s="365">
        <f t="shared" si="36"/>
        <v>32.33344959888386</v>
      </c>
      <c r="T62" s="356">
        <v>186.7</v>
      </c>
      <c r="U62" s="365">
        <f t="shared" si="36"/>
        <v>65.120334844785503</v>
      </c>
      <c r="V62" s="356">
        <v>181.7</v>
      </c>
      <c r="W62" s="365">
        <f>SUM(W55:W61)</f>
        <v>63.376351587024772</v>
      </c>
    </row>
    <row r="63" spans="1:23">
      <c r="A63" s="339" t="s">
        <v>253</v>
      </c>
      <c r="B63" s="337">
        <f>+D63+F63+H63+J63+L63+N63+P63+R63+T63+V63</f>
        <v>16.240000000000002</v>
      </c>
      <c r="C63" s="366">
        <f t="shared" si="35"/>
        <v>0.26179513609092647</v>
      </c>
      <c r="D63" s="337"/>
      <c r="E63" s="366">
        <f t="shared" si="23"/>
        <v>0</v>
      </c>
      <c r="F63" s="337"/>
      <c r="G63" s="366">
        <f>(F63/$F$72)*100</f>
        <v>0</v>
      </c>
      <c r="H63" s="337"/>
      <c r="I63" s="366">
        <f t="shared" ref="I63:I69" si="37">(H63/$H$72)*100</f>
        <v>0</v>
      </c>
      <c r="J63" s="337"/>
      <c r="K63" s="366">
        <f t="shared" ref="K63:K69" si="38">(J63/$J$72)*100</f>
        <v>0</v>
      </c>
      <c r="L63" s="337">
        <v>6.5</v>
      </c>
      <c r="M63" s="1385">
        <f t="shared" si="10"/>
        <v>1.4782806458949285</v>
      </c>
      <c r="N63" s="337">
        <v>1.9</v>
      </c>
      <c r="O63" s="349">
        <v>0.1</v>
      </c>
      <c r="P63" s="337">
        <v>0</v>
      </c>
      <c r="Q63" s="366">
        <f>(P63/$P$72)*100</f>
        <v>0</v>
      </c>
      <c r="R63" s="337"/>
      <c r="S63" s="366">
        <f>(R63/$R$72)*100</f>
        <v>0</v>
      </c>
      <c r="T63" s="337"/>
      <c r="U63" s="366">
        <f>(T63/$R$72)*100</f>
        <v>0</v>
      </c>
      <c r="V63" s="337">
        <v>7.84</v>
      </c>
      <c r="W63" s="366">
        <f>(V63/$R$72)*100</f>
        <v>2.7345657481688179</v>
      </c>
    </row>
    <row r="64" spans="1:23" ht="13.5" thickBot="1">
      <c r="A64" s="339" t="s">
        <v>254</v>
      </c>
      <c r="B64" s="337">
        <f>+D64+F64+H64+J64+L64+N64+P64+R64+T64+V64</f>
        <v>26.884942540000001</v>
      </c>
      <c r="C64" s="366">
        <f t="shared" si="35"/>
        <v>0.43339576299606142</v>
      </c>
      <c r="D64" s="337"/>
      <c r="E64" s="366">
        <f t="shared" si="23"/>
        <v>0</v>
      </c>
      <c r="F64" s="337">
        <v>9.1</v>
      </c>
      <c r="G64" s="366">
        <f>(F64/$F$72)*100</f>
        <v>0.51299396809290254</v>
      </c>
      <c r="H64" s="337">
        <v>2.6</v>
      </c>
      <c r="I64" s="366">
        <f t="shared" si="37"/>
        <v>0.48771337460138814</v>
      </c>
      <c r="J64" s="337"/>
      <c r="K64" s="366">
        <f t="shared" si="38"/>
        <v>0</v>
      </c>
      <c r="L64" s="337"/>
      <c r="M64" s="1384">
        <f t="shared" si="10"/>
        <v>0</v>
      </c>
      <c r="N64" s="337"/>
      <c r="O64" s="349">
        <v>1.2</v>
      </c>
      <c r="P64" s="337">
        <v>0</v>
      </c>
      <c r="Q64" s="366">
        <f>(P64/$P$72)*100</f>
        <v>0</v>
      </c>
      <c r="R64" s="337">
        <v>1.3</v>
      </c>
      <c r="S64" s="366">
        <f>(R64/$R$72)*100</f>
        <v>0.45343564701778871</v>
      </c>
      <c r="T64" s="337">
        <v>8.6</v>
      </c>
      <c r="U64" s="366">
        <f>(T64/$R$72)*100</f>
        <v>2.9996512033484479</v>
      </c>
      <c r="V64" s="337">
        <v>5.2849425400000003</v>
      </c>
      <c r="W64" s="366">
        <f>(V64/$R$72)*100</f>
        <v>1.843370261597489</v>
      </c>
    </row>
    <row r="65" spans="1:23" ht="13.5" thickBot="1">
      <c r="A65" s="357" t="s">
        <v>255</v>
      </c>
      <c r="B65" s="358">
        <f>SUM(B63:B64)</f>
        <v>43.124942540000006</v>
      </c>
      <c r="C65" s="365">
        <f t="shared" si="35"/>
        <v>0.69519089908698795</v>
      </c>
      <c r="D65" s="358">
        <v>0</v>
      </c>
      <c r="E65" s="365">
        <f t="shared" si="23"/>
        <v>0</v>
      </c>
      <c r="F65" s="358">
        <v>9.1</v>
      </c>
      <c r="G65" s="365">
        <f>(F65/$F72)*100</f>
        <v>0.51299396809290254</v>
      </c>
      <c r="H65" s="358">
        <v>2.6</v>
      </c>
      <c r="I65" s="365">
        <f t="shared" si="37"/>
        <v>0.48771337460138814</v>
      </c>
      <c r="J65" s="358">
        <v>0</v>
      </c>
      <c r="K65" s="365">
        <f t="shared" si="38"/>
        <v>0</v>
      </c>
      <c r="L65" s="358">
        <v>6.5</v>
      </c>
      <c r="M65" s="1321">
        <v>0</v>
      </c>
      <c r="N65" s="358">
        <v>1.9</v>
      </c>
      <c r="O65" s="1321">
        <f>SUM(O63:O64)</f>
        <v>1.3</v>
      </c>
      <c r="P65" s="358">
        <v>0</v>
      </c>
      <c r="Q65" s="365">
        <f>(P65/$P72)*100</f>
        <v>0</v>
      </c>
      <c r="R65" s="358">
        <v>1.3</v>
      </c>
      <c r="S65" s="365">
        <f>(R65/$R72)*100</f>
        <v>0.45343564701778871</v>
      </c>
      <c r="T65" s="358">
        <v>8.6</v>
      </c>
      <c r="U65" s="365">
        <f>(T65/$R72)*100</f>
        <v>2.9996512033484479</v>
      </c>
      <c r="V65" s="358">
        <v>13.124942539999999</v>
      </c>
      <c r="W65" s="365">
        <f>(V65/$R72)*100</f>
        <v>4.5779360097663062</v>
      </c>
    </row>
    <row r="66" spans="1:23" ht="13.5" thickBot="1">
      <c r="A66" s="358" t="s">
        <v>256</v>
      </c>
      <c r="B66" s="337">
        <f>+D66+F66+H66+J67+L66+N66+P66+R66+T66+V66</f>
        <v>3.5219999999999998</v>
      </c>
      <c r="C66" s="365">
        <f t="shared" si="35"/>
        <v>5.6776014120211993E-2</v>
      </c>
      <c r="D66" s="361">
        <v>0</v>
      </c>
      <c r="E66" s="365">
        <f t="shared" si="23"/>
        <v>0</v>
      </c>
      <c r="F66" s="361"/>
      <c r="G66" s="371">
        <f>(F66/$F72)*100</f>
        <v>0</v>
      </c>
      <c r="H66" s="361"/>
      <c r="I66" s="365">
        <f t="shared" si="37"/>
        <v>0</v>
      </c>
      <c r="J66" s="361">
        <v>9.6359999999999992</v>
      </c>
      <c r="K66" s="365">
        <f t="shared" si="38"/>
        <v>5.4919125944670517</v>
      </c>
      <c r="L66" s="361"/>
      <c r="M66" s="360">
        <v>0</v>
      </c>
      <c r="N66" s="361"/>
      <c r="O66" s="360"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(T66/$R72)*100</f>
        <v>0</v>
      </c>
      <c r="V66" s="361">
        <v>3.5219999999999998</v>
      </c>
      <c r="W66" s="371">
        <f>(V66/$R72)*100</f>
        <v>1.2284618067666551</v>
      </c>
    </row>
    <row r="67" spans="1:23" ht="13.5" thickBot="1">
      <c r="A67" s="358" t="s">
        <v>257</v>
      </c>
      <c r="B67" s="337">
        <f>+D67+F67+H67+J68+L67+N67+P67+R67+T67+V67</f>
        <v>0</v>
      </c>
      <c r="C67" s="365">
        <f t="shared" si="35"/>
        <v>0</v>
      </c>
      <c r="D67" s="361">
        <v>0</v>
      </c>
      <c r="E67" s="365">
        <f t="shared" si="23"/>
        <v>0</v>
      </c>
      <c r="F67" s="361"/>
      <c r="G67" s="371">
        <f>(F67/$F72)*100</f>
        <v>0</v>
      </c>
      <c r="H67" s="361"/>
      <c r="I67" s="365">
        <f t="shared" si="37"/>
        <v>0</v>
      </c>
      <c r="J67" s="361"/>
      <c r="K67" s="365">
        <f t="shared" si="38"/>
        <v>0</v>
      </c>
      <c r="L67" s="361"/>
      <c r="M67" s="360">
        <v>0</v>
      </c>
      <c r="N67" s="361"/>
      <c r="O67" s="360"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(T67/$R72)*100</f>
        <v>0</v>
      </c>
      <c r="V67" s="361">
        <v>0</v>
      </c>
      <c r="W67" s="371">
        <f>(V67/$R72)*100</f>
        <v>0</v>
      </c>
    </row>
    <row r="68" spans="1:23" ht="13.5" thickBot="1">
      <c r="A68" s="358" t="s">
        <v>258</v>
      </c>
      <c r="B68" s="337">
        <f>+D68+F68+H68+J69+L68+N68+P68+R68+T68+V68</f>
        <v>0</v>
      </c>
      <c r="C68" s="365">
        <f t="shared" si="35"/>
        <v>0</v>
      </c>
      <c r="D68" s="1321">
        <v>0</v>
      </c>
      <c r="E68" s="365">
        <f t="shared" si="23"/>
        <v>0</v>
      </c>
      <c r="F68" s="1321"/>
      <c r="G68" s="371">
        <f>(F68/$F72)*100</f>
        <v>0</v>
      </c>
      <c r="H68" s="1321"/>
      <c r="I68" s="365">
        <f t="shared" si="37"/>
        <v>0</v>
      </c>
      <c r="J68" s="1321"/>
      <c r="K68" s="365">
        <f t="shared" si="38"/>
        <v>0</v>
      </c>
      <c r="L68" s="1321"/>
      <c r="M68" s="1321">
        <v>0</v>
      </c>
      <c r="N68" s="1321"/>
      <c r="O68" s="360">
        <v>0</v>
      </c>
      <c r="P68" s="1321">
        <v>0</v>
      </c>
      <c r="Q68" s="371">
        <f>(P68/$P72)*100</f>
        <v>0</v>
      </c>
      <c r="R68" s="1321"/>
      <c r="S68" s="371">
        <f>(R68/$R72)*100</f>
        <v>0</v>
      </c>
      <c r="T68" s="1321"/>
      <c r="U68" s="371">
        <f>(T68/$R72)*100</f>
        <v>0</v>
      </c>
      <c r="V68" s="1321">
        <v>0</v>
      </c>
      <c r="W68" s="371">
        <f>(V68/$R72)*100</f>
        <v>0</v>
      </c>
    </row>
    <row r="69" spans="1:23" ht="13.5" thickBot="1">
      <c r="A69" s="358" t="s">
        <v>259</v>
      </c>
      <c r="B69" s="337">
        <f>+D69+F69+H69+J69+L69+N69+P69+R69+T69+V69</f>
        <v>0.2</v>
      </c>
      <c r="C69" s="365">
        <f t="shared" si="35"/>
        <v>3.2240780306764341E-3</v>
      </c>
      <c r="D69" s="1321">
        <v>0</v>
      </c>
      <c r="E69" s="365">
        <f t="shared" si="23"/>
        <v>0</v>
      </c>
      <c r="F69" s="1321"/>
      <c r="G69" s="371">
        <f>(F69/$F72)*100</f>
        <v>0</v>
      </c>
      <c r="H69" s="1321"/>
      <c r="I69" s="365">
        <f t="shared" si="37"/>
        <v>0</v>
      </c>
      <c r="J69" s="1321"/>
      <c r="K69" s="365">
        <f t="shared" si="38"/>
        <v>0</v>
      </c>
      <c r="L69" s="1321"/>
      <c r="M69" s="1384">
        <f>+L69/$L$12*100</f>
        <v>0</v>
      </c>
      <c r="N69" s="1321"/>
      <c r="O69" s="360">
        <v>0</v>
      </c>
      <c r="P69" s="1321">
        <v>0</v>
      </c>
      <c r="Q69" s="371">
        <f>(P69/$P79)*100</f>
        <v>0</v>
      </c>
      <c r="R69" s="1321"/>
      <c r="S69" s="371">
        <f>(R69/$R72)*100</f>
        <v>0</v>
      </c>
      <c r="T69" s="1321">
        <v>0.2</v>
      </c>
      <c r="U69" s="371">
        <f>(T69/$R72)*100</f>
        <v>6.9759330310429024E-2</v>
      </c>
      <c r="V69" s="1321">
        <v>0</v>
      </c>
      <c r="W69" s="371">
        <f>(V69/$R72)*100</f>
        <v>0</v>
      </c>
    </row>
    <row r="70" spans="1:23" ht="13.5" thickBot="1">
      <c r="A70" s="362" t="s">
        <v>152</v>
      </c>
      <c r="B70" s="358">
        <f>SUM(B21+B26+B31+B62+B65+B54+B50+B34+B67+B68+B69+B66+B41+B47)</f>
        <v>6203.3238059700006</v>
      </c>
      <c r="C70" s="365">
        <f t="shared" si="35"/>
        <v>100</v>
      </c>
      <c r="D70" s="1425">
        <v>2621.9713498900001</v>
      </c>
      <c r="E70" s="365">
        <f t="shared" si="23"/>
        <v>100</v>
      </c>
      <c r="F70" s="1425">
        <v>1773.9</v>
      </c>
      <c r="G70" s="365">
        <f>(F70/F72)*100</f>
        <v>100</v>
      </c>
      <c r="H70" s="1425">
        <v>533.1</v>
      </c>
      <c r="I70" s="365">
        <f>(H70/H72)*100</f>
        <v>100</v>
      </c>
      <c r="J70" s="1425">
        <v>175.458</v>
      </c>
      <c r="K70" s="365">
        <f>(J70/J72)*100</f>
        <v>100</v>
      </c>
      <c r="L70" s="1425">
        <v>439.7</v>
      </c>
      <c r="M70" s="1321">
        <f>+M69+M68+M67+M66+M65+M62+M54+M50+M47+M41+M34+M31+M26+M21</f>
        <v>93.54105071639755</v>
      </c>
      <c r="N70" s="1425">
        <f>SUM(N21+N26+N31+N62+N65+N54+N50+N34+N67+N68+N69+N66+N41+N47)</f>
        <v>73.2</v>
      </c>
      <c r="O70" s="1321">
        <v>100</v>
      </c>
      <c r="P70" s="1425">
        <v>328.8</v>
      </c>
      <c r="Q70" s="365">
        <f>(P70/P72)*100</f>
        <v>100</v>
      </c>
      <c r="R70" s="1425">
        <v>286.7</v>
      </c>
      <c r="S70" s="365">
        <f>(R70/R72)*100</f>
        <v>100</v>
      </c>
      <c r="T70" s="1425">
        <v>680.3</v>
      </c>
      <c r="U70" s="365">
        <f>(T70/T72)*100</f>
        <v>100</v>
      </c>
      <c r="V70" s="1425">
        <v>472.63045608000004</v>
      </c>
      <c r="W70" s="365">
        <f>(V70/V72)*100</f>
        <v>100</v>
      </c>
    </row>
    <row r="71" spans="1:23" ht="13.5" thickBot="1">
      <c r="A71" s="362" t="s">
        <v>154</v>
      </c>
      <c r="B71" s="337">
        <f>+D71+F71+H71+J71+L71+N71+P71+R71+T71+V71</f>
        <v>0</v>
      </c>
      <c r="C71" s="365">
        <f t="shared" si="35"/>
        <v>0</v>
      </c>
      <c r="D71" s="356">
        <v>0</v>
      </c>
      <c r="E71" s="365">
        <f t="shared" si="23"/>
        <v>0</v>
      </c>
      <c r="F71" s="356"/>
      <c r="G71" s="365">
        <f>(F71/$F72)*100</f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1412">
        <f>+L71/$L$72*100</f>
        <v>0</v>
      </c>
      <c r="N71" s="356"/>
      <c r="O71" s="1321"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/>
      <c r="U71" s="365">
        <f>(T71/$R72)*100</f>
        <v>0</v>
      </c>
      <c r="V71" s="356">
        <v>0</v>
      </c>
      <c r="W71" s="365">
        <f>(V71/$R72)*100</f>
        <v>0</v>
      </c>
    </row>
    <row r="72" spans="1:23" ht="15.75" thickBot="1">
      <c r="A72" s="354" t="s">
        <v>156</v>
      </c>
      <c r="B72" s="358">
        <f>B70+B71</f>
        <v>6203.3238059700006</v>
      </c>
      <c r="C72" s="365">
        <f t="shared" ref="C72:K72" si="39">SUM(C70:C71)</f>
        <v>100</v>
      </c>
      <c r="D72" s="358">
        <v>2621.9713498900001</v>
      </c>
      <c r="E72" s="365">
        <f t="shared" si="39"/>
        <v>100</v>
      </c>
      <c r="F72" s="358">
        <v>1773.9</v>
      </c>
      <c r="G72" s="365">
        <f t="shared" si="39"/>
        <v>100</v>
      </c>
      <c r="H72" s="358">
        <v>533.1</v>
      </c>
      <c r="I72" s="365">
        <f t="shared" si="39"/>
        <v>100</v>
      </c>
      <c r="J72" s="358">
        <v>175.458</v>
      </c>
      <c r="K72" s="365">
        <f t="shared" si="39"/>
        <v>100</v>
      </c>
      <c r="L72" s="358">
        <v>439.7</v>
      </c>
      <c r="M72" s="365">
        <v>100</v>
      </c>
      <c r="N72" s="358">
        <v>73.2</v>
      </c>
      <c r="O72" s="1389">
        <f>+O71+O70</f>
        <v>100</v>
      </c>
      <c r="P72" s="358">
        <v>328.8</v>
      </c>
      <c r="Q72" s="365">
        <f t="shared" ref="Q72:W72" si="40">SUM(Q70:Q71)</f>
        <v>100</v>
      </c>
      <c r="R72" s="358">
        <v>286.7</v>
      </c>
      <c r="S72" s="365">
        <f t="shared" si="40"/>
        <v>100</v>
      </c>
      <c r="T72" s="358">
        <v>680.3</v>
      </c>
      <c r="U72" s="365">
        <f t="shared" si="40"/>
        <v>100</v>
      </c>
      <c r="V72" s="358">
        <v>472.63045608000004</v>
      </c>
      <c r="W72" s="365">
        <f t="shared" si="40"/>
        <v>100</v>
      </c>
    </row>
    <row r="73" spans="1:23">
      <c r="A73" s="339" t="s">
        <v>440</v>
      </c>
      <c r="B73" s="360">
        <f>+D73+F73+H73+J73+L73+N73+P73+R73+T73+V73</f>
        <v>39.762201439999998</v>
      </c>
      <c r="C73" s="339">
        <v>0</v>
      </c>
      <c r="D73" s="360">
        <v>0</v>
      </c>
      <c r="E73" s="339">
        <v>0</v>
      </c>
      <c r="F73" s="360">
        <v>0</v>
      </c>
      <c r="G73" s="339">
        <v>0</v>
      </c>
      <c r="H73" s="360">
        <v>0</v>
      </c>
      <c r="I73" s="339">
        <v>0</v>
      </c>
      <c r="J73" s="360">
        <v>0</v>
      </c>
      <c r="K73" s="339">
        <v>0</v>
      </c>
      <c r="L73" s="360">
        <v>0</v>
      </c>
      <c r="M73" s="339">
        <v>0</v>
      </c>
      <c r="N73" s="360">
        <v>0</v>
      </c>
      <c r="O73" s="339">
        <v>0</v>
      </c>
      <c r="P73" s="360">
        <v>0</v>
      </c>
      <c r="Q73" s="339">
        <v>0</v>
      </c>
      <c r="R73" s="360">
        <v>0</v>
      </c>
      <c r="S73" s="339">
        <v>0</v>
      </c>
      <c r="T73" s="360">
        <v>0</v>
      </c>
      <c r="U73" s="339">
        <v>0</v>
      </c>
      <c r="V73" s="360">
        <v>39.762201439999998</v>
      </c>
      <c r="W73" s="339">
        <v>100</v>
      </c>
    </row>
    <row r="74" spans="1:23">
      <c r="A74" s="339" t="s">
        <v>441</v>
      </c>
      <c r="B74" s="349">
        <f>+D74+F74+H74+J74+L74+N74+P74+R74+T74+V74</f>
        <v>0</v>
      </c>
      <c r="C74" s="339">
        <v>0</v>
      </c>
      <c r="D74" s="349">
        <v>0</v>
      </c>
      <c r="E74" s="339">
        <v>0</v>
      </c>
      <c r="F74" s="349">
        <v>0</v>
      </c>
      <c r="G74" s="339">
        <v>0</v>
      </c>
      <c r="H74" s="349">
        <v>0</v>
      </c>
      <c r="I74" s="339">
        <v>0</v>
      </c>
      <c r="J74" s="349">
        <v>0</v>
      </c>
      <c r="K74" s="339">
        <v>0</v>
      </c>
      <c r="L74" s="349">
        <v>0</v>
      </c>
      <c r="M74" s="339">
        <v>0</v>
      </c>
      <c r="N74" s="349">
        <v>0</v>
      </c>
      <c r="O74" s="339">
        <v>0</v>
      </c>
      <c r="P74" s="349">
        <v>0</v>
      </c>
      <c r="Q74" s="339">
        <v>0</v>
      </c>
      <c r="R74" s="349">
        <v>0</v>
      </c>
      <c r="S74" s="339">
        <v>0</v>
      </c>
      <c r="T74" s="349">
        <v>0</v>
      </c>
      <c r="U74" s="339">
        <v>0</v>
      </c>
      <c r="V74" s="349">
        <v>0</v>
      </c>
      <c r="W74" s="339">
        <v>0</v>
      </c>
    </row>
    <row r="75" spans="1:23" ht="13.5" thickBot="1">
      <c r="A75" s="339" t="s">
        <v>442</v>
      </c>
      <c r="B75" s="1081">
        <f>+D75+F75+H75+J75+L75+N75+P75+R75+T75+V75</f>
        <v>0</v>
      </c>
      <c r="C75" s="339">
        <v>0</v>
      </c>
      <c r="D75" s="1081">
        <v>0</v>
      </c>
      <c r="E75" s="339">
        <v>0</v>
      </c>
      <c r="F75" s="1081">
        <v>0</v>
      </c>
      <c r="G75" s="339">
        <v>0</v>
      </c>
      <c r="H75" s="1081">
        <v>0</v>
      </c>
      <c r="I75" s="339">
        <v>0</v>
      </c>
      <c r="J75" s="1081">
        <v>0</v>
      </c>
      <c r="K75" s="339">
        <v>0</v>
      </c>
      <c r="L75" s="1081">
        <v>0</v>
      </c>
      <c r="M75" s="339">
        <v>0</v>
      </c>
      <c r="N75" s="1081">
        <v>0</v>
      </c>
      <c r="O75" s="339">
        <v>0</v>
      </c>
      <c r="P75" s="1081">
        <v>0</v>
      </c>
      <c r="Q75" s="339">
        <v>0</v>
      </c>
      <c r="R75" s="1081">
        <v>0</v>
      </c>
      <c r="S75" s="339">
        <v>0</v>
      </c>
      <c r="T75" s="1081">
        <v>0</v>
      </c>
      <c r="U75" s="339">
        <v>0</v>
      </c>
      <c r="V75" s="1081"/>
      <c r="W75" s="339">
        <v>0</v>
      </c>
    </row>
    <row r="76" spans="1:23" s="778" customFormat="1" ht="13.5" thickBot="1">
      <c r="A76" s="362" t="s">
        <v>443</v>
      </c>
      <c r="B76" s="357">
        <f t="shared" ref="B76:U76" si="41">SUM(B73:B75)</f>
        <v>39.762201439999998</v>
      </c>
      <c r="C76" s="357">
        <f t="shared" si="41"/>
        <v>0</v>
      </c>
      <c r="D76" s="356">
        <v>0</v>
      </c>
      <c r="E76" s="357">
        <f t="shared" si="41"/>
        <v>0</v>
      </c>
      <c r="F76" s="356">
        <v>0</v>
      </c>
      <c r="G76" s="357">
        <f t="shared" si="41"/>
        <v>0</v>
      </c>
      <c r="H76" s="356">
        <v>0</v>
      </c>
      <c r="I76" s="357">
        <f t="shared" si="41"/>
        <v>0</v>
      </c>
      <c r="J76" s="356">
        <v>0</v>
      </c>
      <c r="K76" s="357">
        <f t="shared" si="41"/>
        <v>0</v>
      </c>
      <c r="L76" s="356">
        <v>0</v>
      </c>
      <c r="M76" s="357">
        <f t="shared" si="41"/>
        <v>0</v>
      </c>
      <c r="N76" s="356">
        <v>0</v>
      </c>
      <c r="O76" s="357">
        <f t="shared" si="41"/>
        <v>0</v>
      </c>
      <c r="P76" s="356">
        <v>0</v>
      </c>
      <c r="Q76" s="357">
        <f t="shared" si="41"/>
        <v>0</v>
      </c>
      <c r="R76" s="356">
        <v>0</v>
      </c>
      <c r="S76" s="357">
        <f t="shared" si="41"/>
        <v>0</v>
      </c>
      <c r="T76" s="356">
        <v>0</v>
      </c>
      <c r="U76" s="357">
        <f t="shared" si="41"/>
        <v>0</v>
      </c>
      <c r="V76" s="356">
        <v>39.762201439999998</v>
      </c>
      <c r="W76" s="357">
        <f>SUM(W73:W75)</f>
        <v>100</v>
      </c>
    </row>
    <row r="77" spans="1:23" ht="13.5" thickBot="1">
      <c r="A77" s="337"/>
      <c r="B77" s="356"/>
      <c r="C77" s="367"/>
      <c r="D77" s="337"/>
      <c r="E77" s="367"/>
      <c r="F77" s="337"/>
      <c r="H77" s="337"/>
      <c r="J77" s="337"/>
      <c r="L77" s="337"/>
      <c r="N77" s="337"/>
      <c r="O77" s="337"/>
      <c r="P77" s="337"/>
      <c r="Q77" s="367"/>
      <c r="R77" s="337"/>
      <c r="T77" s="337"/>
      <c r="U77" s="367"/>
      <c r="V77" s="337"/>
      <c r="W77" s="367"/>
    </row>
    <row r="78" spans="1:23">
      <c r="A78" s="1390" t="s">
        <v>181</v>
      </c>
      <c r="B78" s="337">
        <f>+D78+F78+H78+J78+L78+N78+P78+R78+T78+V78</f>
        <v>17019</v>
      </c>
      <c r="C78" s="386"/>
      <c r="D78" s="412">
        <v>2179</v>
      </c>
      <c r="E78" s="386"/>
      <c r="F78" s="412">
        <v>22</v>
      </c>
      <c r="G78" s="386"/>
      <c r="H78" s="412">
        <v>12</v>
      </c>
      <c r="I78" s="386"/>
      <c r="J78" s="412">
        <v>1847</v>
      </c>
      <c r="K78" s="386"/>
      <c r="L78" s="412">
        <v>4530</v>
      </c>
      <c r="M78" s="386"/>
      <c r="N78" s="412">
        <v>126</v>
      </c>
      <c r="O78" s="412"/>
      <c r="P78" s="412">
        <v>704</v>
      </c>
      <c r="Q78" s="386"/>
      <c r="R78" s="412">
        <v>5831</v>
      </c>
      <c r="S78" s="386"/>
      <c r="T78" s="412">
        <v>4</v>
      </c>
      <c r="U78" s="386"/>
      <c r="V78" s="412">
        <v>1764</v>
      </c>
      <c r="W78" s="386"/>
    </row>
    <row r="79" spans="1:23" ht="13.5" thickBot="1">
      <c r="A79" s="1391" t="s">
        <v>182</v>
      </c>
      <c r="B79" s="414">
        <f>B12/B78*1000000</f>
        <v>376132.65190551738</v>
      </c>
      <c r="C79" s="387"/>
      <c r="D79" s="414">
        <f>(D12/D78)*1000000</f>
        <v>1211994.2219596144</v>
      </c>
      <c r="E79" s="387"/>
      <c r="F79" s="414">
        <f>(F12/F78)*1000000</f>
        <v>40990909.090909094</v>
      </c>
      <c r="G79" s="387"/>
      <c r="H79" s="414">
        <f>(H12/H78)*1000000</f>
        <v>22583333.333333332</v>
      </c>
      <c r="I79" s="387"/>
      <c r="J79" s="414">
        <f>(J12/J78)*1000000</f>
        <v>96262.587980508935</v>
      </c>
      <c r="K79" s="387"/>
      <c r="L79" s="414">
        <f>(L12/L78)*1000000</f>
        <v>104070.64017660043</v>
      </c>
      <c r="M79" s="387"/>
      <c r="N79" s="414">
        <f>(N12/N78)*1000000</f>
        <v>613492.06349206343</v>
      </c>
      <c r="O79" s="387"/>
      <c r="P79" s="414">
        <f>(P12/P78)*1000000</f>
        <v>480965.90909090912</v>
      </c>
      <c r="Q79" s="387"/>
      <c r="R79" s="414">
        <f>(R12/R78)*1000000</f>
        <v>51037.557880294982</v>
      </c>
      <c r="S79" s="387"/>
      <c r="T79" s="414">
        <f>(T12/T78)*1000000</f>
        <v>177250000</v>
      </c>
      <c r="U79" s="387"/>
      <c r="V79" s="414">
        <f>(V12/V78)*1000000</f>
        <v>292476.86685374152</v>
      </c>
      <c r="W79" s="387"/>
    </row>
    <row r="80" spans="1:23">
      <c r="A80" s="1289"/>
      <c r="B80" s="161"/>
      <c r="C80" s="1045"/>
      <c r="D80" s="361"/>
      <c r="E80" s="1045"/>
      <c r="F80" s="361"/>
      <c r="G80" s="1045"/>
      <c r="H80" s="361"/>
      <c r="I80" s="1045"/>
      <c r="J80" s="361"/>
      <c r="K80" s="1045"/>
      <c r="L80" s="361"/>
      <c r="M80" s="1045"/>
      <c r="N80" s="361"/>
      <c r="O80" s="1045"/>
      <c r="P80" s="361"/>
      <c r="Q80" s="1045"/>
      <c r="R80" s="361"/>
      <c r="S80" s="1045"/>
      <c r="T80" s="361"/>
      <c r="U80" s="1045"/>
      <c r="V80" t="s">
        <v>470</v>
      </c>
    </row>
    <row r="81" spans="1:22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/>
      <c r="S81" s="587"/>
      <c r="T81" s="338"/>
      <c r="U81" s="587"/>
      <c r="V81">
        <v>160.69999999999999</v>
      </c>
    </row>
    <row r="82" spans="1:22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338"/>
      <c r="U82" s="587"/>
    </row>
    <row r="83" spans="1:22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</row>
    <row r="84" spans="1:22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</row>
    <row r="85" spans="1:22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</row>
    <row r="86" spans="1:22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</row>
    <row r="87" spans="1:22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</row>
    <row r="88" spans="1:22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</row>
    <row r="89" spans="1:22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</row>
    <row r="90" spans="1:22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</row>
    <row r="91" spans="1:22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</row>
    <row r="92" spans="1:22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</row>
    <row r="93" spans="1:22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</row>
    <row r="94" spans="1:22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</row>
    <row r="95" spans="1:22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</row>
    <row r="96" spans="1:22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</row>
    <row r="100" spans="1:21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</row>
    <row r="116" spans="1:21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</row>
    <row r="117" spans="1:21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</row>
    <row r="119" spans="1:21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</row>
    <row r="120" spans="1:21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</row>
    <row r="121" spans="1:21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</row>
    <row r="122" spans="1:21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</row>
    <row r="123" spans="1:21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</row>
    <row r="124" spans="1:21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</row>
    <row r="125" spans="1:21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</row>
    <row r="126" spans="1:21">
      <c r="A126" s="145"/>
      <c r="B126" s="145"/>
      <c r="C126" s="145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</row>
    <row r="127" spans="1:2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87"/>
      <c r="U127" s="512"/>
    </row>
    <row r="128" spans="1:2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</row>
  </sheetData>
  <sheetProtection password="DFA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124"/>
  <sheetViews>
    <sheetView workbookViewId="0" xr3:uid="{2C1BA805-FFAE-53D9-94C0-3D95D45B0C9C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4.7109375" customWidth="1"/>
    <col min="18" max="18" width="12.7109375" customWidth="1"/>
    <col min="19" max="19" width="5.5703125" style="337" bestFit="1" customWidth="1"/>
    <col min="20" max="20" width="11.140625" style="337" customWidth="1"/>
    <col min="21" max="21" width="5.5703125" style="337" customWidth="1"/>
    <col min="22" max="22" width="12.7109375" style="145" customWidth="1"/>
    <col min="23" max="23" width="4.7109375" style="145" customWidth="1"/>
  </cols>
  <sheetData>
    <row r="1" spans="1:23">
      <c r="A1" s="144" t="s">
        <v>530</v>
      </c>
      <c r="P1" t="str">
        <f>Summary!V1</f>
        <v>QUARTER ENDED 31 MARCH 2005</v>
      </c>
    </row>
    <row r="2" spans="1:23">
      <c r="A2" s="145"/>
    </row>
    <row r="3" spans="1:23" s="507" customFormat="1" ht="12">
      <c r="A3" s="505" t="s">
        <v>551</v>
      </c>
      <c r="B3" s="430" t="s">
        <v>78</v>
      </c>
      <c r="C3" s="506"/>
      <c r="D3" s="1270" t="s">
        <v>552</v>
      </c>
      <c r="E3" s="506"/>
      <c r="F3" s="430" t="s">
        <v>446</v>
      </c>
      <c r="G3" s="514"/>
      <c r="H3" s="1251" t="s">
        <v>472</v>
      </c>
      <c r="I3" s="1261"/>
      <c r="J3" s="1251" t="s">
        <v>472</v>
      </c>
      <c r="K3" s="1261"/>
      <c r="L3" s="1251" t="s">
        <v>553</v>
      </c>
      <c r="M3" s="515"/>
      <c r="N3" s="325" t="s">
        <v>489</v>
      </c>
      <c r="O3" s="515"/>
      <c r="P3" s="325" t="s">
        <v>554</v>
      </c>
      <c r="Q3" s="506"/>
      <c r="R3" s="325" t="s">
        <v>518</v>
      </c>
      <c r="S3" s="514"/>
      <c r="T3" s="325" t="s">
        <v>555</v>
      </c>
      <c r="U3" s="514"/>
      <c r="V3" s="325" t="s">
        <v>514</v>
      </c>
      <c r="W3" s="514"/>
    </row>
    <row r="4" spans="1:23" s="507" customFormat="1" ht="12">
      <c r="A4" s="505"/>
      <c r="B4" s="319"/>
      <c r="C4" s="508"/>
      <c r="D4" s="1406" t="s">
        <v>556</v>
      </c>
      <c r="E4" s="508"/>
      <c r="F4" s="431" t="s">
        <v>557</v>
      </c>
      <c r="G4" s="517"/>
      <c r="H4" s="1253" t="s">
        <v>558</v>
      </c>
      <c r="I4" s="1262"/>
      <c r="J4" s="1253" t="s">
        <v>263</v>
      </c>
      <c r="K4" s="1262"/>
      <c r="L4" s="1253" t="s">
        <v>558</v>
      </c>
      <c r="M4" s="518"/>
      <c r="N4" s="169" t="s">
        <v>559</v>
      </c>
      <c r="O4" s="518"/>
      <c r="P4" s="169" t="s">
        <v>463</v>
      </c>
      <c r="Q4" s="508"/>
      <c r="R4" s="169" t="s">
        <v>463</v>
      </c>
      <c r="S4" s="517"/>
      <c r="T4" s="169">
        <v>40</v>
      </c>
      <c r="U4" s="517"/>
      <c r="V4" s="169" t="s">
        <v>558</v>
      </c>
      <c r="W4" s="517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157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</row>
    <row r="6" spans="1:23">
      <c r="A6" s="141" t="s">
        <v>117</v>
      </c>
      <c r="C6" s="158"/>
      <c r="E6" s="158"/>
      <c r="G6" s="349"/>
      <c r="I6" s="366"/>
      <c r="K6" s="366"/>
      <c r="M6" s="366"/>
      <c r="O6" s="366"/>
      <c r="Q6" s="158"/>
      <c r="S6" s="349"/>
      <c r="T6"/>
      <c r="U6" s="349"/>
      <c r="V6"/>
      <c r="W6" s="349"/>
    </row>
    <row r="7" spans="1:23">
      <c r="A7" s="141" t="s">
        <v>204</v>
      </c>
      <c r="B7" s="337">
        <f>+D7+H7+J7+N7+P7+R7+F7+L7+T7+V7</f>
        <v>8880.3669856799988</v>
      </c>
      <c r="C7" s="366">
        <f>(B7/$B$12)*100</f>
        <v>98.20055154234484</v>
      </c>
      <c r="D7" s="337">
        <v>148.91266721999997</v>
      </c>
      <c r="E7" s="366">
        <f>(D7/$D$12)*100</f>
        <v>100.78665110275662</v>
      </c>
      <c r="F7" s="337">
        <v>538.27432483000007</v>
      </c>
      <c r="G7" s="366">
        <f>(F7/$F$12)*100</f>
        <v>93.86047147423568</v>
      </c>
      <c r="H7" s="337">
        <v>1651.5</v>
      </c>
      <c r="I7" s="366">
        <f>(H7/$H$12)*100</f>
        <v>99.541920318244834</v>
      </c>
      <c r="J7" s="337">
        <v>900.2</v>
      </c>
      <c r="K7" s="366">
        <f>(J7/$J$12)*100</f>
        <v>96.587982832618039</v>
      </c>
      <c r="L7" s="337">
        <v>329.2</v>
      </c>
      <c r="M7" s="366">
        <f>(L7/$L$12)*100</f>
        <v>97.396449704142015</v>
      </c>
      <c r="N7" s="337">
        <v>366.58428000000004</v>
      </c>
      <c r="O7" s="366">
        <f>(N7/$N$12)*100</f>
        <v>94.673423116305472</v>
      </c>
      <c r="P7" s="337">
        <v>160.69999999999999</v>
      </c>
      <c r="Q7" s="366">
        <f>(P7/$P$12)*100</f>
        <v>95.314353499406877</v>
      </c>
      <c r="R7" s="337">
        <v>810.8</v>
      </c>
      <c r="S7" s="366">
        <f>(R7/$R$12)*100</f>
        <v>96.180308422301295</v>
      </c>
      <c r="T7" s="337">
        <v>3824.355</v>
      </c>
      <c r="U7" s="366">
        <f>(T7/$T$12)*100</f>
        <v>99.586846694500124</v>
      </c>
      <c r="V7" s="337">
        <v>149.84071363000001</v>
      </c>
      <c r="W7" s="366">
        <f>(V7/$V$12)*100</f>
        <v>97.470939104242746</v>
      </c>
    </row>
    <row r="8" spans="1:23">
      <c r="A8" s="317" t="s">
        <v>205</v>
      </c>
      <c r="B8" s="337">
        <f>+D8+H8+J8+N8+P8+R8+F8+L8+T8+V8</f>
        <v>168.46958353999995</v>
      </c>
      <c r="C8" s="366">
        <f>(B8/$B$12)*100</f>
        <v>1.8629642275386573</v>
      </c>
      <c r="D8" s="337">
        <v>8.47839995</v>
      </c>
      <c r="E8" s="366">
        <f>(D8/$D$12)*100</f>
        <v>5.7383267227887842</v>
      </c>
      <c r="F8" s="337">
        <v>35.209183590000002</v>
      </c>
      <c r="G8" s="366">
        <f>(F8/$F$12)*100</f>
        <v>6.1395285257643328</v>
      </c>
      <c r="H8" s="337">
        <v>7.6</v>
      </c>
      <c r="I8" s="366">
        <f>(H8/$H$12)*100</f>
        <v>0.4580796817551685</v>
      </c>
      <c r="J8" s="337">
        <v>31.8</v>
      </c>
      <c r="K8" s="366">
        <f>(J8/$J$12)*100</f>
        <v>3.4120171673819741</v>
      </c>
      <c r="L8" s="337">
        <v>8.8000000000000007</v>
      </c>
      <c r="M8" s="366">
        <f>(L8/$L$12)*100</f>
        <v>2.6035502958579886</v>
      </c>
      <c r="N8" s="337">
        <v>20.515999999999998</v>
      </c>
      <c r="O8" s="366">
        <f>(N8/$N$12)*100</f>
        <v>5.2984267319212996</v>
      </c>
      <c r="P8" s="337">
        <v>7.9</v>
      </c>
      <c r="Q8" s="366">
        <f>(P8/$P$12)*100</f>
        <v>4.68564650059312</v>
      </c>
      <c r="R8" s="337">
        <v>32.199999999999932</v>
      </c>
      <c r="S8" s="366">
        <f>(R8/$R$12)*100</f>
        <v>3.8196915776986868</v>
      </c>
      <c r="T8" s="337">
        <v>15.866</v>
      </c>
      <c r="U8" s="366">
        <f>(T8/$T$12)*100</f>
        <v>0.41315330549986573</v>
      </c>
      <c r="V8" s="337">
        <v>0.1</v>
      </c>
      <c r="W8" s="366">
        <f>(V8/$V$12)*100</f>
        <v>6.5049702943171139E-2</v>
      </c>
    </row>
    <row r="9" spans="1:23">
      <c r="A9" s="171" t="s">
        <v>206</v>
      </c>
      <c r="B9" s="337">
        <f>+D9+H9+J9+N9+P9+R9+F9+L9+T9+V9</f>
        <v>-5.7437899999999997</v>
      </c>
      <c r="C9" s="366">
        <f>(B9/$B$12)*100</f>
        <v>-6.3515769883491391E-2</v>
      </c>
      <c r="D9" s="337">
        <v>-9.6406799999999997</v>
      </c>
      <c r="E9" s="366">
        <f>(D9/$D$12)*100</f>
        <v>-6.5249778255454167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>
        <v>0.109</v>
      </c>
      <c r="O9" s="366">
        <f>(N9/$N$12)*100</f>
        <v>2.815015177322196E-2</v>
      </c>
      <c r="P9" s="337">
        <v>0</v>
      </c>
      <c r="Q9" s="366">
        <f>(P9/$P$12)*100</f>
        <v>0</v>
      </c>
      <c r="R9" s="337"/>
      <c r="S9" s="366">
        <f>(R9/$R$12)*100</f>
        <v>0</v>
      </c>
      <c r="U9" s="366">
        <f>(T9/$T$12)*100</f>
        <v>0</v>
      </c>
      <c r="V9" s="337">
        <v>3.78789</v>
      </c>
      <c r="W9" s="366">
        <f>(V9/$V$12)*100</f>
        <v>2.4640111928140849</v>
      </c>
    </row>
    <row r="10" spans="1:23">
      <c r="A10" s="143" t="s">
        <v>207</v>
      </c>
      <c r="B10" s="337">
        <f>+D10+H10+J10+N10+P10+R10+F10+L10+T10+V10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+D11+H11+J11+N11+P11+R11+F11+L11+T11+V11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 t="shared" ref="B12:S12" si="0">SUM(B7:B11)</f>
        <v>9043.0927792199982</v>
      </c>
      <c r="C12" s="365">
        <f t="shared" si="0"/>
        <v>100</v>
      </c>
      <c r="D12" s="356">
        <v>147.75038716999998</v>
      </c>
      <c r="E12" s="365">
        <f t="shared" si="0"/>
        <v>99.999999999999986</v>
      </c>
      <c r="F12" s="356">
        <v>573.48350842000002</v>
      </c>
      <c r="G12" s="365">
        <f t="shared" si="0"/>
        <v>100.00000000000001</v>
      </c>
      <c r="H12" s="356">
        <v>1659.1</v>
      </c>
      <c r="I12" s="365">
        <f t="shared" si="0"/>
        <v>100</v>
      </c>
      <c r="J12" s="356">
        <v>932</v>
      </c>
      <c r="K12" s="365">
        <f t="shared" si="0"/>
        <v>100.00000000000001</v>
      </c>
      <c r="L12" s="356">
        <v>338</v>
      </c>
      <c r="M12" s="365">
        <f t="shared" si="0"/>
        <v>100</v>
      </c>
      <c r="N12" s="356">
        <v>387.20928000000004</v>
      </c>
      <c r="O12" s="365">
        <f t="shared" si="0"/>
        <v>99.999999999999986</v>
      </c>
      <c r="P12" s="356">
        <v>168.6</v>
      </c>
      <c r="Q12" s="365">
        <f t="shared" si="0"/>
        <v>100</v>
      </c>
      <c r="R12" s="356">
        <v>843</v>
      </c>
      <c r="S12" s="365">
        <f t="shared" si="0"/>
        <v>99.999999999999986</v>
      </c>
      <c r="T12" s="356">
        <v>3840.221</v>
      </c>
      <c r="U12" s="365">
        <f>SUM(U7:U11)</f>
        <v>99.999999999999986</v>
      </c>
      <c r="V12" s="356">
        <v>153.72860363000001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U13" s="366"/>
      <c r="V13" s="337"/>
      <c r="W13" s="366"/>
    </row>
    <row r="14" spans="1:23">
      <c r="A14" s="339" t="s">
        <v>137</v>
      </c>
      <c r="B14" s="337">
        <f t="shared" ref="B14:B20" si="1">+D14+H14+J14+N14+P14+R14+F14+L14+T14+V14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>
        <v>0</v>
      </c>
      <c r="G14" s="366">
        <f t="shared" ref="G14:G45" si="4">(F14/$F$72)*100</f>
        <v>0</v>
      </c>
      <c r="H14" s="337"/>
      <c r="I14" s="366">
        <f t="shared" ref="I14:I20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 t="shared" ref="O14:O20" si="8">(N14/$N$72)*100</f>
        <v>0</v>
      </c>
      <c r="P14" s="337">
        <v>0</v>
      </c>
      <c r="Q14" s="366">
        <f t="shared" ref="Q14:Q20" si="9">(P14/$P$72)*100</f>
        <v>0</v>
      </c>
      <c r="R14" s="337"/>
      <c r="S14" s="366">
        <f t="shared" ref="S14:S20" si="10">(R14/$R$72)*100</f>
        <v>0</v>
      </c>
      <c r="U14" s="366">
        <f>(T14/$T$72)*100</f>
        <v>0</v>
      </c>
      <c r="V14" s="337">
        <v>0</v>
      </c>
      <c r="W14" s="366">
        <f t="shared" ref="W14:W20" si="11">(V14/$V$72)*100</f>
        <v>0</v>
      </c>
    </row>
    <row r="15" spans="1:23">
      <c r="A15" s="339" t="s">
        <v>139</v>
      </c>
      <c r="B15" s="337">
        <f t="shared" si="1"/>
        <v>358.99239640000002</v>
      </c>
      <c r="C15" s="366">
        <f t="shared" si="2"/>
        <v>4.0565478268720634</v>
      </c>
      <c r="D15" s="337">
        <v>6.9085267000000004</v>
      </c>
      <c r="E15" s="366">
        <f t="shared" si="3"/>
        <v>4.6393143236051975</v>
      </c>
      <c r="F15" s="337">
        <v>0</v>
      </c>
      <c r="G15" s="366">
        <f t="shared" si="4"/>
        <v>0</v>
      </c>
      <c r="H15" s="337">
        <v>71.7</v>
      </c>
      <c r="I15" s="366">
        <f t="shared" si="5"/>
        <v>4.3415077202543149</v>
      </c>
      <c r="J15" s="337"/>
      <c r="K15" s="366">
        <f t="shared" si="6"/>
        <v>0</v>
      </c>
      <c r="L15" s="337">
        <v>16.8</v>
      </c>
      <c r="M15" s="366">
        <f t="shared" si="7"/>
        <v>5.1032806804374244</v>
      </c>
      <c r="N15" s="337">
        <v>18.283000000000001</v>
      </c>
      <c r="O15" s="366">
        <f t="shared" si="8"/>
        <v>4.9873933492183564</v>
      </c>
      <c r="P15" s="337">
        <v>8</v>
      </c>
      <c r="Q15" s="366">
        <f t="shared" si="9"/>
        <v>4.9782202862476668</v>
      </c>
      <c r="R15" s="337">
        <v>40.299999999999997</v>
      </c>
      <c r="S15" s="366">
        <f t="shared" si="10"/>
        <v>4.9703996053280708</v>
      </c>
      <c r="T15" s="337">
        <v>189.517</v>
      </c>
      <c r="U15" s="366">
        <f t="shared" ref="U15:U64" si="12">(T15/$T$72)*100</f>
        <v>4.9555284485880629</v>
      </c>
      <c r="V15" s="337">
        <v>7.4838696999999996</v>
      </c>
      <c r="W15" s="366">
        <f t="shared" si="11"/>
        <v>4.9948288662224289</v>
      </c>
    </row>
    <row r="16" spans="1:23">
      <c r="A16" s="339" t="s">
        <v>141</v>
      </c>
      <c r="B16" s="337">
        <f t="shared" si="1"/>
        <v>402.71854365999997</v>
      </c>
      <c r="C16" s="366">
        <f t="shared" si="2"/>
        <v>4.5506452212007211</v>
      </c>
      <c r="D16" s="337">
        <v>4.7345280000000001</v>
      </c>
      <c r="E16" s="366">
        <f t="shared" si="3"/>
        <v>3.1793990990741725</v>
      </c>
      <c r="F16" s="337">
        <v>57.199725000000001</v>
      </c>
      <c r="G16" s="366">
        <f t="shared" si="4"/>
        <v>10.626500719324676</v>
      </c>
      <c r="H16" s="337">
        <v>68.5</v>
      </c>
      <c r="I16" s="366">
        <f t="shared" si="5"/>
        <v>4.1477444747199517</v>
      </c>
      <c r="J16" s="337">
        <v>80.5</v>
      </c>
      <c r="K16" s="366">
        <f t="shared" si="6"/>
        <v>8.9424572317262818</v>
      </c>
      <c r="L16" s="337">
        <v>11.2</v>
      </c>
      <c r="M16" s="366">
        <f t="shared" si="7"/>
        <v>3.4021871202916159</v>
      </c>
      <c r="N16" s="337">
        <v>12.427</v>
      </c>
      <c r="O16" s="366">
        <f t="shared" si="8"/>
        <v>3.3899435076703233</v>
      </c>
      <c r="P16" s="337">
        <v>5.5</v>
      </c>
      <c r="Q16" s="366">
        <f t="shared" si="9"/>
        <v>3.422526446795271</v>
      </c>
      <c r="R16" s="337">
        <v>27.7</v>
      </c>
      <c r="S16" s="366">
        <f t="shared" si="10"/>
        <v>3.4163788850518011</v>
      </c>
      <c r="T16" s="337">
        <v>129.83199999999999</v>
      </c>
      <c r="U16" s="366">
        <f t="shared" si="12"/>
        <v>3.394873122395802</v>
      </c>
      <c r="V16" s="337">
        <v>5.1252906600000001</v>
      </c>
      <c r="W16" s="366">
        <f t="shared" si="11"/>
        <v>3.420683518360589</v>
      </c>
    </row>
    <row r="17" spans="1:23">
      <c r="A17" s="339" t="s">
        <v>143</v>
      </c>
      <c r="B17" s="337">
        <f t="shared" si="1"/>
        <v>341.428</v>
      </c>
      <c r="C17" s="366">
        <f t="shared" si="2"/>
        <v>3.8580733890810475</v>
      </c>
      <c r="D17" s="337">
        <v>0</v>
      </c>
      <c r="E17" s="366">
        <f t="shared" si="3"/>
        <v>0</v>
      </c>
      <c r="F17" s="337">
        <v>0</v>
      </c>
      <c r="G17" s="366">
        <f t="shared" si="4"/>
        <v>0</v>
      </c>
      <c r="H17" s="337">
        <v>112.1</v>
      </c>
      <c r="I17" s="366">
        <f t="shared" si="5"/>
        <v>6.7877686951256431</v>
      </c>
      <c r="J17" s="337">
        <v>87.5</v>
      </c>
      <c r="K17" s="366">
        <f t="shared" si="6"/>
        <v>9.720062208398133</v>
      </c>
      <c r="L17" s="337">
        <v>45</v>
      </c>
      <c r="M17" s="366">
        <f t="shared" si="7"/>
        <v>13.669501822600244</v>
      </c>
      <c r="N17" s="337">
        <v>96.828000000000003</v>
      </c>
      <c r="O17" s="366">
        <f t="shared" si="8"/>
        <v>26.413571252973529</v>
      </c>
      <c r="P17" s="337">
        <v>0</v>
      </c>
      <c r="Q17" s="366">
        <f t="shared" si="9"/>
        <v>0</v>
      </c>
      <c r="R17" s="337"/>
      <c r="S17" s="366">
        <f t="shared" si="10"/>
        <v>0</v>
      </c>
      <c r="U17" s="366">
        <f t="shared" si="12"/>
        <v>0</v>
      </c>
      <c r="V17" s="337">
        <v>0</v>
      </c>
      <c r="W17" s="366">
        <f t="shared" si="11"/>
        <v>0</v>
      </c>
    </row>
    <row r="18" spans="1:23">
      <c r="A18" s="339" t="s">
        <v>145</v>
      </c>
      <c r="B18" s="337">
        <f t="shared" si="1"/>
        <v>0</v>
      </c>
      <c r="C18" s="366">
        <f t="shared" si="2"/>
        <v>0</v>
      </c>
      <c r="D18" s="337">
        <v>0</v>
      </c>
      <c r="E18" s="366">
        <f t="shared" si="3"/>
        <v>0</v>
      </c>
      <c r="F18" s="337">
        <v>0</v>
      </c>
      <c r="G18" s="366">
        <f t="shared" si="4"/>
        <v>0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7"/>
        <v>0</v>
      </c>
      <c r="N18" s="337"/>
      <c r="O18" s="366">
        <f t="shared" si="8"/>
        <v>0</v>
      </c>
      <c r="P18" s="337">
        <v>0</v>
      </c>
      <c r="Q18" s="366">
        <f t="shared" si="9"/>
        <v>0</v>
      </c>
      <c r="R18" s="337"/>
      <c r="S18" s="366">
        <f t="shared" si="10"/>
        <v>0</v>
      </c>
      <c r="U18" s="366">
        <f t="shared" si="12"/>
        <v>0</v>
      </c>
      <c r="V18" s="337">
        <v>0</v>
      </c>
      <c r="W18" s="366">
        <f t="shared" si="11"/>
        <v>0</v>
      </c>
    </row>
    <row r="19" spans="1:23">
      <c r="A19" s="339" t="s">
        <v>434</v>
      </c>
      <c r="B19" s="337">
        <f t="shared" si="1"/>
        <v>1499.5655918</v>
      </c>
      <c r="C19" s="366">
        <f t="shared" si="2"/>
        <v>16.944814440834239</v>
      </c>
      <c r="D19" s="337">
        <v>36.955472</v>
      </c>
      <c r="E19" s="366">
        <f t="shared" si="3"/>
        <v>24.816876018614913</v>
      </c>
      <c r="F19" s="337">
        <v>0</v>
      </c>
      <c r="G19" s="366">
        <f t="shared" si="4"/>
        <v>0</v>
      </c>
      <c r="H19" s="337">
        <v>106</v>
      </c>
      <c r="I19" s="366">
        <f t="shared" si="5"/>
        <v>6.4184075083257648</v>
      </c>
      <c r="J19" s="337"/>
      <c r="K19" s="366">
        <f t="shared" si="6"/>
        <v>0</v>
      </c>
      <c r="L19" s="337">
        <v>42.9</v>
      </c>
      <c r="M19" s="366">
        <f t="shared" si="7"/>
        <v>13.031591737545565</v>
      </c>
      <c r="N19" s="337"/>
      <c r="O19" s="366">
        <f t="shared" si="8"/>
        <v>0</v>
      </c>
      <c r="P19" s="337">
        <v>42.7</v>
      </c>
      <c r="Q19" s="366">
        <f t="shared" si="9"/>
        <v>26.57125077784692</v>
      </c>
      <c r="R19" s="337">
        <v>216.3</v>
      </c>
      <c r="S19" s="366">
        <f t="shared" si="10"/>
        <v>26.677355698075978</v>
      </c>
      <c r="T19" s="337">
        <v>1014.673</v>
      </c>
      <c r="U19" s="366">
        <f t="shared" si="12"/>
        <v>26.531872694872732</v>
      </c>
      <c r="V19" s="337">
        <v>40.037119799999999</v>
      </c>
      <c r="W19" s="366">
        <f t="shared" si="11"/>
        <v>26.721277856754451</v>
      </c>
    </row>
    <row r="20" spans="1:23" ht="13.5" thickBot="1">
      <c r="A20" s="339" t="s">
        <v>435</v>
      </c>
      <c r="B20" s="337">
        <f t="shared" si="1"/>
        <v>609.13022590000003</v>
      </c>
      <c r="C20" s="366">
        <f t="shared" si="2"/>
        <v>6.8830591370060947</v>
      </c>
      <c r="D20" s="337">
        <v>8.3948719999999994</v>
      </c>
      <c r="E20" s="366">
        <f t="shared" si="3"/>
        <v>5.6374465360946218</v>
      </c>
      <c r="F20" s="337">
        <v>62.772728000000001</v>
      </c>
      <c r="G20" s="366">
        <f t="shared" si="4"/>
        <v>11.66184696248054</v>
      </c>
      <c r="H20" s="337">
        <v>96</v>
      </c>
      <c r="I20" s="366">
        <f t="shared" si="5"/>
        <v>5.8128973660308807</v>
      </c>
      <c r="J20" s="337">
        <v>102.1</v>
      </c>
      <c r="K20" s="366">
        <f t="shared" si="6"/>
        <v>11.341924016885136</v>
      </c>
      <c r="L20" s="337">
        <v>19.8</v>
      </c>
      <c r="M20" s="366">
        <f t="shared" si="7"/>
        <v>6.0145808019441072</v>
      </c>
      <c r="N20" s="337">
        <v>22.05</v>
      </c>
      <c r="O20" s="366">
        <f t="shared" si="8"/>
        <v>6.0149878767305562</v>
      </c>
      <c r="P20" s="337">
        <v>9.6</v>
      </c>
      <c r="Q20" s="366">
        <f t="shared" si="9"/>
        <v>5.9738643434971994</v>
      </c>
      <c r="R20" s="337">
        <v>49</v>
      </c>
      <c r="S20" s="366">
        <f t="shared" si="10"/>
        <v>6.0434139121854962</v>
      </c>
      <c r="T20" s="337">
        <v>230.36</v>
      </c>
      <c r="U20" s="366">
        <f t="shared" si="12"/>
        <v>6.0234993874784113</v>
      </c>
      <c r="V20" s="337">
        <v>9.0526259000000007</v>
      </c>
      <c r="W20" s="366">
        <f t="shared" si="11"/>
        <v>6.0418365061103083</v>
      </c>
    </row>
    <row r="21" spans="1:23" ht="13.5" thickBot="1">
      <c r="A21" s="357" t="s">
        <v>211</v>
      </c>
      <c r="B21" s="355">
        <f>SUM(B14:B20)</f>
        <v>3211.8347577600002</v>
      </c>
      <c r="C21" s="365">
        <f t="shared" si="2"/>
        <v>36.293140014994165</v>
      </c>
      <c r="D21" s="355">
        <v>56.993398699999986</v>
      </c>
      <c r="E21" s="365">
        <f t="shared" si="3"/>
        <v>38.273035977388894</v>
      </c>
      <c r="F21" s="355">
        <v>119.972453</v>
      </c>
      <c r="G21" s="365">
        <f t="shared" si="4"/>
        <v>22.288347681805217</v>
      </c>
      <c r="H21" s="355">
        <v>454.3</v>
      </c>
      <c r="I21" s="365">
        <f t="shared" ref="I21:S21" si="13">SUM(I14:I20)</f>
        <v>27.508325764456554</v>
      </c>
      <c r="J21" s="355">
        <v>270.10000000000002</v>
      </c>
      <c r="K21" s="365">
        <f t="shared" si="13"/>
        <v>30.00444345700955</v>
      </c>
      <c r="L21" s="355">
        <v>135.69999999999999</v>
      </c>
      <c r="M21" s="365">
        <f t="shared" si="13"/>
        <v>41.22114216281895</v>
      </c>
      <c r="N21" s="355">
        <v>149.58800000000002</v>
      </c>
      <c r="O21" s="365">
        <f t="shared" si="13"/>
        <v>40.805895986592766</v>
      </c>
      <c r="P21" s="355">
        <v>65.8</v>
      </c>
      <c r="Q21" s="365">
        <f t="shared" si="13"/>
        <v>40.945861854387054</v>
      </c>
      <c r="R21" s="355">
        <v>333.3</v>
      </c>
      <c r="S21" s="365">
        <f t="shared" si="13"/>
        <v>41.107548100641353</v>
      </c>
      <c r="T21" s="355">
        <v>1564.384</v>
      </c>
      <c r="U21" s="365">
        <f>SUM(U14:U20)</f>
        <v>40.905773653335004</v>
      </c>
      <c r="V21" s="355">
        <v>61.698906060000006</v>
      </c>
      <c r="W21" s="365">
        <f>SUM(W14:W20)</f>
        <v>41.178626747447773</v>
      </c>
    </row>
    <row r="22" spans="1:23">
      <c r="A22" s="339" t="s">
        <v>212</v>
      </c>
      <c r="B22" s="337">
        <f>+D22+H22+J22+N22+P22+R22+F22+L22+T22+V22</f>
        <v>25.3</v>
      </c>
      <c r="C22" s="366">
        <f t="shared" si="2"/>
        <v>0.28588533085672674</v>
      </c>
      <c r="D22" s="337">
        <v>0</v>
      </c>
      <c r="E22" s="366">
        <f t="shared" si="3"/>
        <v>0</v>
      </c>
      <c r="F22" s="337">
        <v>0</v>
      </c>
      <c r="G22" s="366">
        <f t="shared" si="4"/>
        <v>0</v>
      </c>
      <c r="H22" s="337"/>
      <c r="I22" s="366">
        <f>(H22/$H$72)*100</f>
        <v>0</v>
      </c>
      <c r="J22" s="337">
        <v>25.3</v>
      </c>
      <c r="K22" s="366">
        <f>(J22/$J$72)*100</f>
        <v>2.810486558542546</v>
      </c>
      <c r="L22" s="337"/>
      <c r="M22" s="366">
        <f>(L22/$L$72)*100</f>
        <v>0</v>
      </c>
      <c r="N22" s="337"/>
      <c r="O22" s="366">
        <f>(N22/$N$72)*100</f>
        <v>0</v>
      </c>
      <c r="P22" s="337">
        <v>0</v>
      </c>
      <c r="Q22" s="366">
        <f>(P22/$P$72)*100</f>
        <v>0</v>
      </c>
      <c r="R22" s="337"/>
      <c r="S22" s="366">
        <f>(R22/$R$72)*100</f>
        <v>0</v>
      </c>
      <c r="U22" s="366">
        <f t="shared" si="12"/>
        <v>0</v>
      </c>
      <c r="V22" s="337">
        <v>0</v>
      </c>
      <c r="W22" s="366">
        <f>(V22/$V$72)*100</f>
        <v>0</v>
      </c>
    </row>
    <row r="23" spans="1:23">
      <c r="A23" s="339" t="s">
        <v>213</v>
      </c>
      <c r="B23" s="337">
        <f>+D23+H23+J23+N23+P23+R23+F23+L23+T23+V23</f>
        <v>25.018008000000002</v>
      </c>
      <c r="C23" s="366">
        <f t="shared" si="2"/>
        <v>0.2826988732986655</v>
      </c>
      <c r="D23" s="337">
        <v>0.40700799999999998</v>
      </c>
      <c r="E23" s="366">
        <f t="shared" si="3"/>
        <v>0.27331993147278477</v>
      </c>
      <c r="F23" s="337">
        <v>0</v>
      </c>
      <c r="G23" s="366">
        <f t="shared" si="4"/>
        <v>0</v>
      </c>
      <c r="H23" s="337">
        <v>7.9</v>
      </c>
      <c r="I23" s="366">
        <f>(H23/$H$72)*100</f>
        <v>0.47835301241295791</v>
      </c>
      <c r="J23" s="337"/>
      <c r="K23" s="366">
        <f>(J23/$J$72)*100</f>
        <v>0</v>
      </c>
      <c r="L23" s="337">
        <v>1</v>
      </c>
      <c r="M23" s="366">
        <f>(L23/$L$72)*100</f>
        <v>0.30376670716889431</v>
      </c>
      <c r="N23" s="337">
        <v>1.089</v>
      </c>
      <c r="O23" s="366">
        <f>(N23/$N$72)*100</f>
        <v>0.29706674819771323</v>
      </c>
      <c r="P23" s="337">
        <v>0.5</v>
      </c>
      <c r="Q23" s="366">
        <f>(P23/$P$72)*100</f>
        <v>0.31113876789047917</v>
      </c>
      <c r="R23" s="337">
        <v>2.4</v>
      </c>
      <c r="S23" s="366">
        <f>(R23/$R$72)*100</f>
        <v>0.29600394671928959</v>
      </c>
      <c r="T23" s="337">
        <v>11.222</v>
      </c>
      <c r="U23" s="366">
        <f t="shared" si="12"/>
        <v>0.29343510212833274</v>
      </c>
      <c r="V23" s="337">
        <v>0.5</v>
      </c>
      <c r="W23" s="366">
        <f>(V23/$V$72)*100</f>
        <v>0.33370629543579772</v>
      </c>
    </row>
    <row r="24" spans="1:23">
      <c r="A24" s="339" t="s">
        <v>436</v>
      </c>
      <c r="B24" s="337">
        <f>+D24+H24+J24+N24+P24+R24+F24+L24+T24+V24</f>
        <v>79.605368499999983</v>
      </c>
      <c r="C24" s="366">
        <f t="shared" si="2"/>
        <v>0.89952597279028246</v>
      </c>
      <c r="D24" s="337">
        <v>1.5730759999999999</v>
      </c>
      <c r="E24" s="366">
        <f t="shared" si="3"/>
        <v>1.0563748735196419</v>
      </c>
      <c r="F24" s="337">
        <v>0</v>
      </c>
      <c r="G24" s="366">
        <f t="shared" si="4"/>
        <v>0</v>
      </c>
      <c r="H24" s="337">
        <v>14.4</v>
      </c>
      <c r="I24" s="366">
        <f>(H24/$H$72)*100</f>
        <v>0.87193460490463215</v>
      </c>
      <c r="J24" s="337"/>
      <c r="K24" s="366">
        <f>(J24/$J$72)*100</f>
        <v>0</v>
      </c>
      <c r="L24" s="337">
        <v>3.8</v>
      </c>
      <c r="M24" s="366">
        <f>(L24/$L$72)*100</f>
        <v>1.1543134872417984</v>
      </c>
      <c r="N24" s="337">
        <v>4.0739999999999998</v>
      </c>
      <c r="O24" s="366">
        <f>(N24/$N$72)*100</f>
        <v>1.1113406172245028</v>
      </c>
      <c r="P24" s="337">
        <v>1.8</v>
      </c>
      <c r="Q24" s="366">
        <f>(P24/$P$72)*100</f>
        <v>1.120099564405725</v>
      </c>
      <c r="R24" s="337">
        <v>9.1</v>
      </c>
      <c r="S24" s="366">
        <f>(R24/$R$72)*100</f>
        <v>1.1223482979773065</v>
      </c>
      <c r="T24" s="337">
        <v>43.165999999999997</v>
      </c>
      <c r="U24" s="366">
        <f t="shared" si="12"/>
        <v>1.1287132078481208</v>
      </c>
      <c r="V24" s="337">
        <v>1.6922925</v>
      </c>
      <c r="W24" s="366">
        <f>(V24/$V$72)*100</f>
        <v>1.1294573219375694</v>
      </c>
    </row>
    <row r="25" spans="1:23" ht="13.5" thickBot="1">
      <c r="A25" s="339" t="s">
        <v>437</v>
      </c>
      <c r="B25" s="337">
        <f>+D25+H25+J25+N25+P25+R25+F25+L25+T25+V25</f>
        <v>67.492015499999994</v>
      </c>
      <c r="C25" s="366">
        <f t="shared" si="2"/>
        <v>0.7626473194231157</v>
      </c>
      <c r="D25" s="337">
        <v>1.2179935</v>
      </c>
      <c r="E25" s="366">
        <f t="shared" si="3"/>
        <v>0.81792470898433767</v>
      </c>
      <c r="F25" s="337">
        <v>0</v>
      </c>
      <c r="G25" s="366">
        <f t="shared" si="4"/>
        <v>0</v>
      </c>
      <c r="H25" s="337">
        <v>16.7</v>
      </c>
      <c r="I25" s="366">
        <f>(H25/$H$72)*100</f>
        <v>1.0112019376324552</v>
      </c>
      <c r="J25" s="337"/>
      <c r="K25" s="366">
        <f>(J25/$J$72)*100</f>
        <v>0</v>
      </c>
      <c r="L25" s="337">
        <v>3</v>
      </c>
      <c r="M25" s="366">
        <f>(L25/$L$72)*100</f>
        <v>0.91130012150668294</v>
      </c>
      <c r="N25" s="337">
        <v>3.3069999999999999</v>
      </c>
      <c r="O25" s="366">
        <f>(N25/$N$72)*100</f>
        <v>0.90211178722666452</v>
      </c>
      <c r="P25" s="337">
        <v>1.4</v>
      </c>
      <c r="Q25" s="366">
        <f>(P25/$P$72)*100</f>
        <v>0.87118855009334173</v>
      </c>
      <c r="R25" s="337">
        <v>7.1</v>
      </c>
      <c r="S25" s="366">
        <f>(R25/$R$72)*100</f>
        <v>0.87567834237789832</v>
      </c>
      <c r="T25" s="337">
        <v>33.447000000000003</v>
      </c>
      <c r="U25" s="366">
        <f t="shared" si="12"/>
        <v>0.87457885055126949</v>
      </c>
      <c r="V25" s="337">
        <v>1.320022</v>
      </c>
      <c r="W25" s="366">
        <f>(V25/$V$72)*100</f>
        <v>0.88099930302750518</v>
      </c>
    </row>
    <row r="26" spans="1:23" ht="13.5" thickBot="1">
      <c r="A26" s="357" t="s">
        <v>216</v>
      </c>
      <c r="B26" s="355">
        <f>SUM(B22:B25)</f>
        <v>197.415392</v>
      </c>
      <c r="C26" s="365">
        <f t="shared" si="2"/>
        <v>2.2307574963687906</v>
      </c>
      <c r="D26" s="355">
        <v>3.1980775000000006</v>
      </c>
      <c r="E26" s="365">
        <f t="shared" si="3"/>
        <v>2.1476195139767649</v>
      </c>
      <c r="F26" s="355">
        <v>0</v>
      </c>
      <c r="G26" s="365">
        <f t="shared" si="4"/>
        <v>0</v>
      </c>
      <c r="H26" s="355">
        <v>39</v>
      </c>
      <c r="I26" s="365">
        <f>SUM(I22:I25)</f>
        <v>2.3614895549500456</v>
      </c>
      <c r="J26" s="355">
        <v>25.3</v>
      </c>
      <c r="K26" s="365">
        <f>SUM(K22:K25)</f>
        <v>2.810486558542546</v>
      </c>
      <c r="L26" s="355">
        <v>7.8</v>
      </c>
      <c r="M26" s="365">
        <f>SUM(M22:M24)</f>
        <v>1.4580801944106927</v>
      </c>
      <c r="N26" s="355">
        <v>8.4700000000000006</v>
      </c>
      <c r="O26" s="365">
        <f>SUM(O22:O24)</f>
        <v>1.408407365422216</v>
      </c>
      <c r="P26" s="355">
        <v>3.7</v>
      </c>
      <c r="Q26" s="365">
        <f>SUM(Q22:Q24)</f>
        <v>1.4312383322962041</v>
      </c>
      <c r="R26" s="355">
        <v>18.600000000000001</v>
      </c>
      <c r="S26" s="365">
        <f>SUM(S22:S24)</f>
        <v>1.4183522446965962</v>
      </c>
      <c r="T26" s="355">
        <v>87.834999999999994</v>
      </c>
      <c r="U26" s="365">
        <f>SUM(U22:U24)</f>
        <v>1.4221483099764536</v>
      </c>
      <c r="V26" s="355">
        <v>3.5123144999999996</v>
      </c>
      <c r="W26" s="365">
        <f>SUM(W22:W24)</f>
        <v>1.4631636173733671</v>
      </c>
    </row>
    <row r="27" spans="1:23">
      <c r="A27" s="339" t="s">
        <v>217</v>
      </c>
      <c r="B27" s="337">
        <f>+D27+H27+J27+N27+P27+R27+F27+L27+T27+V27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U27" s="366">
        <f t="shared" si="12"/>
        <v>0</v>
      </c>
      <c r="V27" s="337">
        <v>0</v>
      </c>
      <c r="W27" s="366">
        <f>(V27/$V$72)*100</f>
        <v>0</v>
      </c>
    </row>
    <row r="28" spans="1:23">
      <c r="A28" s="339" t="s">
        <v>218</v>
      </c>
      <c r="B28" s="337">
        <f>+D28+H28+J28+N28+P28+R28+F28+L28+T28+V28</f>
        <v>0</v>
      </c>
      <c r="C28" s="366">
        <f t="shared" si="2"/>
        <v>0</v>
      </c>
      <c r="D28" s="337">
        <v>0</v>
      </c>
      <c r="E28" s="366">
        <f t="shared" si="3"/>
        <v>0</v>
      </c>
      <c r="F28" s="337">
        <v>0</v>
      </c>
      <c r="G28" s="366">
        <f t="shared" si="4"/>
        <v>0</v>
      </c>
      <c r="H28" s="337"/>
      <c r="I28" s="366">
        <f>(H28/$H$72)*100</f>
        <v>0</v>
      </c>
      <c r="J28" s="337"/>
      <c r="K28" s="366">
        <f>(J28/$J$72)*100</f>
        <v>0</v>
      </c>
      <c r="L28" s="337"/>
      <c r="M28" s="366">
        <f>(L28/$L$72)*100</f>
        <v>0</v>
      </c>
      <c r="N28" s="337"/>
      <c r="O28" s="366">
        <f>(N28/$N$72)*100</f>
        <v>0</v>
      </c>
      <c r="P28" s="337">
        <v>0</v>
      </c>
      <c r="Q28" s="366">
        <f>(P28/$P$72)*100</f>
        <v>0</v>
      </c>
      <c r="R28" s="337"/>
      <c r="S28" s="366">
        <f>(R28/$R$72)*100</f>
        <v>0</v>
      </c>
      <c r="U28" s="366">
        <f t="shared" si="12"/>
        <v>0</v>
      </c>
      <c r="V28" s="337">
        <v>0</v>
      </c>
      <c r="W28" s="366">
        <f>(V28/$V$72)*100</f>
        <v>0</v>
      </c>
    </row>
    <row r="29" spans="1:23">
      <c r="A29" s="339" t="s">
        <v>219</v>
      </c>
      <c r="B29" s="337">
        <f>+D29+H29+J29+N29+P29+R29+F29+L29+T29+V29</f>
        <v>268.75428974000005</v>
      </c>
      <c r="C29" s="366">
        <f t="shared" si="2"/>
        <v>3.0368738751574904</v>
      </c>
      <c r="D29" s="337">
        <v>3.77940254</v>
      </c>
      <c r="E29" s="366">
        <f t="shared" si="3"/>
        <v>2.5379993593267671</v>
      </c>
      <c r="F29" s="337">
        <v>0</v>
      </c>
      <c r="G29" s="366">
        <f t="shared" si="4"/>
        <v>0</v>
      </c>
      <c r="H29" s="337">
        <v>68.3</v>
      </c>
      <c r="I29" s="366">
        <f>(H29/$H$72)*100</f>
        <v>4.1356342718740535</v>
      </c>
      <c r="J29" s="337">
        <v>44.2</v>
      </c>
      <c r="K29" s="366">
        <f>(J29/$J$72)*100</f>
        <v>4.9100199955565431</v>
      </c>
      <c r="L29" s="337">
        <v>8.8000000000000007</v>
      </c>
      <c r="M29" s="366">
        <f>(L29/$L$72)*100</f>
        <v>2.6731470230862699</v>
      </c>
      <c r="N29" s="337">
        <v>9.6989999999999998</v>
      </c>
      <c r="O29" s="366">
        <f>(N29/$N$72)*100</f>
        <v>2.6457763000639303</v>
      </c>
      <c r="P29" s="337">
        <v>4.3</v>
      </c>
      <c r="Q29" s="366">
        <f>(P29/$P$72)*100</f>
        <v>2.6757934038581208</v>
      </c>
      <c r="R29" s="337">
        <v>21.8</v>
      </c>
      <c r="S29" s="366">
        <f>(R29/$R$72)*100</f>
        <v>2.6887025160335472</v>
      </c>
      <c r="T29" s="337">
        <v>103.867</v>
      </c>
      <c r="U29" s="366">
        <f t="shared" si="12"/>
        <v>2.7159351053968579</v>
      </c>
      <c r="V29" s="337">
        <v>4.0088872000000002</v>
      </c>
      <c r="W29" s="366">
        <f>(V29/$V$72)*100</f>
        <v>2.675581792663976</v>
      </c>
    </row>
    <row r="30" spans="1:23" ht="13.5" thickBot="1">
      <c r="A30" s="339" t="s">
        <v>220</v>
      </c>
      <c r="B30" s="337">
        <f>+D30+H30+J30+N30+P30+R30+F30+L30+T30+V30</f>
        <v>0</v>
      </c>
      <c r="C30" s="366">
        <f t="shared" si="2"/>
        <v>0</v>
      </c>
      <c r="D30" s="337">
        <v>0</v>
      </c>
      <c r="E30" s="366">
        <f t="shared" si="3"/>
        <v>0</v>
      </c>
      <c r="F30" s="337">
        <v>0</v>
      </c>
      <c r="G30" s="366">
        <f t="shared" si="4"/>
        <v>0</v>
      </c>
      <c r="H30" s="337"/>
      <c r="I30" s="366">
        <f>(H30/$H$72)*100</f>
        <v>0</v>
      </c>
      <c r="J30" s="337"/>
      <c r="K30" s="366">
        <f>(J30/$J$72)*100</f>
        <v>0</v>
      </c>
      <c r="L30" s="337"/>
      <c r="M30" s="366">
        <f>(L30/$L$72)*100</f>
        <v>0</v>
      </c>
      <c r="N30" s="337"/>
      <c r="O30" s="366">
        <f>(N30/$N$72)*100</f>
        <v>0</v>
      </c>
      <c r="P30" s="337">
        <v>0</v>
      </c>
      <c r="Q30" s="366">
        <f>(P30/$P$72)*100</f>
        <v>0</v>
      </c>
      <c r="R30" s="337"/>
      <c r="S30" s="366">
        <f>(R30/$R$72)*100</f>
        <v>0</v>
      </c>
      <c r="U30" s="366">
        <f t="shared" si="12"/>
        <v>0</v>
      </c>
      <c r="V30" s="337">
        <v>0</v>
      </c>
      <c r="W30" s="366">
        <f>(V30/$V$72)*100</f>
        <v>0</v>
      </c>
    </row>
    <row r="31" spans="1:23" ht="13.5" thickBot="1">
      <c r="A31" s="357" t="s">
        <v>221</v>
      </c>
      <c r="B31" s="355">
        <f>SUM(B27:B30)</f>
        <v>268.75428974000005</v>
      </c>
      <c r="C31" s="365">
        <f t="shared" si="2"/>
        <v>3.0368738751574904</v>
      </c>
      <c r="D31" s="355">
        <v>3.77940254</v>
      </c>
      <c r="E31" s="365">
        <f t="shared" si="3"/>
        <v>2.5379993593267671</v>
      </c>
      <c r="F31" s="355">
        <v>0</v>
      </c>
      <c r="G31" s="365">
        <f t="shared" si="4"/>
        <v>0</v>
      </c>
      <c r="H31" s="355">
        <v>68.3</v>
      </c>
      <c r="I31" s="365">
        <f t="shared" ref="I31:S31" si="14">SUM(I27:I30)</f>
        <v>4.1356342718740535</v>
      </c>
      <c r="J31" s="355">
        <v>44.2</v>
      </c>
      <c r="K31" s="365">
        <f t="shared" si="14"/>
        <v>4.9100199955565431</v>
      </c>
      <c r="L31" s="355">
        <v>8.8000000000000007</v>
      </c>
      <c r="M31" s="365">
        <f t="shared" si="14"/>
        <v>2.6731470230862699</v>
      </c>
      <c r="N31" s="355">
        <v>9.6989999999999998</v>
      </c>
      <c r="O31" s="365">
        <f t="shared" si="14"/>
        <v>2.6457763000639303</v>
      </c>
      <c r="P31" s="355">
        <v>4.3</v>
      </c>
      <c r="Q31" s="365">
        <f t="shared" si="14"/>
        <v>2.6757934038581208</v>
      </c>
      <c r="R31" s="355">
        <v>21.8</v>
      </c>
      <c r="S31" s="365">
        <f t="shared" si="14"/>
        <v>2.6887025160335472</v>
      </c>
      <c r="T31" s="355">
        <v>103.867</v>
      </c>
      <c r="U31" s="365">
        <f>SUM(U27:U30)</f>
        <v>2.7159351053968579</v>
      </c>
      <c r="V31" s="355">
        <v>4.0088872000000002</v>
      </c>
      <c r="W31" s="365">
        <f>SUM(W27:W30)</f>
        <v>2.675581792663976</v>
      </c>
    </row>
    <row r="32" spans="1:23">
      <c r="A32" s="339" t="s">
        <v>222</v>
      </c>
      <c r="B32" s="337">
        <f>+D32+H32+J32+N32+P32+R32+F32+L32+T32+V32</f>
        <v>591.60334867999995</v>
      </c>
      <c r="C32" s="366">
        <f t="shared" si="2"/>
        <v>6.6850086590248718</v>
      </c>
      <c r="D32" s="337">
        <v>10.051551770000001</v>
      </c>
      <c r="E32" s="366">
        <f t="shared" si="3"/>
        <v>6.7499642291344379</v>
      </c>
      <c r="F32" s="337">
        <v>17.414625999999998</v>
      </c>
      <c r="G32" s="366">
        <f t="shared" si="4"/>
        <v>3.2352696750862031</v>
      </c>
      <c r="H32" s="337">
        <v>96.1</v>
      </c>
      <c r="I32" s="366">
        <f>(H32/$H$72)*100</f>
        <v>5.8189524674538289</v>
      </c>
      <c r="J32" s="337">
        <v>59.7</v>
      </c>
      <c r="K32" s="366">
        <f>(J32/$J$72)*100</f>
        <v>6.6318595867584982</v>
      </c>
      <c r="L32" s="337">
        <v>24.4</v>
      </c>
      <c r="M32" s="366">
        <f>(L32/$L$72)*100</f>
        <v>7.4119076549210208</v>
      </c>
      <c r="N32" s="337">
        <v>26.600999999999999</v>
      </c>
      <c r="O32" s="366">
        <f>(N32/$N$72)*100</f>
        <v>7.2564486398598431</v>
      </c>
      <c r="P32" s="337">
        <v>11.6</v>
      </c>
      <c r="Q32" s="366">
        <f>(P32/$P$72)*100</f>
        <v>7.2184194150591168</v>
      </c>
      <c r="R32" s="337">
        <v>58.7</v>
      </c>
      <c r="S32" s="366">
        <f>(R32/$R$72)*100</f>
        <v>7.2397631968426257</v>
      </c>
      <c r="T32" s="337">
        <v>276.142</v>
      </c>
      <c r="U32" s="366">
        <f t="shared" si="12"/>
        <v>7.2206162869294293</v>
      </c>
      <c r="V32" s="337">
        <v>10.89417091</v>
      </c>
      <c r="W32" s="366">
        <f>(V32/$V$72)*100</f>
        <v>7.2709068324410655</v>
      </c>
    </row>
    <row r="33" spans="1:23" ht="13.5" thickBot="1">
      <c r="A33" s="339" t="s">
        <v>223</v>
      </c>
      <c r="B33" s="337">
        <f>+D33+H33+J33+N33+P33+R33+F33+L33+T33+V33</f>
        <v>0</v>
      </c>
      <c r="C33" s="366">
        <f t="shared" si="2"/>
        <v>0</v>
      </c>
      <c r="D33" s="337">
        <v>0</v>
      </c>
      <c r="E33" s="366">
        <f t="shared" si="3"/>
        <v>0</v>
      </c>
      <c r="F33" s="337">
        <v>0</v>
      </c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/>
      <c r="M33" s="366">
        <f>(L33/$L$72)*100</f>
        <v>0</v>
      </c>
      <c r="N33" s="337"/>
      <c r="O33" s="366">
        <f>(N33/$N$72)*100</f>
        <v>0</v>
      </c>
      <c r="P33" s="337">
        <v>0</v>
      </c>
      <c r="Q33" s="366">
        <f>(P33/$P$72)*100</f>
        <v>0</v>
      </c>
      <c r="R33" s="337"/>
      <c r="S33" s="366">
        <f>(R33/$R$72)*100</f>
        <v>0</v>
      </c>
      <c r="U33" s="366">
        <f t="shared" si="12"/>
        <v>0</v>
      </c>
      <c r="V33" s="337">
        <v>0</v>
      </c>
      <c r="W33" s="366">
        <f>(V33/$V$72)*100</f>
        <v>0</v>
      </c>
    </row>
    <row r="34" spans="1:23" ht="13.5" thickBot="1">
      <c r="A34" s="357" t="s">
        <v>224</v>
      </c>
      <c r="B34" s="355">
        <f>SUM(B32:B33)</f>
        <v>591.60334867999995</v>
      </c>
      <c r="C34" s="365">
        <f t="shared" si="2"/>
        <v>6.6850086590248718</v>
      </c>
      <c r="D34" s="355">
        <v>10.051551770000001</v>
      </c>
      <c r="E34" s="365">
        <f t="shared" si="3"/>
        <v>6.7499642291344379</v>
      </c>
      <c r="F34" s="355">
        <v>17.414625999999998</v>
      </c>
      <c r="G34" s="365">
        <f t="shared" si="4"/>
        <v>3.2352696750862031</v>
      </c>
      <c r="H34" s="355">
        <v>96.1</v>
      </c>
      <c r="I34" s="365">
        <f t="shared" ref="I34:S34" si="15">SUM(I32:I33)</f>
        <v>5.8189524674538289</v>
      </c>
      <c r="J34" s="355">
        <v>59.7</v>
      </c>
      <c r="K34" s="365">
        <f t="shared" si="15"/>
        <v>6.6318595867584982</v>
      </c>
      <c r="L34" s="355">
        <v>24.4</v>
      </c>
      <c r="M34" s="365">
        <f t="shared" si="15"/>
        <v>7.4119076549210208</v>
      </c>
      <c r="N34" s="355">
        <v>26.600999999999999</v>
      </c>
      <c r="O34" s="365">
        <f t="shared" si="15"/>
        <v>7.2564486398598431</v>
      </c>
      <c r="P34" s="355">
        <v>11.6</v>
      </c>
      <c r="Q34" s="365">
        <f t="shared" si="15"/>
        <v>7.2184194150591168</v>
      </c>
      <c r="R34" s="355">
        <v>58.7</v>
      </c>
      <c r="S34" s="365">
        <f t="shared" si="15"/>
        <v>7.2397631968426257</v>
      </c>
      <c r="T34" s="355">
        <v>276.142</v>
      </c>
      <c r="U34" s="365">
        <f>SUM(U32:U33)</f>
        <v>7.2206162869294293</v>
      </c>
      <c r="V34" s="355">
        <v>10.89417091</v>
      </c>
      <c r="W34" s="365">
        <f>SUM(W32:W33)</f>
        <v>7.2709068324410655</v>
      </c>
    </row>
    <row r="35" spans="1:23">
      <c r="A35" s="339" t="s">
        <v>225</v>
      </c>
      <c r="B35" s="337">
        <f t="shared" ref="B35:B40" si="16">+D35+H35+J35+N35+P35+R35+F35+L35+T35+V35</f>
        <v>487.74127636000003</v>
      </c>
      <c r="C35" s="366">
        <f t="shared" si="2"/>
        <v>5.5113864096703873</v>
      </c>
      <c r="D35" s="337">
        <v>9.0455959999999997</v>
      </c>
      <c r="E35" s="366">
        <f t="shared" si="3"/>
        <v>6.0744301803662237</v>
      </c>
      <c r="F35" s="337">
        <v>18.208400000000001</v>
      </c>
      <c r="G35" s="366">
        <f t="shared" si="4"/>
        <v>3.3827361180102078</v>
      </c>
      <c r="H35" s="337">
        <v>72.3</v>
      </c>
      <c r="I35" s="366">
        <f t="shared" ref="I35:I40" si="17">(H35/$H$72)*100</f>
        <v>4.3778383287920075</v>
      </c>
      <c r="J35" s="337">
        <v>26.4</v>
      </c>
      <c r="K35" s="366">
        <f t="shared" ref="K35:K40" si="18">(J35/$J$72)*100</f>
        <v>2.9326816263052651</v>
      </c>
      <c r="L35" s="337">
        <v>20.100000000000001</v>
      </c>
      <c r="M35" s="366">
        <f t="shared" ref="M35:M40" si="19">(L35/$L$72)*100</f>
        <v>6.1057108140947758</v>
      </c>
      <c r="N35" s="337">
        <v>23.53</v>
      </c>
      <c r="O35" s="366">
        <f t="shared" ref="O35:O40" si="20">(N35/$N$72)*100</f>
        <v>6.4187149541709747</v>
      </c>
      <c r="P35" s="337">
        <v>10.4</v>
      </c>
      <c r="Q35" s="366">
        <f t="shared" ref="Q35:Q40" si="21">(P35/$P$72)*100</f>
        <v>6.4716863721219671</v>
      </c>
      <c r="R35" s="337">
        <v>50.1</v>
      </c>
      <c r="S35" s="366">
        <f t="shared" ref="S35:S40" si="22">(R35/$R$72)*100</f>
        <v>6.1790823877651713</v>
      </c>
      <c r="T35" s="337">
        <v>248.59800000000001</v>
      </c>
      <c r="U35" s="366">
        <f t="shared" si="12"/>
        <v>6.500390261887298</v>
      </c>
      <c r="V35" s="337">
        <v>9.0592803599999989</v>
      </c>
      <c r="W35" s="366">
        <f t="shared" ref="W35:W40" si="23">(V35/$V$72)*100</f>
        <v>6.0462777764997586</v>
      </c>
    </row>
    <row r="36" spans="1:23">
      <c r="A36" s="339" t="s">
        <v>226</v>
      </c>
      <c r="B36" s="337">
        <f t="shared" si="16"/>
        <v>21.13629354</v>
      </c>
      <c r="C36" s="366">
        <f t="shared" si="2"/>
        <v>0.23883621627540697</v>
      </c>
      <c r="D36" s="337">
        <v>0.78100382999999995</v>
      </c>
      <c r="E36" s="366">
        <f t="shared" si="3"/>
        <v>0.52447105043532916</v>
      </c>
      <c r="F36" s="337">
        <v>2.3457002599999996</v>
      </c>
      <c r="G36" s="366">
        <f t="shared" si="4"/>
        <v>0.43578156189055234</v>
      </c>
      <c r="H36" s="337">
        <v>7.8</v>
      </c>
      <c r="I36" s="366">
        <f t="shared" si="17"/>
        <v>0.47229791099000901</v>
      </c>
      <c r="J36" s="337"/>
      <c r="K36" s="366">
        <f t="shared" si="18"/>
        <v>0</v>
      </c>
      <c r="L36" s="337">
        <v>1.8</v>
      </c>
      <c r="M36" s="366">
        <f t="shared" si="19"/>
        <v>0.54678007290400976</v>
      </c>
      <c r="N36" s="337">
        <v>2.0619999999999998</v>
      </c>
      <c r="O36" s="366">
        <f t="shared" si="20"/>
        <v>0.56249002275820437</v>
      </c>
      <c r="P36" s="337">
        <v>0.9</v>
      </c>
      <c r="Q36" s="366">
        <f t="shared" si="21"/>
        <v>0.5600497822028625</v>
      </c>
      <c r="R36" s="337">
        <v>4.5999999999999996</v>
      </c>
      <c r="S36" s="366">
        <f t="shared" si="22"/>
        <v>0.56734089787863839</v>
      </c>
      <c r="U36" s="366">
        <f t="shared" si="12"/>
        <v>0</v>
      </c>
      <c r="V36" s="337">
        <v>0.84758944999999997</v>
      </c>
      <c r="W36" s="366">
        <f t="shared" si="23"/>
        <v>0.56569187081993055</v>
      </c>
    </row>
    <row r="37" spans="1:23">
      <c r="A37" s="339" t="s">
        <v>227</v>
      </c>
      <c r="B37" s="337">
        <f t="shared" si="16"/>
        <v>127.50147849999999</v>
      </c>
      <c r="C37" s="366">
        <f t="shared" si="2"/>
        <v>1.4407431765096572</v>
      </c>
      <c r="D37" s="337"/>
      <c r="E37" s="366">
        <f t="shared" si="3"/>
        <v>0</v>
      </c>
      <c r="F37" s="337"/>
      <c r="G37" s="366">
        <f t="shared" si="4"/>
        <v>0</v>
      </c>
      <c r="H37" s="337">
        <v>23.5</v>
      </c>
      <c r="I37" s="366">
        <f t="shared" si="17"/>
        <v>1.4229488343929761</v>
      </c>
      <c r="J37" s="337">
        <v>45.6</v>
      </c>
      <c r="K37" s="366">
        <f t="shared" si="18"/>
        <v>5.0655409908909128</v>
      </c>
      <c r="L37" s="337">
        <v>3.5</v>
      </c>
      <c r="M37" s="366">
        <f t="shared" si="19"/>
        <v>1.06318347509113</v>
      </c>
      <c r="N37" s="337">
        <v>3.7610000000000001</v>
      </c>
      <c r="O37" s="366">
        <f t="shared" si="20"/>
        <v>1.0259577961171711</v>
      </c>
      <c r="P37" s="337">
        <v>1.7</v>
      </c>
      <c r="Q37" s="366">
        <f t="shared" si="21"/>
        <v>1.057871810827629</v>
      </c>
      <c r="R37" s="337">
        <v>8.5</v>
      </c>
      <c r="S37" s="366">
        <f t="shared" si="22"/>
        <v>1.0483473112974839</v>
      </c>
      <c r="T37" s="337">
        <v>39.384</v>
      </c>
      <c r="U37" s="366">
        <f t="shared" si="12"/>
        <v>1.029820714865644</v>
      </c>
      <c r="V37" s="337">
        <v>1.5564785000000001</v>
      </c>
      <c r="W37" s="366">
        <f t="shared" si="23"/>
        <v>1.0388133483209345</v>
      </c>
    </row>
    <row r="38" spans="1:23">
      <c r="A38" s="339" t="s">
        <v>228</v>
      </c>
      <c r="B38" s="337">
        <f t="shared" si="16"/>
        <v>21.417999999999999</v>
      </c>
      <c r="C38" s="366">
        <f t="shared" si="2"/>
        <v>0.24201944728416497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/>
      <c r="I38" s="366">
        <f t="shared" si="17"/>
        <v>0</v>
      </c>
      <c r="J38" s="337"/>
      <c r="K38" s="366">
        <f t="shared" si="18"/>
        <v>0</v>
      </c>
      <c r="L38" s="337"/>
      <c r="M38" s="366">
        <f t="shared" si="19"/>
        <v>0</v>
      </c>
      <c r="N38" s="337"/>
      <c r="O38" s="366">
        <f t="shared" si="20"/>
        <v>0</v>
      </c>
      <c r="P38" s="337">
        <v>0</v>
      </c>
      <c r="Q38" s="366">
        <f t="shared" si="21"/>
        <v>0</v>
      </c>
      <c r="R38" s="337"/>
      <c r="S38" s="366">
        <f t="shared" si="22"/>
        <v>0</v>
      </c>
      <c r="T38" s="337">
        <v>21.417999999999999</v>
      </c>
      <c r="U38" s="366">
        <f t="shared" si="12"/>
        <v>0.56004215089864828</v>
      </c>
      <c r="V38" s="337">
        <v>0</v>
      </c>
      <c r="W38" s="366">
        <f t="shared" si="23"/>
        <v>0</v>
      </c>
    </row>
    <row r="39" spans="1:23">
      <c r="A39" s="339" t="s">
        <v>229</v>
      </c>
      <c r="B39" s="337">
        <f t="shared" si="16"/>
        <v>0</v>
      </c>
      <c r="C39" s="366">
        <f t="shared" si="2"/>
        <v>0</v>
      </c>
      <c r="D39" s="337">
        <v>0</v>
      </c>
      <c r="E39" s="366">
        <f t="shared" si="3"/>
        <v>0</v>
      </c>
      <c r="F39" s="337">
        <v>0</v>
      </c>
      <c r="G39" s="366">
        <f t="shared" si="4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366">
        <f t="shared" si="19"/>
        <v>0</v>
      </c>
      <c r="N39" s="337"/>
      <c r="O39" s="366">
        <f t="shared" si="20"/>
        <v>0</v>
      </c>
      <c r="P39" s="337">
        <v>0</v>
      </c>
      <c r="Q39" s="366">
        <f t="shared" si="21"/>
        <v>0</v>
      </c>
      <c r="R39" s="337"/>
      <c r="S39" s="366">
        <f t="shared" si="22"/>
        <v>0</v>
      </c>
      <c r="U39" s="366">
        <f t="shared" si="12"/>
        <v>0</v>
      </c>
      <c r="V39" s="337">
        <v>0</v>
      </c>
      <c r="W39" s="366">
        <f t="shared" si="23"/>
        <v>0</v>
      </c>
    </row>
    <row r="40" spans="1:23" ht="13.5" thickBot="1">
      <c r="A40" s="339" t="s">
        <v>230</v>
      </c>
      <c r="B40" s="337">
        <f t="shared" si="16"/>
        <v>0</v>
      </c>
      <c r="C40" s="366">
        <f t="shared" si="2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366">
        <f t="shared" si="19"/>
        <v>0</v>
      </c>
      <c r="N40" s="337"/>
      <c r="O40" s="366">
        <f t="shared" si="20"/>
        <v>0</v>
      </c>
      <c r="P40" s="337">
        <v>0</v>
      </c>
      <c r="Q40" s="366">
        <f t="shared" si="21"/>
        <v>0</v>
      </c>
      <c r="R40" s="337"/>
      <c r="S40" s="366">
        <f t="shared" si="22"/>
        <v>0</v>
      </c>
      <c r="U40" s="366">
        <f t="shared" si="12"/>
        <v>0</v>
      </c>
      <c r="V40" s="337">
        <v>0</v>
      </c>
      <c r="W40" s="366">
        <f t="shared" si="23"/>
        <v>0</v>
      </c>
    </row>
    <row r="41" spans="1:23" ht="13.5" thickBot="1">
      <c r="A41" s="357" t="s">
        <v>438</v>
      </c>
      <c r="B41" s="355">
        <f>SUM(B35:B40)</f>
        <v>657.79704839999999</v>
      </c>
      <c r="C41" s="365">
        <f t="shared" si="2"/>
        <v>7.4329852497396169</v>
      </c>
      <c r="D41" s="355">
        <v>11.25956193</v>
      </c>
      <c r="E41" s="365">
        <f t="shared" si="3"/>
        <v>7.5611847804494676</v>
      </c>
      <c r="F41" s="355">
        <v>49.764709760000002</v>
      </c>
      <c r="G41" s="365">
        <f t="shared" si="4"/>
        <v>9.2452319318252627</v>
      </c>
      <c r="H41" s="355">
        <v>103.6</v>
      </c>
      <c r="I41" s="365">
        <f t="shared" ref="I41:S41" si="24">SUM(I35:I40)</f>
        <v>6.2730850741749924</v>
      </c>
      <c r="J41" s="355">
        <v>72</v>
      </c>
      <c r="K41" s="365">
        <f t="shared" si="24"/>
        <v>7.9982226171961779</v>
      </c>
      <c r="L41" s="355">
        <v>25.4</v>
      </c>
      <c r="M41" s="365">
        <f t="shared" si="24"/>
        <v>7.7156743620899153</v>
      </c>
      <c r="N41" s="355">
        <v>29.353000000000002</v>
      </c>
      <c r="O41" s="365">
        <f t="shared" si="24"/>
        <v>8.0071627730463497</v>
      </c>
      <c r="P41" s="355">
        <v>13</v>
      </c>
      <c r="Q41" s="365">
        <f t="shared" si="24"/>
        <v>8.0896079651524584</v>
      </c>
      <c r="R41" s="355">
        <v>63.2</v>
      </c>
      <c r="S41" s="365">
        <f t="shared" si="24"/>
        <v>7.7947705969412944</v>
      </c>
      <c r="T41" s="355">
        <v>309.40199999999999</v>
      </c>
      <c r="U41" s="365">
        <f>SUM(U35:U40)</f>
        <v>8.0902531276515894</v>
      </c>
      <c r="V41" s="355">
        <v>11.463348309999999</v>
      </c>
      <c r="W41" s="365">
        <f>SUM(W35:W40)</f>
        <v>7.6507829956406237</v>
      </c>
    </row>
    <row r="42" spans="1:23">
      <c r="A42" s="339" t="s">
        <v>232</v>
      </c>
      <c r="B42" s="337">
        <f>+D42+H42+J42+N42+P42+R42+F42+L42+T42+V42</f>
        <v>199.43365400000002</v>
      </c>
      <c r="C42" s="366">
        <f t="shared" si="2"/>
        <v>2.2535634844962833</v>
      </c>
      <c r="D42" s="337">
        <v>3.0264419</v>
      </c>
      <c r="E42" s="366">
        <f t="shared" si="3"/>
        <v>2.032360279685816</v>
      </c>
      <c r="F42" s="337">
        <v>29.004120649999997</v>
      </c>
      <c r="G42" s="366">
        <f t="shared" si="4"/>
        <v>5.3883529850992229</v>
      </c>
      <c r="H42" s="337">
        <v>44.5</v>
      </c>
      <c r="I42" s="366">
        <f>(H42/$H$72)*100</f>
        <v>2.6945201332122313</v>
      </c>
      <c r="J42" s="337"/>
      <c r="K42" s="366">
        <f>(J42/$J$72)*100</f>
        <v>0</v>
      </c>
      <c r="L42" s="337">
        <v>6.9</v>
      </c>
      <c r="M42" s="366">
        <f>(L42/$L$72)*100</f>
        <v>2.0959902794653704</v>
      </c>
      <c r="N42" s="337">
        <v>7.98</v>
      </c>
      <c r="O42" s="366">
        <f>(N42/$N$72)*100</f>
        <v>2.1768527553882016</v>
      </c>
      <c r="P42" s="337">
        <v>3.6</v>
      </c>
      <c r="Q42" s="366">
        <f>(P42/$P$72)*100</f>
        <v>2.24019912881145</v>
      </c>
      <c r="R42" s="337">
        <v>17.899999999999999</v>
      </c>
      <c r="S42" s="366">
        <f>(R42/$R$72)*100</f>
        <v>2.2076961026147015</v>
      </c>
      <c r="T42" s="337">
        <v>83.367000000000004</v>
      </c>
      <c r="U42" s="366">
        <f t="shared" si="12"/>
        <v>2.1798970022395934</v>
      </c>
      <c r="V42" s="337">
        <v>3.1560914500000004</v>
      </c>
      <c r="W42" s="366">
        <f>(V42/$V$72)*100</f>
        <v>2.1064151716721904</v>
      </c>
    </row>
    <row r="43" spans="1:23">
      <c r="A43" s="339" t="s">
        <v>233</v>
      </c>
      <c r="B43" s="337">
        <f>+D43+H43+J43+N43+P43+R43+F43+L43+T43+V43</f>
        <v>206.4775501</v>
      </c>
      <c r="C43" s="366">
        <f t="shared" si="2"/>
        <v>2.3331582104673863</v>
      </c>
      <c r="D43" s="337">
        <v>2.795102</v>
      </c>
      <c r="E43" s="366">
        <f t="shared" si="3"/>
        <v>1.8770075455505635</v>
      </c>
      <c r="F43" s="337">
        <v>0</v>
      </c>
      <c r="G43" s="366">
        <f t="shared" si="4"/>
        <v>0</v>
      </c>
      <c r="H43" s="337">
        <v>48.1</v>
      </c>
      <c r="I43" s="366">
        <f>(H43/$H$72)*100</f>
        <v>2.9125037844383894</v>
      </c>
      <c r="J43" s="337">
        <v>42.5</v>
      </c>
      <c r="K43" s="366">
        <f>(J43/$J$72)*100</f>
        <v>4.7211730726505214</v>
      </c>
      <c r="L43" s="337">
        <v>6.6</v>
      </c>
      <c r="M43" s="366">
        <f>(L43/$L$72)*100</f>
        <v>2.0048602673147022</v>
      </c>
      <c r="N43" s="337">
        <v>7.34</v>
      </c>
      <c r="O43" s="366">
        <f>(N43/$N$72)*100</f>
        <v>2.0022680732518046</v>
      </c>
      <c r="P43" s="337">
        <v>3.2</v>
      </c>
      <c r="Q43" s="366">
        <f>(P43/$P$72)*100</f>
        <v>1.9912881144990668</v>
      </c>
      <c r="R43" s="337">
        <v>16.3</v>
      </c>
      <c r="S43" s="366">
        <f>(R43/$R$72)*100</f>
        <v>2.0103601381351757</v>
      </c>
      <c r="T43" s="337">
        <v>76.626000000000005</v>
      </c>
      <c r="U43" s="366">
        <f t="shared" si="12"/>
        <v>2.0036319850013924</v>
      </c>
      <c r="V43" s="337">
        <v>3.0164481000000003</v>
      </c>
      <c r="W43" s="366">
        <f>(V43/$V$72)*100</f>
        <v>2.0132154416507015</v>
      </c>
    </row>
    <row r="44" spans="1:23">
      <c r="A44" s="339" t="s">
        <v>234</v>
      </c>
      <c r="B44" s="337">
        <f>+D44+H44+J44+N44+P44+R44+F44+L44+T44+V44</f>
        <v>0</v>
      </c>
      <c r="C44" s="366">
        <f t="shared" si="2"/>
        <v>0</v>
      </c>
      <c r="D44" s="337">
        <v>0</v>
      </c>
      <c r="E44" s="366">
        <f t="shared" si="3"/>
        <v>0</v>
      </c>
      <c r="F44" s="337">
        <v>0</v>
      </c>
      <c r="G44" s="366">
        <f t="shared" si="4"/>
        <v>0</v>
      </c>
      <c r="H44" s="337"/>
      <c r="I44" s="366">
        <f>(H44/$H$72)*100</f>
        <v>0</v>
      </c>
      <c r="J44" s="337"/>
      <c r="K44" s="366">
        <f>(J44/$J$72)*100</f>
        <v>0</v>
      </c>
      <c r="L44" s="337"/>
      <c r="M44" s="366">
        <f>(L44/$L$72)*100</f>
        <v>0</v>
      </c>
      <c r="N44" s="337"/>
      <c r="O44" s="366">
        <f>(N44/$N$72)*100</f>
        <v>0</v>
      </c>
      <c r="P44" s="337">
        <v>0</v>
      </c>
      <c r="Q44" s="366">
        <f>(P44/$P$72)*100</f>
        <v>0</v>
      </c>
      <c r="R44" s="337"/>
      <c r="S44" s="366">
        <f>(R44/$R$72)*100</f>
        <v>0</v>
      </c>
      <c r="U44" s="366">
        <f t="shared" si="12"/>
        <v>0</v>
      </c>
      <c r="V44" s="337">
        <v>0</v>
      </c>
      <c r="W44" s="366">
        <f>(V44/$V$72)*100</f>
        <v>0</v>
      </c>
    </row>
    <row r="45" spans="1:23">
      <c r="A45" s="339" t="s">
        <v>235</v>
      </c>
      <c r="B45" s="337">
        <f>+D45+H45+J45+N45+P45+R45+F45+L45+T45+V45</f>
        <v>53.173000000000002</v>
      </c>
      <c r="C45" s="366">
        <f t="shared" si="2"/>
        <v>0.60084508686342808</v>
      </c>
      <c r="D45" s="337">
        <v>0</v>
      </c>
      <c r="E45" s="366">
        <f t="shared" si="3"/>
        <v>0</v>
      </c>
      <c r="F45" s="337">
        <v>0</v>
      </c>
      <c r="G45" s="366">
        <f t="shared" si="4"/>
        <v>0</v>
      </c>
      <c r="H45" s="337"/>
      <c r="I45" s="366">
        <f>(H45/$H$72)*100</f>
        <v>0</v>
      </c>
      <c r="J45" s="337"/>
      <c r="K45" s="366">
        <f>(J45/$J$72)*100</f>
        <v>0</v>
      </c>
      <c r="L45" s="337"/>
      <c r="M45" s="366">
        <f>(L45/$L$72)*100</f>
        <v>0</v>
      </c>
      <c r="N45" s="337"/>
      <c r="O45" s="366">
        <f>(N45/$N$72)*100</f>
        <v>0</v>
      </c>
      <c r="P45" s="337">
        <v>0</v>
      </c>
      <c r="Q45" s="366">
        <f>(P45/$P$72)*100</f>
        <v>0</v>
      </c>
      <c r="R45" s="337"/>
      <c r="S45" s="366">
        <f>(R45/$R$72)*100</f>
        <v>0</v>
      </c>
      <c r="T45" s="337">
        <v>53.173000000000002</v>
      </c>
      <c r="U45" s="366">
        <f t="shared" si="12"/>
        <v>1.390378246789328</v>
      </c>
      <c r="V45" s="337">
        <v>0</v>
      </c>
      <c r="W45" s="366">
        <f>(V45/$V$72)*100</f>
        <v>0</v>
      </c>
    </row>
    <row r="46" spans="1:23" ht="13.5" thickBot="1">
      <c r="A46" s="339" t="s">
        <v>236</v>
      </c>
      <c r="B46" s="337">
        <f>+D46+H46+J46+N46+P46+R46+F46+L46+T46+V46</f>
        <v>83.509192549999995</v>
      </c>
      <c r="C46" s="366">
        <f t="shared" ref="C46:C71" si="25">(B46/$B$72)*100</f>
        <v>0.94363846410019159</v>
      </c>
      <c r="D46" s="337">
        <v>1.9374104699999999</v>
      </c>
      <c r="E46" s="366">
        <f t="shared" ref="E46:E69" si="26">(D46/$D$72)*100</f>
        <v>1.3010380555051886</v>
      </c>
      <c r="F46" s="337">
        <v>60.916452079999999</v>
      </c>
      <c r="G46" s="366">
        <f t="shared" ref="G46:G71" si="27">(F46/$F$72)*100</f>
        <v>11.316990105229127</v>
      </c>
      <c r="H46" s="337"/>
      <c r="I46" s="366">
        <f>(H46/$H$72)*100</f>
        <v>0</v>
      </c>
      <c r="J46" s="337"/>
      <c r="K46" s="366">
        <f>(J46/$J$72)*100</f>
        <v>0</v>
      </c>
      <c r="L46" s="337"/>
      <c r="M46" s="366">
        <f>(L46/$L$72)*100</f>
        <v>0</v>
      </c>
      <c r="N46" s="337">
        <v>5.0553299999999997</v>
      </c>
      <c r="O46" s="366">
        <f>(N46/$N$72)*100</f>
        <v>1.3790362205384255</v>
      </c>
      <c r="P46" s="337">
        <v>2.2000000000000002</v>
      </c>
      <c r="Q46" s="366">
        <f>(P46/$P$72)*100</f>
        <v>1.3690105787181086</v>
      </c>
      <c r="R46" s="337">
        <v>11.4</v>
      </c>
      <c r="S46" s="366">
        <f>(R46/$R$72)*100</f>
        <v>1.4060187469166257</v>
      </c>
      <c r="U46" s="366">
        <f t="shared" si="12"/>
        <v>0</v>
      </c>
      <c r="V46" s="337">
        <v>2</v>
      </c>
      <c r="W46" s="366">
        <f>(V46/$V$72)*100</f>
        <v>1.3348251817431909</v>
      </c>
    </row>
    <row r="47" spans="1:23" ht="13.5" thickBot="1">
      <c r="A47" s="357" t="s">
        <v>237</v>
      </c>
      <c r="B47" s="355">
        <f>SUM(B42:B46)</f>
        <v>542.59339665000005</v>
      </c>
      <c r="C47" s="365">
        <f t="shared" si="25"/>
        <v>6.1312052459272897</v>
      </c>
      <c r="D47" s="355">
        <v>7.7589543699999997</v>
      </c>
      <c r="E47" s="365">
        <f t="shared" si="26"/>
        <v>5.2104058807415674</v>
      </c>
      <c r="F47" s="355">
        <v>89.920572730000004</v>
      </c>
      <c r="G47" s="365">
        <f t="shared" si="27"/>
        <v>16.705343090328352</v>
      </c>
      <c r="H47" s="355">
        <v>92.6</v>
      </c>
      <c r="I47" s="365">
        <f t="shared" ref="I47:S47" si="28">SUM(I42:I46)</f>
        <v>5.6070239176506202</v>
      </c>
      <c r="J47" s="355">
        <v>42.5</v>
      </c>
      <c r="K47" s="365">
        <f t="shared" si="28"/>
        <v>4.7211730726505214</v>
      </c>
      <c r="L47" s="355">
        <v>13.5</v>
      </c>
      <c r="M47" s="365">
        <f t="shared" si="28"/>
        <v>4.1008505467800731</v>
      </c>
      <c r="N47" s="355">
        <v>20.375329999999998</v>
      </c>
      <c r="O47" s="365">
        <f t="shared" si="28"/>
        <v>5.5581570491784316</v>
      </c>
      <c r="P47" s="355">
        <v>9</v>
      </c>
      <c r="Q47" s="365">
        <f t="shared" si="28"/>
        <v>5.6004978220286254</v>
      </c>
      <c r="R47" s="355">
        <v>45.6</v>
      </c>
      <c r="S47" s="365">
        <f t="shared" si="28"/>
        <v>5.6240749876665035</v>
      </c>
      <c r="T47" s="355">
        <v>213.167</v>
      </c>
      <c r="U47" s="365">
        <f>SUM(U42:U46)</f>
        <v>5.5739072340303135</v>
      </c>
      <c r="V47" s="355">
        <v>8.1725395499999998</v>
      </c>
      <c r="W47" s="365">
        <f>SUM(W42:W46)</f>
        <v>5.4544557950660826</v>
      </c>
    </row>
    <row r="48" spans="1:23">
      <c r="A48" s="339" t="s">
        <v>238</v>
      </c>
      <c r="B48" s="337">
        <f>+D48+H48+J48+N48+P48+R48+F48+L48+T48+V48</f>
        <v>32.939211100000001</v>
      </c>
      <c r="C48" s="366">
        <f t="shared" si="25"/>
        <v>0.37220700646178129</v>
      </c>
      <c r="D48" s="337">
        <v>0.47134009999999998</v>
      </c>
      <c r="E48" s="366">
        <f t="shared" si="26"/>
        <v>0.31652115887740667</v>
      </c>
      <c r="F48" s="337">
        <v>0</v>
      </c>
      <c r="G48" s="366">
        <f t="shared" si="27"/>
        <v>0</v>
      </c>
      <c r="H48" s="337">
        <v>3</v>
      </c>
      <c r="I48" s="366">
        <f>(H48/$H$72)*100</f>
        <v>0.18165304268846502</v>
      </c>
      <c r="J48" s="337">
        <v>10.1</v>
      </c>
      <c r="K48" s="366">
        <f>(J48/$J$72)*100</f>
        <v>1.1219728949122416</v>
      </c>
      <c r="L48" s="337">
        <v>1.4</v>
      </c>
      <c r="M48" s="366">
        <f>(L48/$L$72)*100</f>
        <v>0.42527339003645198</v>
      </c>
      <c r="N48" s="337">
        <v>1.218</v>
      </c>
      <c r="O48" s="366">
        <f>(N48/$N$72)*100</f>
        <v>0.33225647319083074</v>
      </c>
      <c r="P48" s="337">
        <v>0.5</v>
      </c>
      <c r="Q48" s="366">
        <f>(P48/$P$72)*100</f>
        <v>0.31113876789047917</v>
      </c>
      <c r="R48" s="337">
        <v>2.8</v>
      </c>
      <c r="S48" s="366">
        <f>(R48/$R$72)*100</f>
        <v>0.34533793783917122</v>
      </c>
      <c r="T48" s="337">
        <v>12.948</v>
      </c>
      <c r="U48" s="366">
        <f t="shared" si="12"/>
        <v>0.33856689559415903</v>
      </c>
      <c r="V48" s="337">
        <v>0.50187099999999996</v>
      </c>
      <c r="W48" s="366">
        <f>(V48/$V$72)*100</f>
        <v>0.33495502439331842</v>
      </c>
    </row>
    <row r="49" spans="1:23" ht="13.5" thickBot="1">
      <c r="A49" s="339" t="s">
        <v>239</v>
      </c>
      <c r="B49" s="337">
        <f>+D49+H49+J49+N49+P49+R49+F49+L49+T49+V49</f>
        <v>635.28749514999993</v>
      </c>
      <c r="C49" s="366">
        <f t="shared" si="25"/>
        <v>7.1786314521778225</v>
      </c>
      <c r="D49" s="337">
        <v>8.839833500000001</v>
      </c>
      <c r="E49" s="366">
        <f t="shared" si="26"/>
        <v>5.9362535538633825</v>
      </c>
      <c r="F49" s="337">
        <v>62.297898250000003</v>
      </c>
      <c r="G49" s="366">
        <f t="shared" si="27"/>
        <v>11.573633624393134</v>
      </c>
      <c r="H49" s="337">
        <v>197.7</v>
      </c>
      <c r="I49" s="366">
        <f>(H49/$H$72)*100</f>
        <v>11.970935513169845</v>
      </c>
      <c r="J49" s="337"/>
      <c r="K49" s="366">
        <f>(J49/$J$72)*100</f>
        <v>0</v>
      </c>
      <c r="L49" s="337">
        <v>24.9</v>
      </c>
      <c r="M49" s="366">
        <f>(L49/$L$72)*100</f>
        <v>7.5637910085054676</v>
      </c>
      <c r="N49" s="337">
        <v>26.303000000000001</v>
      </c>
      <c r="O49" s="366">
        <f>(N49/$N$72)*100</f>
        <v>7.1751576472400824</v>
      </c>
      <c r="P49" s="337">
        <v>10.3</v>
      </c>
      <c r="Q49" s="366">
        <f>(P49/$P$72)*100</f>
        <v>6.4094586185438711</v>
      </c>
      <c r="R49" s="337">
        <v>52.3</v>
      </c>
      <c r="S49" s="366">
        <f>(R49/$R$72)*100</f>
        <v>6.4504193389245197</v>
      </c>
      <c r="T49" s="337">
        <v>242.958</v>
      </c>
      <c r="U49" s="366">
        <f t="shared" si="12"/>
        <v>6.3529144130186666</v>
      </c>
      <c r="V49" s="337">
        <v>9.6887634000000009</v>
      </c>
      <c r="W49" s="366">
        <f>(V49/$V$72)*100</f>
        <v>6.4664026831358887</v>
      </c>
    </row>
    <row r="50" spans="1:23" ht="13.5" thickBot="1">
      <c r="A50" s="357" t="s">
        <v>439</v>
      </c>
      <c r="B50" s="355">
        <f>SUM(B48:B49)</f>
        <v>668.22670624999989</v>
      </c>
      <c r="C50" s="365">
        <f t="shared" si="25"/>
        <v>7.5508384586396042</v>
      </c>
      <c r="D50" s="355">
        <v>9.3111736000000001</v>
      </c>
      <c r="E50" s="365">
        <f t="shared" si="26"/>
        <v>6.2527747127407887</v>
      </c>
      <c r="F50" s="355">
        <v>62.297898250000003</v>
      </c>
      <c r="G50" s="365">
        <f t="shared" si="27"/>
        <v>11.573633624393134</v>
      </c>
      <c r="H50" s="355">
        <v>200.7</v>
      </c>
      <c r="I50" s="365">
        <f t="shared" ref="I50:S50" si="29">SUM(I48:I49)</f>
        <v>12.15258855585831</v>
      </c>
      <c r="J50" s="355">
        <v>10.1</v>
      </c>
      <c r="K50" s="365">
        <f t="shared" si="29"/>
        <v>1.1219728949122416</v>
      </c>
      <c r="L50" s="355">
        <v>26.3</v>
      </c>
      <c r="M50" s="365">
        <f t="shared" si="29"/>
        <v>7.9890643985419194</v>
      </c>
      <c r="N50" s="355">
        <v>27.521000000000001</v>
      </c>
      <c r="O50" s="365">
        <f t="shared" si="29"/>
        <v>7.5074141204309131</v>
      </c>
      <c r="P50" s="355">
        <v>10.8</v>
      </c>
      <c r="Q50" s="365">
        <f t="shared" si="29"/>
        <v>6.72059738643435</v>
      </c>
      <c r="R50" s="355">
        <v>55.1</v>
      </c>
      <c r="S50" s="365">
        <f t="shared" si="29"/>
        <v>6.7957572767636911</v>
      </c>
      <c r="T50" s="355">
        <v>255.90700000000001</v>
      </c>
      <c r="U50" s="365">
        <f>SUM(U48:U49)</f>
        <v>6.6914813086128255</v>
      </c>
      <c r="V50" s="355">
        <v>10.1906344</v>
      </c>
      <c r="W50" s="365">
        <f>SUM(W48:W49)</f>
        <v>6.8013577075292071</v>
      </c>
    </row>
    <row r="51" spans="1:23">
      <c r="A51" s="339" t="s">
        <v>241</v>
      </c>
      <c r="B51" s="337">
        <f>+D51+H51+J51+N51+P51+R51+F51+L51+T51+V51</f>
        <v>0</v>
      </c>
      <c r="C51" s="366">
        <f t="shared" si="25"/>
        <v>0</v>
      </c>
      <c r="D51" s="337">
        <v>0</v>
      </c>
      <c r="E51" s="366">
        <f t="shared" si="26"/>
        <v>0</v>
      </c>
      <c r="F51" s="337">
        <v>0</v>
      </c>
      <c r="G51" s="366">
        <f t="shared" si="27"/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U51" s="366">
        <f t="shared" si="12"/>
        <v>0</v>
      </c>
      <c r="V51" s="337">
        <v>0</v>
      </c>
      <c r="W51" s="366">
        <f>(V51/$V$72)*100</f>
        <v>0</v>
      </c>
    </row>
    <row r="52" spans="1:23" ht="14.25" customHeight="1">
      <c r="A52" s="339" t="s">
        <v>242</v>
      </c>
      <c r="B52" s="337">
        <f>+D52+H52+J52+N52+P52+R52+F52+L52+T52+V52</f>
        <v>0</v>
      </c>
      <c r="C52" s="366">
        <f t="shared" si="25"/>
        <v>0</v>
      </c>
      <c r="D52" s="337">
        <v>0</v>
      </c>
      <c r="E52" s="366">
        <f t="shared" si="26"/>
        <v>0</v>
      </c>
      <c r="F52" s="337">
        <v>0</v>
      </c>
      <c r="G52" s="366">
        <f t="shared" si="27"/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U52" s="366">
        <f t="shared" si="12"/>
        <v>0</v>
      </c>
      <c r="V52" s="337">
        <v>0</v>
      </c>
      <c r="W52" s="366">
        <f>(V52/$V$72)*100</f>
        <v>0</v>
      </c>
    </row>
    <row r="53" spans="1:23" ht="14.25" customHeight="1" thickBot="1">
      <c r="A53" s="339" t="s">
        <v>243</v>
      </c>
      <c r="B53" s="337">
        <f>+D53+H53+J53+N53+P53+R53+F53+L53+T53+V53</f>
        <v>0</v>
      </c>
      <c r="C53" s="366">
        <f t="shared" si="25"/>
        <v>0</v>
      </c>
      <c r="D53" s="337">
        <v>0</v>
      </c>
      <c r="E53" s="366">
        <f t="shared" si="26"/>
        <v>0</v>
      </c>
      <c r="F53" s="337">
        <v>0</v>
      </c>
      <c r="G53" s="366">
        <f t="shared" si="27"/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U53" s="366">
        <f t="shared" si="12"/>
        <v>0</v>
      </c>
      <c r="V53" s="337">
        <v>0</v>
      </c>
      <c r="W53" s="366">
        <f>(V53/$V$72)*100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25"/>
        <v>0</v>
      </c>
      <c r="D54" s="355">
        <v>0</v>
      </c>
      <c r="E54" s="365">
        <f t="shared" si="26"/>
        <v>0</v>
      </c>
      <c r="F54" s="355">
        <v>0</v>
      </c>
      <c r="G54" s="365">
        <f t="shared" si="27"/>
        <v>0</v>
      </c>
      <c r="H54" s="355">
        <v>0</v>
      </c>
      <c r="I54" s="365">
        <f t="shared" ref="I54:S54" si="30">SUM(I51:I53)</f>
        <v>0</v>
      </c>
      <c r="J54" s="355">
        <v>0</v>
      </c>
      <c r="K54" s="365">
        <f t="shared" si="30"/>
        <v>0</v>
      </c>
      <c r="L54" s="355">
        <v>0</v>
      </c>
      <c r="M54" s="365">
        <f t="shared" si="30"/>
        <v>0</v>
      </c>
      <c r="N54" s="355"/>
      <c r="O54" s="365">
        <f t="shared" si="30"/>
        <v>0</v>
      </c>
      <c r="P54" s="355">
        <v>0</v>
      </c>
      <c r="Q54" s="365">
        <f t="shared" si="30"/>
        <v>0</v>
      </c>
      <c r="R54" s="355"/>
      <c r="S54" s="365">
        <f t="shared" si="30"/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31">+D55+H55+J55+N55+P55+R55+F55+L55+T55+V55</f>
        <v>1402.3067270400002</v>
      </c>
      <c r="C55" s="366">
        <f t="shared" si="25"/>
        <v>15.845807218278422</v>
      </c>
      <c r="D55" s="337">
        <v>18.113942250000001</v>
      </c>
      <c r="E55" s="366">
        <f t="shared" si="26"/>
        <v>12.164137939480261</v>
      </c>
      <c r="F55" s="337">
        <v>62.055159840000002</v>
      </c>
      <c r="G55" s="366">
        <f t="shared" si="27"/>
        <v>11.528537954991352</v>
      </c>
      <c r="H55" s="337">
        <v>332.2</v>
      </c>
      <c r="I55" s="366">
        <f t="shared" ref="I55:I61" si="32">(H55/$H$72)*100</f>
        <v>20.115046927036026</v>
      </c>
      <c r="J55" s="337">
        <v>257.10000000000002</v>
      </c>
      <c r="K55" s="366">
        <f t="shared" ref="K55:K61" si="33">(J55/$J$72)*100</f>
        <v>28.560319928904686</v>
      </c>
      <c r="L55" s="337">
        <v>42.3</v>
      </c>
      <c r="M55" s="366">
        <f t="shared" ref="M55:M61" si="34">(L55/$L$72)*100</f>
        <v>12.849331713244228</v>
      </c>
      <c r="N55" s="337">
        <v>47.654000000000003</v>
      </c>
      <c r="O55" s="366">
        <f t="shared" ref="O55:O61" si="35">(N55/$N$72)*100</f>
        <v>12.999466316449796</v>
      </c>
      <c r="P55" s="337">
        <v>20.9</v>
      </c>
      <c r="Q55" s="366">
        <f t="shared" ref="Q55:Q61" si="36">(P55/$P$72)*100</f>
        <v>13.005600497822028</v>
      </c>
      <c r="R55" s="337">
        <v>105.2</v>
      </c>
      <c r="S55" s="366">
        <f t="shared" ref="S55:S61" si="37">(R55/$R$72)*100</f>
        <v>12.974839664528862</v>
      </c>
      <c r="T55" s="337">
        <v>497.25900000000001</v>
      </c>
      <c r="U55" s="366">
        <f t="shared" si="12"/>
        <v>13.0024278603843</v>
      </c>
      <c r="V55" s="337">
        <v>19.52462495</v>
      </c>
      <c r="W55" s="366">
        <f t="shared" ref="W55:W61" si="38">(V55/$V$72)*100</f>
        <v>13.030980523675694</v>
      </c>
    </row>
    <row r="56" spans="1:23" ht="14.25" customHeight="1">
      <c r="A56" s="339" t="s">
        <v>246</v>
      </c>
      <c r="B56" s="337">
        <f t="shared" si="31"/>
        <v>0</v>
      </c>
      <c r="C56" s="366">
        <f t="shared" si="25"/>
        <v>0</v>
      </c>
      <c r="D56" s="337">
        <v>0</v>
      </c>
      <c r="E56" s="366">
        <f t="shared" si="26"/>
        <v>0</v>
      </c>
      <c r="F56" s="337">
        <v>0</v>
      </c>
      <c r="G56" s="366">
        <f t="shared" si="27"/>
        <v>0</v>
      </c>
      <c r="H56" s="337"/>
      <c r="I56" s="366">
        <f t="shared" si="32"/>
        <v>0</v>
      </c>
      <c r="J56" s="337"/>
      <c r="K56" s="366">
        <f t="shared" si="33"/>
        <v>0</v>
      </c>
      <c r="L56" s="337"/>
      <c r="M56" s="366">
        <f t="shared" si="34"/>
        <v>0</v>
      </c>
      <c r="N56" s="337"/>
      <c r="O56" s="366">
        <f t="shared" si="35"/>
        <v>0</v>
      </c>
      <c r="P56" s="337">
        <v>0</v>
      </c>
      <c r="Q56" s="366">
        <f t="shared" si="36"/>
        <v>0</v>
      </c>
      <c r="R56" s="337"/>
      <c r="S56" s="366">
        <f t="shared" si="37"/>
        <v>0</v>
      </c>
      <c r="U56" s="366">
        <f t="shared" si="12"/>
        <v>0</v>
      </c>
      <c r="V56" s="337">
        <v>0</v>
      </c>
      <c r="W56" s="366">
        <f t="shared" si="38"/>
        <v>0</v>
      </c>
    </row>
    <row r="57" spans="1:23" ht="16.5" customHeight="1">
      <c r="A57" s="339" t="s">
        <v>247</v>
      </c>
      <c r="B57" s="337">
        <f t="shared" si="31"/>
        <v>566.36265574000004</v>
      </c>
      <c r="C57" s="366">
        <f t="shared" si="25"/>
        <v>6.3997934870009612</v>
      </c>
      <c r="D57" s="337">
        <v>8.8525319099999997</v>
      </c>
      <c r="E57" s="366">
        <f t="shared" si="26"/>
        <v>5.9447809748256555</v>
      </c>
      <c r="F57" s="337">
        <v>37.00989525</v>
      </c>
      <c r="G57" s="366">
        <f t="shared" si="27"/>
        <v>6.8756568059768801</v>
      </c>
      <c r="H57" s="337">
        <v>128</v>
      </c>
      <c r="I57" s="366">
        <f t="shared" si="32"/>
        <v>7.7505298213745082</v>
      </c>
      <c r="J57" s="337">
        <v>33.299999999999997</v>
      </c>
      <c r="K57" s="366">
        <f t="shared" si="33"/>
        <v>3.6991779604532322</v>
      </c>
      <c r="L57" s="337">
        <v>21.1</v>
      </c>
      <c r="M57" s="366">
        <f t="shared" si="34"/>
        <v>6.4094775212636703</v>
      </c>
      <c r="N57" s="337">
        <v>23.437899999999999</v>
      </c>
      <c r="O57" s="366">
        <f t="shared" si="35"/>
        <v>6.3935911272572836</v>
      </c>
      <c r="P57" s="337">
        <v>10.199999999999999</v>
      </c>
      <c r="Q57" s="366">
        <f t="shared" si="36"/>
        <v>6.3472308649657752</v>
      </c>
      <c r="R57" s="337">
        <v>51.7</v>
      </c>
      <c r="S57" s="366">
        <f t="shared" si="37"/>
        <v>6.3764183522446976</v>
      </c>
      <c r="T57" s="337">
        <v>243.13800000000001</v>
      </c>
      <c r="U57" s="366">
        <f t="shared" si="12"/>
        <v>6.357621089046388</v>
      </c>
      <c r="V57" s="337">
        <v>9.6243285800000002</v>
      </c>
      <c r="W57" s="366">
        <f t="shared" si="38"/>
        <v>6.423398072977343</v>
      </c>
    </row>
    <row r="58" spans="1:23">
      <c r="A58" s="339" t="s">
        <v>248</v>
      </c>
      <c r="B58" s="337">
        <f t="shared" si="31"/>
        <v>70.281876800000006</v>
      </c>
      <c r="C58" s="366">
        <f t="shared" si="25"/>
        <v>0.79417223724109531</v>
      </c>
      <c r="D58" s="337">
        <v>0</v>
      </c>
      <c r="E58" s="366">
        <f t="shared" si="26"/>
        <v>0</v>
      </c>
      <c r="F58" s="337">
        <v>0</v>
      </c>
      <c r="G58" s="366">
        <f t="shared" si="27"/>
        <v>0</v>
      </c>
      <c r="H58" s="337"/>
      <c r="I58" s="366">
        <f t="shared" si="32"/>
        <v>0</v>
      </c>
      <c r="J58" s="337"/>
      <c r="K58" s="366">
        <f t="shared" si="33"/>
        <v>0</v>
      </c>
      <c r="L58" s="337"/>
      <c r="M58" s="366">
        <f t="shared" si="34"/>
        <v>0</v>
      </c>
      <c r="N58" s="337">
        <v>4.9278000000000004</v>
      </c>
      <c r="O58" s="366">
        <f t="shared" si="35"/>
        <v>1.3442474947370902</v>
      </c>
      <c r="P58" s="337">
        <v>2.1</v>
      </c>
      <c r="Q58" s="366">
        <f t="shared" si="36"/>
        <v>1.3067828251400126</v>
      </c>
      <c r="R58" s="337">
        <v>10.8</v>
      </c>
      <c r="S58" s="366">
        <f t="shared" si="37"/>
        <v>1.3320177602368033</v>
      </c>
      <c r="T58" s="337">
        <v>50.469000000000001</v>
      </c>
      <c r="U58" s="366">
        <f t="shared" si="12"/>
        <v>1.319673513572877</v>
      </c>
      <c r="V58" s="337">
        <v>1.9850768000000001</v>
      </c>
      <c r="W58" s="366">
        <f t="shared" si="38"/>
        <v>1.3248652501670959</v>
      </c>
    </row>
    <row r="59" spans="1:23" s="385" customFormat="1">
      <c r="A59" s="339" t="s">
        <v>249</v>
      </c>
      <c r="B59" s="337">
        <f t="shared" si="31"/>
        <v>486.01998334999996</v>
      </c>
      <c r="C59" s="366">
        <f t="shared" si="25"/>
        <v>5.4919361163239353</v>
      </c>
      <c r="D59" s="337">
        <v>4.9895090999999994</v>
      </c>
      <c r="E59" s="366">
        <f t="shared" si="26"/>
        <v>3.3506277156587485</v>
      </c>
      <c r="F59" s="337">
        <v>99.839010000000002</v>
      </c>
      <c r="G59" s="366">
        <f t="shared" si="27"/>
        <v>18.547979235593591</v>
      </c>
      <c r="H59" s="337">
        <v>101.5</v>
      </c>
      <c r="I59" s="366">
        <f t="shared" si="32"/>
        <v>6.1459279442930672</v>
      </c>
      <c r="J59" s="337">
        <v>80.5</v>
      </c>
      <c r="K59" s="366">
        <f t="shared" si="33"/>
        <v>8.9424572317262818</v>
      </c>
      <c r="L59" s="337">
        <v>11.8</v>
      </c>
      <c r="M59" s="366">
        <f t="shared" si="34"/>
        <v>3.5844471445929531</v>
      </c>
      <c r="N59" s="337">
        <v>10.35575</v>
      </c>
      <c r="O59" s="366">
        <f t="shared" si="35"/>
        <v>2.8249301906781161</v>
      </c>
      <c r="P59" s="337">
        <v>5.7</v>
      </c>
      <c r="Q59" s="366">
        <f t="shared" si="36"/>
        <v>3.5469819539514629</v>
      </c>
      <c r="R59" s="337">
        <v>29</v>
      </c>
      <c r="S59" s="366">
        <f t="shared" si="37"/>
        <v>3.5767143561914163</v>
      </c>
      <c r="T59" s="337">
        <v>136.96</v>
      </c>
      <c r="U59" s="366">
        <f t="shared" si="12"/>
        <v>3.5812574930936072</v>
      </c>
      <c r="V59" s="337">
        <v>5.3757142499999997</v>
      </c>
      <c r="W59" s="366">
        <f t="shared" si="38"/>
        <v>3.5878193753778551</v>
      </c>
    </row>
    <row r="60" spans="1:23" s="385" customFormat="1">
      <c r="A60" s="339" t="s">
        <v>250</v>
      </c>
      <c r="B60" s="337">
        <f t="shared" si="31"/>
        <v>146.42849547000003</v>
      </c>
      <c r="C60" s="366">
        <f t="shared" si="25"/>
        <v>1.6546149752685244</v>
      </c>
      <c r="D60" s="337">
        <v>3.1271863500000001</v>
      </c>
      <c r="E60" s="366">
        <f t="shared" si="26"/>
        <v>2.1000136579247286</v>
      </c>
      <c r="F60" s="337">
        <v>0</v>
      </c>
      <c r="G60" s="366">
        <f t="shared" si="27"/>
        <v>0</v>
      </c>
      <c r="H60" s="337">
        <v>10.5</v>
      </c>
      <c r="I60" s="366">
        <f t="shared" si="32"/>
        <v>0.63578564940962767</v>
      </c>
      <c r="J60" s="337">
        <v>5.4</v>
      </c>
      <c r="K60" s="366">
        <f t="shared" si="33"/>
        <v>0.59986669628971345</v>
      </c>
      <c r="L60" s="337">
        <v>7.7</v>
      </c>
      <c r="M60" s="366">
        <f t="shared" si="34"/>
        <v>2.3390036452004859</v>
      </c>
      <c r="N60" s="337">
        <v>8.6014999999999997</v>
      </c>
      <c r="O60" s="366">
        <f t="shared" si="35"/>
        <v>2.346390849056593</v>
      </c>
      <c r="P60" s="337">
        <v>3.6</v>
      </c>
      <c r="Q60" s="366">
        <f t="shared" si="36"/>
        <v>2.24019912881145</v>
      </c>
      <c r="R60" s="337">
        <v>18.3</v>
      </c>
      <c r="S60" s="366">
        <f t="shared" si="37"/>
        <v>2.2570300937345835</v>
      </c>
      <c r="T60" s="337">
        <v>85.817999999999998</v>
      </c>
      <c r="U60" s="366">
        <f t="shared" si="12"/>
        <v>2.2439862408170792</v>
      </c>
      <c r="V60" s="337">
        <v>3.3818091200000002</v>
      </c>
      <c r="W60" s="366">
        <f t="shared" si="38"/>
        <v>2.2570619866123902</v>
      </c>
    </row>
    <row r="61" spans="1:23" ht="13.5" thickBot="1">
      <c r="A61" s="339" t="s">
        <v>251</v>
      </c>
      <c r="B61" s="337">
        <f t="shared" si="31"/>
        <v>40.577377199999994</v>
      </c>
      <c r="C61" s="366">
        <f t="shared" si="25"/>
        <v>0.45851687375969163</v>
      </c>
      <c r="D61" s="337">
        <v>11.477377199999999</v>
      </c>
      <c r="E61" s="366">
        <f t="shared" si="26"/>
        <v>7.7074552583519305</v>
      </c>
      <c r="F61" s="337">
        <v>0</v>
      </c>
      <c r="G61" s="366">
        <f t="shared" si="27"/>
        <v>0</v>
      </c>
      <c r="H61" s="337">
        <v>24.7</v>
      </c>
      <c r="I61" s="366">
        <f t="shared" si="32"/>
        <v>1.4956100514683621</v>
      </c>
      <c r="J61" s="337"/>
      <c r="K61" s="366">
        <f t="shared" si="33"/>
        <v>0</v>
      </c>
      <c r="L61" s="337">
        <v>4.4000000000000004</v>
      </c>
      <c r="M61" s="366">
        <f t="shared" si="34"/>
        <v>1.336573511543135</v>
      </c>
      <c r="N61" s="337"/>
      <c r="O61" s="366">
        <f t="shared" si="35"/>
        <v>0</v>
      </c>
      <c r="P61" s="337">
        <v>0</v>
      </c>
      <c r="Q61" s="366">
        <f t="shared" si="36"/>
        <v>0</v>
      </c>
      <c r="R61" s="337"/>
      <c r="S61" s="366">
        <f t="shared" si="37"/>
        <v>0</v>
      </c>
      <c r="U61" s="366">
        <f t="shared" si="12"/>
        <v>0</v>
      </c>
      <c r="V61" s="337">
        <v>0</v>
      </c>
      <c r="W61" s="366">
        <f t="shared" si="38"/>
        <v>0</v>
      </c>
    </row>
    <row r="62" spans="1:23" ht="13.5" thickBot="1">
      <c r="A62" s="357" t="s">
        <v>252</v>
      </c>
      <c r="B62" s="356">
        <f>SUM(B55:B61)</f>
        <v>2711.9771156000002</v>
      </c>
      <c r="C62" s="365">
        <f t="shared" si="25"/>
        <v>30.644840907872627</v>
      </c>
      <c r="D62" s="356">
        <v>46.560546809999998</v>
      </c>
      <c r="E62" s="365">
        <f t="shared" si="26"/>
        <v>31.267015546241321</v>
      </c>
      <c r="F62" s="356">
        <v>198.90406509000002</v>
      </c>
      <c r="G62" s="365">
        <f t="shared" si="27"/>
        <v>36.952173996561825</v>
      </c>
      <c r="H62" s="356">
        <v>596.9</v>
      </c>
      <c r="I62" s="365">
        <f t="shared" ref="I62:S62" si="39">SUM(I55:I61)</f>
        <v>36.142900393581584</v>
      </c>
      <c r="J62" s="356">
        <v>376.3</v>
      </c>
      <c r="K62" s="365">
        <f t="shared" si="39"/>
        <v>41.801821817373913</v>
      </c>
      <c r="L62" s="356">
        <v>87.3</v>
      </c>
      <c r="M62" s="365">
        <f t="shared" si="39"/>
        <v>26.518833535844472</v>
      </c>
      <c r="N62" s="356">
        <v>94.976950000000016</v>
      </c>
      <c r="O62" s="365">
        <f t="shared" si="39"/>
        <v>25.908625978178879</v>
      </c>
      <c r="P62" s="356">
        <v>42.5</v>
      </c>
      <c r="Q62" s="365">
        <f t="shared" si="39"/>
        <v>26.446795270690728</v>
      </c>
      <c r="R62" s="356">
        <v>215</v>
      </c>
      <c r="S62" s="365">
        <f t="shared" si="39"/>
        <v>26.517020226936364</v>
      </c>
      <c r="T62" s="356">
        <v>1013.646</v>
      </c>
      <c r="U62" s="365">
        <f>SUM(U55:U61)</f>
        <v>26.50496619691425</v>
      </c>
      <c r="V62" s="356">
        <v>39.891553700000003</v>
      </c>
      <c r="W62" s="365">
        <f>SUM(W55:W61)</f>
        <v>26.624125208810376</v>
      </c>
    </row>
    <row r="63" spans="1:23">
      <c r="A63" s="339" t="s">
        <v>253</v>
      </c>
      <c r="B63" s="337">
        <f>+D63+H63+J63+N63+P63+R63+F63+L63+T63+V63</f>
        <v>0</v>
      </c>
      <c r="C63" s="366">
        <f t="shared" si="25"/>
        <v>0</v>
      </c>
      <c r="D63" s="337">
        <v>0</v>
      </c>
      <c r="E63" s="366">
        <f t="shared" si="26"/>
        <v>0</v>
      </c>
      <c r="F63" s="337">
        <v>0</v>
      </c>
      <c r="G63" s="366">
        <f t="shared" si="27"/>
        <v>0</v>
      </c>
      <c r="H63" s="337"/>
      <c r="I63" s="366">
        <f>(H63/$H$72)*100</f>
        <v>0</v>
      </c>
      <c r="J63" s="337"/>
      <c r="K63" s="366">
        <f t="shared" ref="K63:K69" si="40">(J63/$J$72)*100</f>
        <v>0</v>
      </c>
      <c r="L63" s="337"/>
      <c r="M63" s="366">
        <f t="shared" ref="M63:M69" si="41">(L63/$L$72)*100</f>
        <v>0</v>
      </c>
      <c r="N63" s="337"/>
      <c r="O63" s="366">
        <f>(N63/$N$72)*100</f>
        <v>0</v>
      </c>
      <c r="P63" s="337">
        <v>0</v>
      </c>
      <c r="Q63" s="366">
        <f>(P63/$P$72)*100</f>
        <v>0</v>
      </c>
      <c r="R63" s="337"/>
      <c r="S63" s="366">
        <f>(R63/$R$72)*100</f>
        <v>0</v>
      </c>
      <c r="U63" s="366">
        <f t="shared" si="12"/>
        <v>0</v>
      </c>
      <c r="V63" s="337">
        <v>0</v>
      </c>
      <c r="W63" s="366">
        <f>(V63/$V$72)*100</f>
        <v>0</v>
      </c>
    </row>
    <row r="64" spans="1:23" ht="13.5" thickBot="1">
      <c r="A64" s="339" t="s">
        <v>254</v>
      </c>
      <c r="B64" s="337">
        <f>+D64+H64+J64+N64+P64+R64+F64+L64+T64+V64</f>
        <v>0</v>
      </c>
      <c r="C64" s="366">
        <f t="shared" si="25"/>
        <v>0</v>
      </c>
      <c r="D64" s="337">
        <v>0</v>
      </c>
      <c r="E64" s="366">
        <f t="shared" si="26"/>
        <v>0</v>
      </c>
      <c r="F64" s="337">
        <v>0</v>
      </c>
      <c r="G64" s="366">
        <f t="shared" si="27"/>
        <v>0</v>
      </c>
      <c r="H64" s="337"/>
      <c r="I64" s="366">
        <f>(H64/$H$72)*100</f>
        <v>0</v>
      </c>
      <c r="J64" s="337"/>
      <c r="K64" s="366">
        <f t="shared" si="40"/>
        <v>0</v>
      </c>
      <c r="L64" s="337"/>
      <c r="M64" s="366">
        <f t="shared" si="41"/>
        <v>0</v>
      </c>
      <c r="N64" s="337"/>
      <c r="O64" s="366">
        <f>(N64/$N$72)*100</f>
        <v>0</v>
      </c>
      <c r="P64" s="337">
        <v>0</v>
      </c>
      <c r="Q64" s="366">
        <f>(P64/$P$72)*100</f>
        <v>0</v>
      </c>
      <c r="R64" s="337"/>
      <c r="S64" s="366">
        <f>(R64/$R$72)*100</f>
        <v>0</v>
      </c>
      <c r="U64" s="366">
        <f t="shared" si="12"/>
        <v>0</v>
      </c>
      <c r="V64" s="337">
        <v>0</v>
      </c>
      <c r="W64" s="366">
        <f>(V64/$V$72)*100</f>
        <v>0</v>
      </c>
    </row>
    <row r="65" spans="1:23" ht="13.5" thickBot="1">
      <c r="A65" s="357" t="s">
        <v>255</v>
      </c>
      <c r="B65" s="358">
        <f>SUM(B63:B64)</f>
        <v>0</v>
      </c>
      <c r="C65" s="365">
        <f t="shared" si="25"/>
        <v>0</v>
      </c>
      <c r="D65" s="358">
        <v>0</v>
      </c>
      <c r="E65" s="365">
        <f t="shared" si="26"/>
        <v>0</v>
      </c>
      <c r="F65" s="358">
        <v>0</v>
      </c>
      <c r="G65" s="365">
        <f t="shared" si="27"/>
        <v>0</v>
      </c>
      <c r="H65" s="358">
        <v>0</v>
      </c>
      <c r="I65" s="365">
        <f>(H65/$H72)*100</f>
        <v>0</v>
      </c>
      <c r="J65" s="358">
        <v>0</v>
      </c>
      <c r="K65" s="365">
        <f t="shared" si="40"/>
        <v>0</v>
      </c>
      <c r="L65" s="358">
        <v>0</v>
      </c>
      <c r="M65" s="365">
        <f t="shared" si="41"/>
        <v>0</v>
      </c>
      <c r="N65" s="358"/>
      <c r="O65" s="365">
        <f>(N65/$N72)*100</f>
        <v>0</v>
      </c>
      <c r="P65" s="358">
        <v>0</v>
      </c>
      <c r="Q65" s="365">
        <f>(P65/$P72)*100</f>
        <v>0</v>
      </c>
      <c r="R65" s="358"/>
      <c r="S65" s="365">
        <f>(R65/$R72)*100</f>
        <v>0</v>
      </c>
      <c r="T65" s="358"/>
      <c r="U65" s="365">
        <f>(T65/$R72)*100</f>
        <v>0</v>
      </c>
      <c r="V65" s="358">
        <v>0</v>
      </c>
      <c r="W65" s="365">
        <f>(V65/$V72)*100</f>
        <v>0</v>
      </c>
    </row>
    <row r="66" spans="1:23" ht="13.5" thickBot="1">
      <c r="A66" s="358" t="s">
        <v>256</v>
      </c>
      <c r="B66" s="1314">
        <f>+D66+H66+J66+N66+P66+R66+F66+L66+T66+V66</f>
        <v>0</v>
      </c>
      <c r="C66" s="365">
        <f t="shared" si="25"/>
        <v>0</v>
      </c>
      <c r="D66" s="361">
        <v>0</v>
      </c>
      <c r="E66" s="365">
        <f t="shared" si="26"/>
        <v>0</v>
      </c>
      <c r="F66" s="361">
        <v>0</v>
      </c>
      <c r="G66" s="365">
        <f t="shared" si="27"/>
        <v>0</v>
      </c>
      <c r="H66" s="361"/>
      <c r="I66" s="371">
        <f>(H66/$H72)*100</f>
        <v>0</v>
      </c>
      <c r="J66" s="361"/>
      <c r="K66" s="365">
        <f t="shared" si="40"/>
        <v>0</v>
      </c>
      <c r="L66" s="361"/>
      <c r="M66" s="365">
        <f t="shared" si="41"/>
        <v>0</v>
      </c>
      <c r="N66" s="361"/>
      <c r="O66" s="371">
        <f>(N66/$N72)*100</f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(T66/$T$72)*100</f>
        <v>0</v>
      </c>
      <c r="V66" s="361">
        <v>0</v>
      </c>
      <c r="W66" s="371">
        <f>(V66/$V72)*100</f>
        <v>0</v>
      </c>
    </row>
    <row r="67" spans="1:23" ht="13.5" thickBot="1">
      <c r="A67" s="358" t="s">
        <v>257</v>
      </c>
      <c r="B67" s="1314">
        <f>+D67+H67+J67+N67+P67+R67+F67+L67+T67+V67</f>
        <v>0</v>
      </c>
      <c r="C67" s="365">
        <f t="shared" si="25"/>
        <v>0</v>
      </c>
      <c r="D67" s="361">
        <v>0</v>
      </c>
      <c r="E67" s="365">
        <f t="shared" si="26"/>
        <v>0</v>
      </c>
      <c r="F67" s="361">
        <v>0</v>
      </c>
      <c r="G67" s="365">
        <f t="shared" si="27"/>
        <v>0</v>
      </c>
      <c r="H67" s="361"/>
      <c r="I67" s="371">
        <f>(H67/$H72)*100</f>
        <v>0</v>
      </c>
      <c r="J67" s="361"/>
      <c r="K67" s="365">
        <f t="shared" si="40"/>
        <v>0</v>
      </c>
      <c r="L67" s="361"/>
      <c r="M67" s="365">
        <f t="shared" si="41"/>
        <v>0</v>
      </c>
      <c r="N67" s="361"/>
      <c r="O67" s="371">
        <f>(N67/$N72)*100</f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(T67/$T$72)*100</f>
        <v>0</v>
      </c>
      <c r="V67" s="361">
        <v>0</v>
      </c>
      <c r="W67" s="371">
        <f>(V67/$V72)*100</f>
        <v>0</v>
      </c>
    </row>
    <row r="68" spans="1:23" ht="13.5" thickBot="1">
      <c r="A68" s="358" t="s">
        <v>258</v>
      </c>
      <c r="B68" s="1314">
        <f>+D68+H68+J68+N68+P68+R68+F68+L68+T68+V68</f>
        <v>0</v>
      </c>
      <c r="C68" s="365">
        <f t="shared" si="25"/>
        <v>0</v>
      </c>
      <c r="D68" s="1321">
        <v>0</v>
      </c>
      <c r="E68" s="365">
        <f t="shared" si="26"/>
        <v>0</v>
      </c>
      <c r="F68" s="1321">
        <v>0</v>
      </c>
      <c r="G68" s="365">
        <f t="shared" si="27"/>
        <v>0</v>
      </c>
      <c r="H68" s="1321"/>
      <c r="I68" s="371">
        <f>(H68/$H72)*100</f>
        <v>0</v>
      </c>
      <c r="J68" s="1321"/>
      <c r="K68" s="365">
        <f t="shared" si="40"/>
        <v>0</v>
      </c>
      <c r="L68" s="1321"/>
      <c r="M68" s="365">
        <f t="shared" si="41"/>
        <v>0</v>
      </c>
      <c r="N68" s="1321"/>
      <c r="O68" s="371">
        <f>(N68/$N72)*100</f>
        <v>0</v>
      </c>
      <c r="P68" s="1321">
        <v>0</v>
      </c>
      <c r="Q68" s="371">
        <f>(P68/$P72)*100</f>
        <v>0</v>
      </c>
      <c r="R68" s="1321"/>
      <c r="S68" s="371">
        <f>(R68/$R72)*100</f>
        <v>0</v>
      </c>
      <c r="T68" s="1321"/>
      <c r="U68" s="371">
        <f>(T68/$T$72)*100</f>
        <v>0</v>
      </c>
      <c r="V68" s="1321">
        <v>0</v>
      </c>
      <c r="W68" s="371">
        <f>(V68/$V72)*100</f>
        <v>0</v>
      </c>
    </row>
    <row r="69" spans="1:23" ht="13.5" thickBot="1">
      <c r="A69" s="358" t="s">
        <v>259</v>
      </c>
      <c r="B69" s="1314">
        <f>+D69+H69+J69+N69+P69+R69+F69+L69+T69+V69</f>
        <v>-0.5</v>
      </c>
      <c r="C69" s="365">
        <f t="shared" si="25"/>
        <v>-5.6499077244412397E-3</v>
      </c>
      <c r="D69" s="1321">
        <v>0</v>
      </c>
      <c r="E69" s="365">
        <f t="shared" si="26"/>
        <v>0</v>
      </c>
      <c r="F69" s="1321">
        <v>0</v>
      </c>
      <c r="G69" s="365">
        <f t="shared" si="27"/>
        <v>0</v>
      </c>
      <c r="H69" s="1321"/>
      <c r="I69" s="371">
        <f>(H69/$H72)*100</f>
        <v>0</v>
      </c>
      <c r="J69" s="1321"/>
      <c r="K69" s="365">
        <f t="shared" si="40"/>
        <v>0</v>
      </c>
      <c r="L69" s="1321"/>
      <c r="M69" s="365">
        <f t="shared" si="41"/>
        <v>0</v>
      </c>
      <c r="N69" s="1321"/>
      <c r="O69" s="371">
        <f>(N69/$N72)*100</f>
        <v>0</v>
      </c>
      <c r="P69" s="1321">
        <v>0</v>
      </c>
      <c r="Q69" s="371">
        <f>(P69/$P75)*100</f>
        <v>0</v>
      </c>
      <c r="R69" s="1321">
        <v>-0.5</v>
      </c>
      <c r="S69" s="371">
        <f>(R69/$R72)*100</f>
        <v>-6.1667488899851998E-2</v>
      </c>
      <c r="T69" s="1321"/>
      <c r="U69" s="371">
        <f>(T69/$T$72)*100</f>
        <v>0</v>
      </c>
      <c r="V69" s="1321">
        <v>0</v>
      </c>
      <c r="W69" s="371">
        <f>(V69/$V72)*100</f>
        <v>0</v>
      </c>
    </row>
    <row r="70" spans="1:23" ht="13.5" thickBot="1">
      <c r="A70" s="362" t="s">
        <v>152</v>
      </c>
      <c r="B70" s="358">
        <f>SUM(B21+B26+B31+B62+B65+B54+B50+B34+B67+B68+B69+B66+B41+B47)</f>
        <v>8849.7020550799989</v>
      </c>
      <c r="C70" s="365">
        <f t="shared" si="25"/>
        <v>100</v>
      </c>
      <c r="D70" s="1425">
        <v>148.91266721999997</v>
      </c>
      <c r="E70" s="365">
        <f>D70/D72*100</f>
        <v>100</v>
      </c>
      <c r="F70" s="1425">
        <v>538.27432483000007</v>
      </c>
      <c r="G70" s="365">
        <f t="shared" si="27"/>
        <v>100</v>
      </c>
      <c r="H70" s="1425">
        <v>1651.5</v>
      </c>
      <c r="I70" s="365">
        <f>(H70/H72)*100</f>
        <v>100</v>
      </c>
      <c r="J70" s="1425">
        <v>900.2</v>
      </c>
      <c r="K70" s="365">
        <f>(J70/J72)*100</f>
        <v>100</v>
      </c>
      <c r="L70" s="1425">
        <v>329.2</v>
      </c>
      <c r="M70" s="365">
        <f>(L70/L72)*100</f>
        <v>100</v>
      </c>
      <c r="N70" s="1425">
        <v>366.58428000000004</v>
      </c>
      <c r="O70" s="365">
        <f>(N70/N72)*100</f>
        <v>100</v>
      </c>
      <c r="P70" s="1425">
        <v>160.69999999999999</v>
      </c>
      <c r="Q70" s="365">
        <f>(P70/P72)*100</f>
        <v>100</v>
      </c>
      <c r="R70" s="1425">
        <v>810.8</v>
      </c>
      <c r="S70" s="365">
        <f>(R70/R72)*100</f>
        <v>100</v>
      </c>
      <c r="T70" s="1425"/>
      <c r="U70" s="365">
        <f>(T70/T72)*100</f>
        <v>0</v>
      </c>
      <c r="V70" s="1425">
        <v>149.83235463000003</v>
      </c>
      <c r="W70" s="365">
        <f>(V70/V72)*100</f>
        <v>100</v>
      </c>
    </row>
    <row r="71" spans="1:23" ht="13.5" thickBot="1">
      <c r="A71" s="362" t="s">
        <v>154</v>
      </c>
      <c r="B71" s="1314">
        <f>+D71+H71+J71+N71+P71+R71+F71+L71+T71+V71</f>
        <v>0</v>
      </c>
      <c r="C71" s="365">
        <f t="shared" si="25"/>
        <v>0</v>
      </c>
      <c r="D71" s="356">
        <v>0</v>
      </c>
      <c r="E71" s="365">
        <f>(D71/$D$72)*100</f>
        <v>0</v>
      </c>
      <c r="F71" s="356">
        <v>0</v>
      </c>
      <c r="G71" s="365">
        <f t="shared" si="27"/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365">
        <f>(L71/$L72)*100</f>
        <v>0</v>
      </c>
      <c r="N71" s="356">
        <v>0</v>
      </c>
      <c r="O71" s="365">
        <f>(N71/$N72)*100</f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/>
      <c r="U71" s="371">
        <f>(T71/$T$72)*100</f>
        <v>0</v>
      </c>
      <c r="V71" s="356">
        <v>0</v>
      </c>
      <c r="W71" s="365">
        <f>(V71/$V72)*100</f>
        <v>0</v>
      </c>
    </row>
    <row r="72" spans="1:23" ht="15.75" thickBot="1">
      <c r="A72" s="354" t="s">
        <v>156</v>
      </c>
      <c r="B72" s="358">
        <f>B70+B71</f>
        <v>8849.7020550799989</v>
      </c>
      <c r="C72" s="365">
        <f>SUM(C70:C71)</f>
        <v>100</v>
      </c>
      <c r="D72" s="358">
        <v>148.91266721999997</v>
      </c>
      <c r="E72" s="365">
        <f>SUM(E70:E71)</f>
        <v>100</v>
      </c>
      <c r="F72" s="358">
        <v>538.27432483000007</v>
      </c>
      <c r="G72" s="365">
        <f t="shared" ref="G72:S72" si="42">SUM(G70:G71)</f>
        <v>100</v>
      </c>
      <c r="H72" s="358">
        <v>1651.5</v>
      </c>
      <c r="I72" s="365">
        <f t="shared" si="42"/>
        <v>100</v>
      </c>
      <c r="J72" s="358">
        <v>900.2</v>
      </c>
      <c r="K72" s="365">
        <f t="shared" si="42"/>
        <v>100</v>
      </c>
      <c r="L72" s="358">
        <v>329.2</v>
      </c>
      <c r="M72" s="365">
        <f t="shared" si="42"/>
        <v>100</v>
      </c>
      <c r="N72" s="358">
        <v>366.58428000000004</v>
      </c>
      <c r="O72" s="365">
        <f t="shared" si="42"/>
        <v>100</v>
      </c>
      <c r="P72" s="358">
        <v>160.69999999999999</v>
      </c>
      <c r="Q72" s="365">
        <f t="shared" si="42"/>
        <v>100</v>
      </c>
      <c r="R72" s="358">
        <v>810.8</v>
      </c>
      <c r="S72" s="365">
        <f t="shared" si="42"/>
        <v>100</v>
      </c>
      <c r="T72" s="358">
        <v>3824.355</v>
      </c>
      <c r="U72" s="365">
        <f>SUM(U70:U71)</f>
        <v>0</v>
      </c>
      <c r="V72" s="358">
        <v>149.83235463000003</v>
      </c>
      <c r="W72" s="365">
        <f>SUM(W70:W71)</f>
        <v>100</v>
      </c>
    </row>
    <row r="73" spans="1:23" ht="13.5" thickBot="1">
      <c r="B73" s="1481"/>
      <c r="C73" s="1481"/>
      <c r="D73" s="1481"/>
      <c r="E73" s="1481"/>
      <c r="F73" s="1481"/>
      <c r="G73" s="1481"/>
      <c r="H73" s="1481"/>
      <c r="I73" s="1481"/>
      <c r="J73" s="1481"/>
      <c r="K73" s="1481"/>
      <c r="L73" s="1481"/>
      <c r="M73" s="1481"/>
      <c r="N73" s="1481"/>
      <c r="O73" s="1481"/>
      <c r="P73" s="1481"/>
      <c r="Q73" s="1481"/>
      <c r="R73" s="1481"/>
      <c r="S73" s="1481"/>
      <c r="T73" s="1481"/>
      <c r="U73" s="1481"/>
      <c r="V73" s="1481"/>
      <c r="W73" s="1481"/>
    </row>
    <row r="74" spans="1:23">
      <c r="A74" s="1390" t="s">
        <v>181</v>
      </c>
      <c r="B74" s="337">
        <f>+D74+H74+J74+N74+P74+R74+F74+L74+T74+V74</f>
        <v>75952</v>
      </c>
      <c r="C74" s="1480"/>
      <c r="D74" s="338">
        <v>133</v>
      </c>
      <c r="E74" s="1480"/>
      <c r="F74" s="349">
        <v>395</v>
      </c>
      <c r="G74" s="1480"/>
      <c r="H74" s="338">
        <v>14</v>
      </c>
      <c r="I74" s="512"/>
      <c r="J74" s="349">
        <v>15</v>
      </c>
      <c r="K74" s="512"/>
      <c r="L74" s="349">
        <v>13</v>
      </c>
      <c r="M74" s="1480"/>
      <c r="N74" s="349">
        <v>2261</v>
      </c>
      <c r="O74" s="1480"/>
      <c r="P74" s="349">
        <v>1944</v>
      </c>
      <c r="Q74" s="1480"/>
      <c r="R74" s="349">
        <v>69350</v>
      </c>
      <c r="S74" s="1480"/>
      <c r="T74" s="349">
        <v>1</v>
      </c>
      <c r="U74" s="1480"/>
      <c r="V74" s="349">
        <v>1826</v>
      </c>
      <c r="W74" s="1480"/>
    </row>
    <row r="75" spans="1:23" ht="13.5" thickBot="1">
      <c r="A75" s="1391" t="s">
        <v>182</v>
      </c>
      <c r="B75" s="414">
        <f>B12/B74*1000000</f>
        <v>119063.26073335789</v>
      </c>
      <c r="C75" s="387"/>
      <c r="D75" s="1081">
        <f>D12/D74</f>
        <v>1.1109051666917291</v>
      </c>
      <c r="E75" s="387"/>
      <c r="F75" s="1081">
        <f>F12/F74</f>
        <v>1.4518569833417723</v>
      </c>
      <c r="G75" s="387"/>
      <c r="H75" s="1081">
        <f>H12/H74</f>
        <v>118.50714285714285</v>
      </c>
      <c r="I75" s="387"/>
      <c r="J75" s="1081">
        <f>J12/J74</f>
        <v>62.133333333333333</v>
      </c>
      <c r="K75" s="387"/>
      <c r="L75" s="1081">
        <f>L12/L74</f>
        <v>26</v>
      </c>
      <c r="M75" s="387"/>
      <c r="N75" s="1081">
        <f>N12/N74</f>
        <v>0.17125576293675365</v>
      </c>
      <c r="O75" s="387"/>
      <c r="P75" s="1081">
        <f>P12/P74</f>
        <v>8.6728395061728386E-2</v>
      </c>
      <c r="Q75" s="387"/>
      <c r="R75" s="1513">
        <f>R12/R74</f>
        <v>1.2155731795241528E-2</v>
      </c>
      <c r="S75" s="387"/>
      <c r="T75" s="1513">
        <f>T12/T74</f>
        <v>3840.221</v>
      </c>
      <c r="U75" s="387"/>
      <c r="V75" s="1513">
        <f>V12/V74</f>
        <v>8.4188720498357072E-2</v>
      </c>
      <c r="W75" s="387"/>
    </row>
    <row r="76" spans="1:23">
      <c r="A76" s="1289"/>
      <c r="B76" s="161"/>
      <c r="C76" s="1045"/>
      <c r="D76" s="338"/>
      <c r="E76" s="587"/>
      <c r="F76" s="338"/>
      <c r="G76" s="587"/>
      <c r="H76" s="338"/>
      <c r="I76" s="587"/>
      <c r="J76" s="338"/>
      <c r="K76" s="587"/>
      <c r="L76" s="338"/>
      <c r="M76" s="587"/>
      <c r="N76" s="338"/>
      <c r="O76" s="587"/>
      <c r="P76" s="338"/>
      <c r="Q76" s="587"/>
      <c r="R76" s="338"/>
      <c r="S76" s="587"/>
      <c r="T76" s="587"/>
      <c r="U76" s="587"/>
    </row>
    <row r="77" spans="1:23">
      <c r="A77" s="145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338"/>
      <c r="M77" s="587"/>
      <c r="N77" s="338"/>
      <c r="O77" s="587"/>
      <c r="P77" s="338"/>
      <c r="Q77" s="587"/>
      <c r="R77" s="338"/>
      <c r="S77" s="587"/>
      <c r="T77" s="587"/>
      <c r="U77" s="587"/>
    </row>
    <row r="78" spans="1:23">
      <c r="A78" s="145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338"/>
      <c r="M78" s="587"/>
      <c r="N78" s="338"/>
      <c r="O78" s="587"/>
      <c r="P78" s="338"/>
      <c r="Q78" s="587"/>
      <c r="R78" s="338"/>
      <c r="S78" s="587"/>
      <c r="T78" s="587"/>
      <c r="U78" s="587"/>
    </row>
    <row r="79" spans="1:23">
      <c r="A79" s="145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338"/>
      <c r="M79" s="587"/>
      <c r="N79" s="338"/>
      <c r="O79" s="587"/>
      <c r="P79" s="338"/>
      <c r="Q79" s="587"/>
      <c r="R79" s="338"/>
      <c r="S79" s="587"/>
      <c r="T79" s="587"/>
      <c r="U79" s="587"/>
    </row>
    <row r="80" spans="1:23">
      <c r="A80" s="145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338"/>
      <c r="M80" s="587"/>
      <c r="N80" s="338"/>
      <c r="O80" s="587"/>
      <c r="P80" s="338"/>
      <c r="Q80" s="587"/>
      <c r="R80" s="338"/>
      <c r="S80" s="587"/>
      <c r="T80" s="587"/>
      <c r="U80" s="587"/>
    </row>
    <row r="81" spans="1:21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/>
      <c r="S81" s="587"/>
      <c r="T81" s="587"/>
      <c r="U81" s="587"/>
    </row>
    <row r="82" spans="1:21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587"/>
      <c r="U82" s="587"/>
    </row>
    <row r="83" spans="1:21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587"/>
      <c r="U83" s="587"/>
    </row>
    <row r="84" spans="1:21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587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587"/>
      <c r="U85" s="587"/>
    </row>
    <row r="86" spans="1:21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587"/>
      <c r="U86" s="587"/>
    </row>
    <row r="87" spans="1:21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587"/>
      <c r="U87" s="587"/>
    </row>
    <row r="88" spans="1:21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587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587"/>
      <c r="U89" s="587"/>
    </row>
    <row r="90" spans="1:21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587"/>
      <c r="U90" s="587"/>
    </row>
    <row r="91" spans="1:21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587"/>
      <c r="U91" s="587"/>
    </row>
    <row r="92" spans="1:21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587"/>
      <c r="U92" s="587"/>
    </row>
    <row r="93" spans="1:21">
      <c r="A93" s="145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587"/>
      <c r="U93" s="587"/>
    </row>
    <row r="94" spans="1:21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587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587"/>
      <c r="U95" s="587"/>
    </row>
    <row r="96" spans="1:21">
      <c r="A96" s="779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587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587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587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587"/>
      <c r="U99" s="587"/>
    </row>
    <row r="100" spans="1:2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587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587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587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587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587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587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587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587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587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587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587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587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587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587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587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587"/>
      <c r="U115" s="587"/>
    </row>
    <row r="116" spans="1:21">
      <c r="A116" s="779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587"/>
      <c r="U116" s="587"/>
    </row>
    <row r="117" spans="1:21">
      <c r="A117" s="779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587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587"/>
      <c r="U118" s="587"/>
    </row>
    <row r="119" spans="1:21">
      <c r="A119" s="144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587"/>
      <c r="U119" s="587"/>
    </row>
    <row r="120" spans="1:21">
      <c r="A120" s="144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587"/>
      <c r="U120" s="587"/>
    </row>
    <row r="121" spans="1:21" ht="15">
      <c r="A121" s="1288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587"/>
      <c r="U121" s="587"/>
    </row>
    <row r="122" spans="1:21">
      <c r="A122" s="145"/>
      <c r="B122" s="145"/>
      <c r="C122" s="145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587"/>
      <c r="U122" s="587"/>
    </row>
    <row r="123" spans="1:21">
      <c r="A123" s="512"/>
      <c r="B123" s="338"/>
      <c r="C123" s="512"/>
      <c r="D123" s="512"/>
      <c r="E123" s="512"/>
      <c r="F123" s="512"/>
      <c r="G123" s="512"/>
      <c r="H123" s="512"/>
      <c r="I123" s="512"/>
      <c r="J123" s="512"/>
      <c r="K123" s="512"/>
      <c r="L123" s="512"/>
      <c r="M123" s="512"/>
      <c r="N123" s="512"/>
      <c r="O123" s="512"/>
      <c r="P123" s="512"/>
      <c r="Q123" s="512"/>
      <c r="R123" s="512"/>
      <c r="S123" s="512"/>
      <c r="T123" s="512"/>
      <c r="U123" s="512"/>
    </row>
    <row r="124" spans="1:21">
      <c r="A124" s="512"/>
      <c r="B124" s="512"/>
      <c r="C124" s="512"/>
      <c r="D124" s="512"/>
      <c r="E124" s="512"/>
      <c r="F124" s="512"/>
      <c r="G124" s="512"/>
      <c r="H124" s="512"/>
      <c r="I124" s="512"/>
      <c r="J124" s="512"/>
      <c r="K124" s="512"/>
      <c r="L124" s="512"/>
      <c r="M124" s="512"/>
      <c r="N124" s="512"/>
      <c r="O124" s="512"/>
      <c r="P124" s="512"/>
      <c r="Q124" s="512"/>
      <c r="R124" s="512"/>
      <c r="S124" s="512"/>
      <c r="T124" s="512"/>
      <c r="U124" s="512"/>
    </row>
  </sheetData>
  <sheetProtection password="DFA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3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28"/>
  <sheetViews>
    <sheetView workbookViewId="0" xr3:uid="{94BC7849-1D55-59FD-A4A3-F33B65D9F6CB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5.5703125" style="367" bestFit="1" customWidth="1"/>
    <col min="12" max="12" width="12.7109375" customWidth="1"/>
    <col min="13" max="13" width="4.7109375" customWidth="1"/>
    <col min="14" max="14" width="13.42578125" customWidth="1"/>
    <col min="15" max="15" width="5.42578125" customWidth="1"/>
    <col min="16" max="16" width="12.7109375" style="145" customWidth="1"/>
    <col min="17" max="17" width="5.5703125" style="337" bestFit="1" customWidth="1"/>
    <col min="18" max="18" width="12.7109375" style="145" customWidth="1"/>
    <col min="19" max="19" width="4.140625" style="367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409</v>
      </c>
      <c r="L1" t="str">
        <f>Summary!V1</f>
        <v>QUARTER ENDED 31 MARCH 2005</v>
      </c>
    </row>
    <row r="2" spans="1:33">
      <c r="A2" s="145"/>
    </row>
    <row r="3" spans="1:33" s="507" customFormat="1" ht="12">
      <c r="A3" s="505" t="s">
        <v>560</v>
      </c>
      <c r="B3" s="430" t="s">
        <v>78</v>
      </c>
      <c r="C3" s="506"/>
      <c r="D3" s="430" t="s">
        <v>561</v>
      </c>
      <c r="E3" s="506"/>
      <c r="F3" s="1270" t="s">
        <v>562</v>
      </c>
      <c r="G3" s="506"/>
      <c r="H3" s="325" t="s">
        <v>446</v>
      </c>
      <c r="I3" s="514"/>
      <c r="J3" s="325" t="s">
        <v>532</v>
      </c>
      <c r="K3" s="515"/>
      <c r="L3" s="1251" t="s">
        <v>472</v>
      </c>
      <c r="M3" s="1252"/>
      <c r="N3" s="1251" t="s">
        <v>472</v>
      </c>
      <c r="O3" s="1252"/>
      <c r="P3" s="1251" t="s">
        <v>475</v>
      </c>
      <c r="Q3" s="1263"/>
      <c r="R3" s="1251" t="s">
        <v>475</v>
      </c>
      <c r="S3" s="515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 ht="12">
      <c r="A4" s="505"/>
      <c r="B4" s="319"/>
      <c r="C4" s="508"/>
      <c r="D4" s="319" t="s">
        <v>264</v>
      </c>
      <c r="E4" s="508"/>
      <c r="F4" s="1406" t="s">
        <v>563</v>
      </c>
      <c r="G4" s="508"/>
      <c r="H4" s="169" t="s">
        <v>564</v>
      </c>
      <c r="I4" s="517"/>
      <c r="J4" s="169" t="s">
        <v>565</v>
      </c>
      <c r="K4" s="518"/>
      <c r="L4" s="1253" t="s">
        <v>566</v>
      </c>
      <c r="M4" s="1254"/>
      <c r="N4" s="1253" t="s">
        <v>567</v>
      </c>
      <c r="O4" s="1254"/>
      <c r="P4" s="1253" t="s">
        <v>568</v>
      </c>
      <c r="Q4" s="1264"/>
      <c r="R4" s="1253" t="s">
        <v>569</v>
      </c>
      <c r="S4" s="518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158"/>
      <c r="I6" s="349"/>
      <c r="K6" s="366"/>
      <c r="M6" s="158"/>
      <c r="O6" s="158"/>
      <c r="P6"/>
      <c r="Q6" s="349"/>
      <c r="R6"/>
      <c r="S6" s="366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f>D7+F7+H7+J7+L7+N7+P7+R7+'Small Co 2'!B7+'Small Co 2'!D7+'Small Co 2'!F7+'Small Co 2'!H7+'Small Co 2'!J7</f>
        <v>3828.5994590599998</v>
      </c>
      <c r="C7" s="366">
        <f>(B7/$B$12)*100</f>
        <v>97.884154550698454</v>
      </c>
      <c r="D7" s="337">
        <v>28.202401479999999</v>
      </c>
      <c r="E7" s="366">
        <f>(D7/$D$12)*100</f>
        <v>96.106669521068852</v>
      </c>
      <c r="F7" s="337">
        <v>21.9</v>
      </c>
      <c r="G7" s="366">
        <f>(F7/$F$12)*100</f>
        <v>87.299689069600575</v>
      </c>
      <c r="H7" s="337">
        <v>121.92646158000001</v>
      </c>
      <c r="I7" s="366">
        <f>(H7/$H$12)*100</f>
        <v>98.851183750471478</v>
      </c>
      <c r="J7" s="337">
        <v>739.08947511999997</v>
      </c>
      <c r="K7" s="366">
        <f>(J7/$J$12)*100</f>
        <v>104.00345443171908</v>
      </c>
      <c r="L7" s="337">
        <v>364</v>
      </c>
      <c r="M7" s="366">
        <f>(L7/$L$12)*100</f>
        <v>95.6384655806621</v>
      </c>
      <c r="N7" s="337">
        <v>320.7</v>
      </c>
      <c r="O7" s="366">
        <f>(N7/$N$12)*100</f>
        <v>98.616236162361631</v>
      </c>
      <c r="P7" s="337">
        <v>259.60000000000002</v>
      </c>
      <c r="Q7" s="366">
        <f>(P7/$P$12)*100</f>
        <v>97.962264150943398</v>
      </c>
      <c r="R7" s="337">
        <v>340.7</v>
      </c>
      <c r="S7" s="366">
        <f>(R7/$R$12)*100</f>
        <v>92.859089670209869</v>
      </c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317" t="s">
        <v>205</v>
      </c>
      <c r="B8" s="337">
        <f>D8+F8+H8+J8+L8+N8+P8+R8+'Small Co 2'!B8+'Small Co 2'!D8+'Small Co 2'!F8+'Small Co 2'!H8+'Small Co 2'!J8</f>
        <v>80.458284830000011</v>
      </c>
      <c r="C8" s="366">
        <f>(B8/$B$12)*100</f>
        <v>2.0570423392154629</v>
      </c>
      <c r="D8" s="337">
        <v>1.1424937500000001</v>
      </c>
      <c r="E8" s="366">
        <f>(D8/$D$12)*100</f>
        <v>3.8933304789311389</v>
      </c>
      <c r="F8" s="337">
        <v>3.1859999999999999</v>
      </c>
      <c r="G8" s="366">
        <f>(F8/$F$12)*100</f>
        <v>12.700310930399429</v>
      </c>
      <c r="H8" s="337">
        <v>1.4169896100000001</v>
      </c>
      <c r="I8" s="366">
        <f>(H8/$H$12)*100</f>
        <v>1.148816249528521</v>
      </c>
      <c r="J8" s="337">
        <v>-28.450122649999997</v>
      </c>
      <c r="K8" s="366">
        <f>(J8/$J$12)*100</f>
        <v>-4.0034544317190814</v>
      </c>
      <c r="L8" s="337">
        <v>16.600000000000001</v>
      </c>
      <c r="M8" s="366">
        <f>(L8/$L$12)*100</f>
        <v>4.3615344193378878</v>
      </c>
      <c r="N8" s="337">
        <v>4.5</v>
      </c>
      <c r="O8" s="366">
        <f>(N8/$N$12)*100</f>
        <v>1.3837638376383763</v>
      </c>
      <c r="P8" s="337">
        <v>5.4</v>
      </c>
      <c r="Q8" s="366">
        <f>(P8/$P$12)*100</f>
        <v>2.0377358490566038</v>
      </c>
      <c r="R8" s="337">
        <v>26.2</v>
      </c>
      <c r="S8" s="366">
        <f>(R8/$R$12)*100</f>
        <v>7.1409103297901346</v>
      </c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171" t="s">
        <v>206</v>
      </c>
      <c r="B9" s="337">
        <f>D9+F9+H9+J9+L9+N9+P9+R9+'Small Co 2'!B9+'Small Co 2'!D9+'Small Co 2'!F9+'Small Co 2'!H9+'Small Co 2'!J9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>
        <v>0</v>
      </c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/>
      <c r="O9" s="366">
        <f>(N9/$N$12)*100</f>
        <v>0</v>
      </c>
      <c r="P9" s="337"/>
      <c r="Q9" s="366">
        <f>(P9/$P$12)*100</f>
        <v>0</v>
      </c>
      <c r="R9" s="337"/>
      <c r="S9" s="366">
        <f>(R9/$R$12)*100</f>
        <v>0</v>
      </c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43" t="s">
        <v>207</v>
      </c>
      <c r="B10" s="337">
        <f>D10+F10+H10+J10+L10+N10+P10+R10+'Small Co 2'!B10+'Small Co 2'!D10+'Small Co 2'!F10+'Small Co 2'!H10+'Small Co 2'!J10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>
        <v>0</v>
      </c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/>
      <c r="O10" s="366">
        <f>(N10/$N$12)*100</f>
        <v>0</v>
      </c>
      <c r="P10" s="337"/>
      <c r="Q10" s="366">
        <f>(P10/$P$12)*100</f>
        <v>0</v>
      </c>
      <c r="R10" s="337"/>
      <c r="S10" s="366">
        <f>(R10/$R$12)*100</f>
        <v>0</v>
      </c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318" t="s">
        <v>208</v>
      </c>
      <c r="B11" s="337">
        <f>D11+F11+H11+J11+L11+N11+P11+R11+'Small Co 2'!B11+'Small Co 2'!D11+'Small Co 2'!F11+'Small Co 2'!H11+'Small Co 2'!J11</f>
        <v>2.2999999999999998</v>
      </c>
      <c r="C11" s="366">
        <f>(B11/$B$12)*100</f>
        <v>5.8803110086078664E-2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>
        <v>0</v>
      </c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/>
      <c r="Q11" s="366">
        <f>(P11/$P$12)*100</f>
        <v>0</v>
      </c>
      <c r="R11" s="337"/>
      <c r="S11" s="366">
        <f>(R11/$R$12)*100</f>
        <v>0</v>
      </c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322" t="s">
        <v>123</v>
      </c>
      <c r="B12" s="355">
        <f t="shared" ref="B12:I12" si="0">SUM(B7:B11)</f>
        <v>3911.3577438900002</v>
      </c>
      <c r="C12" s="365">
        <f t="shared" si="0"/>
        <v>99.999999999999986</v>
      </c>
      <c r="D12" s="356">
        <v>29.344895230000002</v>
      </c>
      <c r="E12" s="365">
        <f t="shared" si="0"/>
        <v>99.999999999999986</v>
      </c>
      <c r="F12" s="356">
        <v>25.085999999999999</v>
      </c>
      <c r="G12" s="365">
        <f>SUM(G7:G11)</f>
        <v>100</v>
      </c>
      <c r="H12" s="356">
        <v>123.34345119000001</v>
      </c>
      <c r="I12" s="365">
        <f t="shared" si="0"/>
        <v>100</v>
      </c>
      <c r="J12" s="356">
        <v>710.63935246999995</v>
      </c>
      <c r="K12" s="365">
        <f t="shared" ref="K12:S12" si="1">SUM(K7:K11)</f>
        <v>100</v>
      </c>
      <c r="L12" s="356">
        <v>380.6</v>
      </c>
      <c r="M12" s="365">
        <f t="shared" si="1"/>
        <v>99.999999999999986</v>
      </c>
      <c r="N12" s="356">
        <v>325.2</v>
      </c>
      <c r="O12" s="365">
        <f>SUM(O7:O11)</f>
        <v>100</v>
      </c>
      <c r="P12" s="356">
        <v>265</v>
      </c>
      <c r="Q12" s="365">
        <f t="shared" si="1"/>
        <v>100</v>
      </c>
      <c r="R12" s="356">
        <v>366.9</v>
      </c>
      <c r="S12" s="365">
        <f t="shared" si="1"/>
        <v>100</v>
      </c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9" t="s">
        <v>137</v>
      </c>
      <c r="B14" s="337">
        <f>D14+F14+H14+J14+L14+N14+P14+R14+'Small Co 2'!B14+'Small Co 2'!D14+'Small Co 2'!F14+'Small Co 2'!H14+'Small Co 2'!J14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/>
      <c r="G14" s="366">
        <f t="shared" ref="G14:G45" si="4">(F14/$F$72)*100</f>
        <v>0</v>
      </c>
      <c r="H14" s="337">
        <v>0</v>
      </c>
      <c r="I14" s="366">
        <f t="shared" ref="I14:I45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>(N14/$N$72)*100</f>
        <v>0</v>
      </c>
      <c r="P14" s="337"/>
      <c r="Q14" s="366">
        <f t="shared" ref="Q14:Q20" si="8">(P14/$P$72)*100</f>
        <v>0</v>
      </c>
      <c r="R14" s="337"/>
      <c r="S14" s="366">
        <f t="shared" ref="S14:S20" si="9">(R14/$P$72)*100</f>
        <v>0</v>
      </c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9" t="s">
        <v>139</v>
      </c>
      <c r="B15" s="337">
        <f>D15+F15+H15+J15+L15+N15+P15+R15+'Small Co 2'!B15+'Small Co 2'!D15+'Small Co 2'!F15+'Small Co 2'!H15+'Small Co 2'!J15</f>
        <v>0</v>
      </c>
      <c r="C15" s="366">
        <f t="shared" si="2"/>
        <v>0</v>
      </c>
      <c r="D15" s="337">
        <v>0</v>
      </c>
      <c r="E15" s="366">
        <f t="shared" si="3"/>
        <v>0</v>
      </c>
      <c r="F15" s="337"/>
      <c r="G15" s="366">
        <f t="shared" si="4"/>
        <v>0</v>
      </c>
      <c r="H15" s="337">
        <v>0</v>
      </c>
      <c r="I15" s="366">
        <f t="shared" si="5"/>
        <v>0</v>
      </c>
      <c r="J15" s="337"/>
      <c r="K15" s="366">
        <f t="shared" si="6"/>
        <v>0</v>
      </c>
      <c r="L15" s="337"/>
      <c r="M15" s="366">
        <f t="shared" si="7"/>
        <v>0</v>
      </c>
      <c r="N15" s="337"/>
      <c r="O15" s="366">
        <f t="shared" ref="O15:O20" si="10">(N15/$N$72)*100</f>
        <v>0</v>
      </c>
      <c r="P15" s="337"/>
      <c r="Q15" s="366">
        <f t="shared" si="8"/>
        <v>0</v>
      </c>
      <c r="R15" s="337"/>
      <c r="S15" s="366">
        <f t="shared" si="9"/>
        <v>0</v>
      </c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9" t="s">
        <v>141</v>
      </c>
      <c r="B16" s="337">
        <f>D16+F16+H16+J16+L16+N16+P16+R16+'Small Co 2'!B16+'Small Co 2'!D16+'Small Co 2'!F16+'Small Co 2'!H16+'Small Co 2'!J16</f>
        <v>16.5</v>
      </c>
      <c r="C16" s="366">
        <f t="shared" si="2"/>
        <v>0.43109815768405657</v>
      </c>
      <c r="D16" s="337">
        <v>0</v>
      </c>
      <c r="E16" s="366">
        <f t="shared" si="3"/>
        <v>0</v>
      </c>
      <c r="F16" s="337"/>
      <c r="G16" s="366">
        <f t="shared" si="4"/>
        <v>0</v>
      </c>
      <c r="H16" s="337">
        <v>0</v>
      </c>
      <c r="I16" s="366">
        <f t="shared" si="5"/>
        <v>0</v>
      </c>
      <c r="J16" s="337"/>
      <c r="K16" s="366">
        <f t="shared" si="6"/>
        <v>0</v>
      </c>
      <c r="L16" s="337"/>
      <c r="M16" s="366">
        <f t="shared" si="7"/>
        <v>0</v>
      </c>
      <c r="N16" s="337">
        <v>1.9</v>
      </c>
      <c r="O16" s="366">
        <f t="shared" si="10"/>
        <v>0.59245400685999372</v>
      </c>
      <c r="P16" s="337">
        <v>2.7</v>
      </c>
      <c r="Q16" s="366">
        <f t="shared" si="8"/>
        <v>1.0400616332819723</v>
      </c>
      <c r="R16" s="337"/>
      <c r="S16" s="366">
        <f t="shared" si="9"/>
        <v>0</v>
      </c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9" t="s">
        <v>143</v>
      </c>
      <c r="B17" s="337">
        <f>D17+F17+H17+J17+L17+N17+P17+R17+'Small Co 2'!B17+'Small Co 2'!D17+'Small Co 2'!F17+'Small Co 2'!H17+'Small Co 2'!J17</f>
        <v>0</v>
      </c>
      <c r="C17" s="366">
        <f t="shared" si="2"/>
        <v>0</v>
      </c>
      <c r="D17" s="337">
        <v>0</v>
      </c>
      <c r="E17" s="366">
        <f t="shared" si="3"/>
        <v>0</v>
      </c>
      <c r="F17" s="337"/>
      <c r="G17" s="366">
        <f t="shared" si="4"/>
        <v>0</v>
      </c>
      <c r="H17" s="337">
        <v>0</v>
      </c>
      <c r="I17" s="366">
        <f t="shared" si="5"/>
        <v>0</v>
      </c>
      <c r="J17" s="337"/>
      <c r="K17" s="366">
        <f t="shared" si="6"/>
        <v>0</v>
      </c>
      <c r="L17" s="337"/>
      <c r="M17" s="366">
        <f t="shared" si="7"/>
        <v>0</v>
      </c>
      <c r="N17" s="337"/>
      <c r="O17" s="366">
        <f t="shared" si="10"/>
        <v>0</v>
      </c>
      <c r="P17" s="337"/>
      <c r="Q17" s="366">
        <f t="shared" si="8"/>
        <v>0</v>
      </c>
      <c r="R17" s="337"/>
      <c r="S17" s="366">
        <f t="shared" si="9"/>
        <v>0</v>
      </c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9" t="s">
        <v>145</v>
      </c>
      <c r="B18" s="337">
        <f>D18+F18+H18+J18+L18+N18+P18+R18+'Small Co 2'!B18+'Small Co 2'!D18+'Small Co 2'!F18+'Small Co 2'!H18+'Small Co 2'!J18</f>
        <v>43.572406199999996</v>
      </c>
      <c r="C18" s="366">
        <f t="shared" si="2"/>
        <v>1.1384232750715977</v>
      </c>
      <c r="D18" s="337">
        <v>0</v>
      </c>
      <c r="E18" s="366">
        <f t="shared" si="3"/>
        <v>0</v>
      </c>
      <c r="F18" s="337">
        <v>1.0580000000000001</v>
      </c>
      <c r="G18" s="366">
        <f t="shared" si="4"/>
        <v>4.8303885312514279</v>
      </c>
      <c r="H18" s="337">
        <v>4.5765112000000006</v>
      </c>
      <c r="I18" s="366">
        <f t="shared" si="5"/>
        <v>3.7535012012115185</v>
      </c>
      <c r="J18" s="337">
        <v>17.037894999999999</v>
      </c>
      <c r="K18" s="366">
        <f t="shared" si="6"/>
        <v>2.3052547186162666</v>
      </c>
      <c r="L18" s="337"/>
      <c r="M18" s="366">
        <f t="shared" si="7"/>
        <v>0</v>
      </c>
      <c r="N18" s="337">
        <v>3.4</v>
      </c>
      <c r="O18" s="366">
        <f t="shared" si="10"/>
        <v>1.0601808543810414</v>
      </c>
      <c r="P18" s="337"/>
      <c r="Q18" s="366">
        <f t="shared" si="8"/>
        <v>0</v>
      </c>
      <c r="R18" s="337">
        <v>13.4</v>
      </c>
      <c r="S18" s="366">
        <f t="shared" si="9"/>
        <v>5.1617873651771955</v>
      </c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9" t="s">
        <v>434</v>
      </c>
      <c r="B19" s="337">
        <f>D19+F19+H19+J19+L19+N19+P19+R19+'Small Co 2'!B19+'Small Co 2'!D19+'Small Co 2'!F19+'Small Co 2'!H19+'Small Co 2'!J19</f>
        <v>2.7</v>
      </c>
      <c r="C19" s="366">
        <f t="shared" si="2"/>
        <v>7.0543334893754708E-2</v>
      </c>
      <c r="D19" s="337">
        <v>0</v>
      </c>
      <c r="E19" s="366">
        <f t="shared" si="3"/>
        <v>0</v>
      </c>
      <c r="F19" s="337"/>
      <c r="G19" s="366">
        <f t="shared" si="4"/>
        <v>0</v>
      </c>
      <c r="H19" s="337">
        <v>0</v>
      </c>
      <c r="I19" s="366">
        <f t="shared" si="5"/>
        <v>0</v>
      </c>
      <c r="J19" s="337">
        <v>2.7</v>
      </c>
      <c r="K19" s="366">
        <f t="shared" si="6"/>
        <v>0.36531436191289601</v>
      </c>
      <c r="L19" s="337"/>
      <c r="M19" s="366">
        <f t="shared" si="7"/>
        <v>0</v>
      </c>
      <c r="N19" s="337"/>
      <c r="O19" s="366">
        <f t="shared" si="10"/>
        <v>0</v>
      </c>
      <c r="P19" s="337"/>
      <c r="Q19" s="366">
        <f t="shared" si="8"/>
        <v>0</v>
      </c>
      <c r="R19" s="337"/>
      <c r="S19" s="366">
        <f t="shared" si="9"/>
        <v>0</v>
      </c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9" t="s">
        <v>435</v>
      </c>
      <c r="B20" s="337">
        <f>D20+F20+H20+J20+L20+N20+P20+R20+'Small Co 2'!B20+'Small Co 2'!D20+'Small Co 2'!F20+'Small Co 2'!H20+'Small Co 2'!J20</f>
        <v>0</v>
      </c>
      <c r="C20" s="366">
        <f t="shared" si="2"/>
        <v>0</v>
      </c>
      <c r="D20" s="337">
        <v>0</v>
      </c>
      <c r="E20" s="366">
        <f t="shared" si="3"/>
        <v>0</v>
      </c>
      <c r="F20" s="337"/>
      <c r="G20" s="366">
        <f t="shared" si="4"/>
        <v>0</v>
      </c>
      <c r="H20" s="337">
        <v>0</v>
      </c>
      <c r="I20" s="366">
        <f t="shared" si="5"/>
        <v>0</v>
      </c>
      <c r="J20" s="337"/>
      <c r="K20" s="366">
        <f t="shared" si="6"/>
        <v>0</v>
      </c>
      <c r="L20" s="337"/>
      <c r="M20" s="366">
        <f t="shared" si="7"/>
        <v>0</v>
      </c>
      <c r="N20" s="337"/>
      <c r="O20" s="366">
        <f t="shared" si="10"/>
        <v>0</v>
      </c>
      <c r="P20" s="337"/>
      <c r="Q20" s="366">
        <f t="shared" si="8"/>
        <v>0</v>
      </c>
      <c r="R20" s="337"/>
      <c r="S20" s="366">
        <f t="shared" si="9"/>
        <v>0</v>
      </c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357" t="s">
        <v>211</v>
      </c>
      <c r="B21" s="355">
        <f>SUM(B14:B20)</f>
        <v>62.772406199999999</v>
      </c>
      <c r="C21" s="365">
        <f t="shared" si="2"/>
        <v>1.6400647676494091</v>
      </c>
      <c r="D21" s="355">
        <v>0</v>
      </c>
      <c r="E21" s="365">
        <f t="shared" si="3"/>
        <v>0</v>
      </c>
      <c r="F21" s="355">
        <v>1.0580000000000001</v>
      </c>
      <c r="G21" s="365">
        <f t="shared" si="4"/>
        <v>4.8303885312514279</v>
      </c>
      <c r="H21" s="355">
        <v>4.5765112000000006</v>
      </c>
      <c r="I21" s="365">
        <f t="shared" si="5"/>
        <v>3.7535012012115185</v>
      </c>
      <c r="J21" s="355">
        <v>19.737894999999998</v>
      </c>
      <c r="K21" s="365">
        <f t="shared" ref="K21:S21" si="11">SUM(K14:K20)</f>
        <v>2.6705690805291624</v>
      </c>
      <c r="L21" s="355">
        <v>0</v>
      </c>
      <c r="M21" s="365">
        <f t="shared" si="11"/>
        <v>0</v>
      </c>
      <c r="N21" s="355">
        <v>5.3</v>
      </c>
      <c r="O21" s="365">
        <f>SUM(O14:O20)</f>
        <v>1.6526348612410351</v>
      </c>
      <c r="P21" s="355">
        <v>2.7</v>
      </c>
      <c r="Q21" s="365">
        <f t="shared" si="11"/>
        <v>1.0400616332819723</v>
      </c>
      <c r="R21" s="355">
        <v>13.4</v>
      </c>
      <c r="S21" s="365">
        <f t="shared" si="11"/>
        <v>5.1617873651771955</v>
      </c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9" t="s">
        <v>212</v>
      </c>
      <c r="B22" s="337">
        <f>D22+F22+H22+J22+L22+N22+P22+R22+'Small Co 2'!B22+'Small Co 2'!D22+'Small Co 2'!F22+'Small Co 2'!H22+'Small Co 2'!J22</f>
        <v>288.202967</v>
      </c>
      <c r="C22" s="366">
        <f t="shared" si="2"/>
        <v>7.529925340168421</v>
      </c>
      <c r="D22" s="337">
        <v>2.7369363500000001</v>
      </c>
      <c r="E22" s="366">
        <f t="shared" si="3"/>
        <v>9.7046216150809865</v>
      </c>
      <c r="F22" s="337">
        <v>1.018</v>
      </c>
      <c r="G22" s="366">
        <f t="shared" si="4"/>
        <v>4.6477651463269876</v>
      </c>
      <c r="H22" s="337">
        <v>12.187359150000001</v>
      </c>
      <c r="I22" s="366">
        <f t="shared" si="5"/>
        <v>9.9956637731207092</v>
      </c>
      <c r="J22" s="337">
        <v>56.941671499999998</v>
      </c>
      <c r="K22" s="366">
        <f>(J22/$J$72)*100</f>
        <v>7.704300144546754</v>
      </c>
      <c r="L22" s="337">
        <v>38.200000000000003</v>
      </c>
      <c r="M22" s="366">
        <f>(L22/$L$72)*100</f>
        <v>10.494505494505495</v>
      </c>
      <c r="N22" s="337">
        <v>33.799999999999997</v>
      </c>
      <c r="O22" s="366">
        <f>(N22/$N$72)*100</f>
        <v>10.539444964140941</v>
      </c>
      <c r="P22" s="337">
        <v>20.100000000000001</v>
      </c>
      <c r="Q22" s="366">
        <f>(P22/$P$72)*100</f>
        <v>7.7426810477657941</v>
      </c>
      <c r="R22" s="337">
        <v>32.4</v>
      </c>
      <c r="S22" s="366">
        <f>(R22/$P$72)*100</f>
        <v>12.480739599383666</v>
      </c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9" t="s">
        <v>213</v>
      </c>
      <c r="B23" s="337">
        <f>D23+F23+H23+J23+L23+N23+P23+R23+'Small Co 2'!B23+'Small Co 2'!D23+'Small Co 2'!F23+'Small Co 2'!H23+'Small Co 2'!J23</f>
        <v>437.1389491299999</v>
      </c>
      <c r="C23" s="366">
        <f t="shared" si="2"/>
        <v>11.421199734659847</v>
      </c>
      <c r="D23" s="337">
        <v>1.80098</v>
      </c>
      <c r="E23" s="366">
        <f t="shared" si="3"/>
        <v>6.3859100838529024</v>
      </c>
      <c r="F23" s="337">
        <v>2.008</v>
      </c>
      <c r="G23" s="366">
        <f t="shared" si="4"/>
        <v>9.1676939232068673</v>
      </c>
      <c r="H23" s="337">
        <v>10.519411699999999</v>
      </c>
      <c r="I23" s="366">
        <f t="shared" si="5"/>
        <v>8.6276691406302</v>
      </c>
      <c r="J23" s="337">
        <v>57.9745822</v>
      </c>
      <c r="K23" s="366">
        <f>(J23/$J$72)*100</f>
        <v>7.844054630948051</v>
      </c>
      <c r="L23" s="337">
        <v>34.6</v>
      </c>
      <c r="M23" s="366">
        <f>(L23/$L$72)*100</f>
        <v>9.5054945054945073</v>
      </c>
      <c r="N23" s="337">
        <v>18.5</v>
      </c>
      <c r="O23" s="366">
        <f>(N23/$N$72)*100</f>
        <v>5.7686311194262556</v>
      </c>
      <c r="P23" s="337">
        <v>27.2</v>
      </c>
      <c r="Q23" s="366">
        <f>(P23/$P$72)*100</f>
        <v>10.477657935285052</v>
      </c>
      <c r="R23" s="337">
        <v>38.6</v>
      </c>
      <c r="S23" s="366">
        <f>(R23/$P$72)*100</f>
        <v>14.869029275808938</v>
      </c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9" t="s">
        <v>436</v>
      </c>
      <c r="B24" s="337">
        <f>D24+F24+H24+J24+L24+N24+P24+R24+'Small Co 2'!B24+'Small Co 2'!D24+'Small Co 2'!F24+'Small Co 2'!H24+'Small Co 2'!J24</f>
        <v>0</v>
      </c>
      <c r="C24" s="366">
        <f t="shared" si="2"/>
        <v>0</v>
      </c>
      <c r="D24" s="337">
        <v>0</v>
      </c>
      <c r="E24" s="366">
        <f t="shared" si="3"/>
        <v>0</v>
      </c>
      <c r="F24" s="337"/>
      <c r="G24" s="366">
        <f t="shared" si="4"/>
        <v>0</v>
      </c>
      <c r="H24" s="337"/>
      <c r="I24" s="366">
        <f t="shared" si="5"/>
        <v>0</v>
      </c>
      <c r="J24" s="337"/>
      <c r="K24" s="366">
        <f>(J24/$J$72)*100</f>
        <v>0</v>
      </c>
      <c r="L24" s="337"/>
      <c r="M24" s="366">
        <f>(L24/$L$72)*100</f>
        <v>0</v>
      </c>
      <c r="N24" s="337"/>
      <c r="O24" s="366">
        <f>(N24/$N$72)*100</f>
        <v>0</v>
      </c>
      <c r="P24" s="337"/>
      <c r="Q24" s="366">
        <f>(P24/$P$72)*100</f>
        <v>0</v>
      </c>
      <c r="R24" s="337"/>
      <c r="S24" s="366">
        <f>(R24/$P$72)*100</f>
        <v>0</v>
      </c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9" t="s">
        <v>437</v>
      </c>
      <c r="B25" s="337">
        <f>D25+F25+H25+J25+L25+N25+P25+R25+'Small Co 2'!B25+'Small Co 2'!D25+'Small Co 2'!F25+'Small Co 2'!H25+'Small Co 2'!J25</f>
        <v>61.567999999999998</v>
      </c>
      <c r="C25" s="366">
        <f t="shared" si="2"/>
        <v>1.6085970528661813</v>
      </c>
      <c r="D25" s="337">
        <v>0</v>
      </c>
      <c r="E25" s="366">
        <f t="shared" si="3"/>
        <v>0</v>
      </c>
      <c r="F25" s="337">
        <v>0.77</v>
      </c>
      <c r="G25" s="366">
        <f t="shared" si="4"/>
        <v>3.515500159795462</v>
      </c>
      <c r="H25" s="337">
        <v>0</v>
      </c>
      <c r="I25" s="366">
        <f t="shared" si="5"/>
        <v>0</v>
      </c>
      <c r="J25" s="337"/>
      <c r="K25" s="366">
        <f>(J25/$J$72)*100</f>
        <v>0</v>
      </c>
      <c r="L25" s="337">
        <v>24.3</v>
      </c>
      <c r="M25" s="366">
        <f>(L25/$L$72)*100</f>
        <v>6.6758241758241761</v>
      </c>
      <c r="N25" s="337"/>
      <c r="O25" s="366">
        <f>(N25/$N$72)*100</f>
        <v>0</v>
      </c>
      <c r="P25" s="337">
        <v>5</v>
      </c>
      <c r="Q25" s="366">
        <f>(P25/$P$72)*100</f>
        <v>1.9260400616332818</v>
      </c>
      <c r="R25" s="337"/>
      <c r="S25" s="366">
        <f>(R25/$P$72)*100</f>
        <v>0</v>
      </c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357" t="s">
        <v>216</v>
      </c>
      <c r="B26" s="355">
        <f>SUM(B22:B25)</f>
        <v>786.90991612999983</v>
      </c>
      <c r="C26" s="365">
        <f t="shared" si="2"/>
        <v>20.559722127694446</v>
      </c>
      <c r="D26" s="355">
        <v>4.5379163499999997</v>
      </c>
      <c r="E26" s="365">
        <f t="shared" si="3"/>
        <v>16.090531698933887</v>
      </c>
      <c r="F26" s="355">
        <v>3.7959999999999998</v>
      </c>
      <c r="G26" s="365">
        <f t="shared" si="4"/>
        <v>17.330959229329316</v>
      </c>
      <c r="H26" s="355">
        <v>22.706770850000005</v>
      </c>
      <c r="I26" s="365">
        <f t="shared" si="5"/>
        <v>18.623332913750914</v>
      </c>
      <c r="J26" s="355">
        <v>114.9162537</v>
      </c>
      <c r="K26" s="365">
        <f>SUM(K22:K24)</f>
        <v>15.548354775494804</v>
      </c>
      <c r="L26" s="355">
        <v>97.1</v>
      </c>
      <c r="M26" s="365">
        <f>SUM(M22:M24)</f>
        <v>20</v>
      </c>
      <c r="N26" s="355">
        <v>52.3</v>
      </c>
      <c r="O26" s="365">
        <f>SUM(O22:O24)</f>
        <v>16.308076083567197</v>
      </c>
      <c r="P26" s="355">
        <v>52.3</v>
      </c>
      <c r="Q26" s="365">
        <f>SUM(Q22:Q24)</f>
        <v>18.220338983050844</v>
      </c>
      <c r="R26" s="355">
        <v>71</v>
      </c>
      <c r="S26" s="365">
        <f>SUM(S22:S24)</f>
        <v>27.349768875192602</v>
      </c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9" t="s">
        <v>217</v>
      </c>
      <c r="B27" s="337">
        <f>D27+F27+H27+J27+L27+N27+P27+R27+'Small Co 2'!B27+'Small Co 2'!D27+'Small Co 2'!F27+'Small Co 2'!H27+'Small Co 2'!J27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/>
      <c r="G27" s="366">
        <f t="shared" si="4"/>
        <v>0</v>
      </c>
      <c r="H27" s="337">
        <v>0</v>
      </c>
      <c r="I27" s="366">
        <f t="shared" si="5"/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/>
      <c r="Q27" s="366">
        <f>(P27/$P$72)*100</f>
        <v>0</v>
      </c>
      <c r="R27" s="337"/>
      <c r="S27" s="366">
        <f>(R27/$P$72)*100</f>
        <v>0</v>
      </c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9" t="s">
        <v>218</v>
      </c>
      <c r="B28" s="337">
        <f>D28+F28+H28+J28+L28+N28+P28+R28+'Small Co 2'!B28+'Small Co 2'!D28+'Small Co 2'!F28+'Small Co 2'!H28+'Small Co 2'!J28</f>
        <v>138.68864500000001</v>
      </c>
      <c r="C28" s="366">
        <f t="shared" si="2"/>
        <v>3.6235405667392815</v>
      </c>
      <c r="D28" s="337">
        <v>2.016</v>
      </c>
      <c r="E28" s="366">
        <f t="shared" si="3"/>
        <v>7.1483274267606811</v>
      </c>
      <c r="F28" s="337">
        <v>0.69</v>
      </c>
      <c r="G28" s="366">
        <f t="shared" si="4"/>
        <v>3.1502533899465828</v>
      </c>
      <c r="H28" s="337">
        <v>1.9179999999999999</v>
      </c>
      <c r="I28" s="366">
        <f t="shared" si="5"/>
        <v>1.5730793587752372</v>
      </c>
      <c r="J28" s="337">
        <v>36.165044999999999</v>
      </c>
      <c r="K28" s="366">
        <f>(J28/$J$72)*100</f>
        <v>4.8931890139726546</v>
      </c>
      <c r="L28" s="337">
        <v>9.6999999999999993</v>
      </c>
      <c r="M28" s="366">
        <f>(L28/$L$72)*100</f>
        <v>2.6648351648351647</v>
      </c>
      <c r="N28" s="337">
        <v>6.5</v>
      </c>
      <c r="O28" s="366">
        <f>(N28/$N$72)*100</f>
        <v>2.0268163392578735</v>
      </c>
      <c r="P28" s="337">
        <v>4.2</v>
      </c>
      <c r="Q28" s="366">
        <f>(P28/$P$72)*100</f>
        <v>1.6178736517719567</v>
      </c>
      <c r="R28" s="337"/>
      <c r="S28" s="366">
        <f>(R28/$P$72)*100</f>
        <v>0</v>
      </c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9" t="s">
        <v>219</v>
      </c>
      <c r="B29" s="337">
        <f>D29+F29+H29+J29+L29+N29+P29+R29+'Small Co 2'!B29+'Small Co 2'!D29+'Small Co 2'!F29+'Small Co 2'!H29+'Small Co 2'!J29</f>
        <v>43.754987509999999</v>
      </c>
      <c r="C29" s="366">
        <f t="shared" si="2"/>
        <v>1.1431936063666608</v>
      </c>
      <c r="D29" s="337">
        <v>0.69325900000000007</v>
      </c>
      <c r="E29" s="366">
        <f t="shared" si="3"/>
        <v>2.458155914458672</v>
      </c>
      <c r="F29" s="337">
        <v>1.1299999999999999</v>
      </c>
      <c r="G29" s="366">
        <f t="shared" si="4"/>
        <v>5.1591106241154181</v>
      </c>
      <c r="H29" s="337">
        <v>0</v>
      </c>
      <c r="I29" s="366">
        <f t="shared" si="5"/>
        <v>0</v>
      </c>
      <c r="J29" s="337">
        <v>8.1999999999999993</v>
      </c>
      <c r="K29" s="366">
        <f>(J29/$J$72)*100</f>
        <v>1.1094732472910174</v>
      </c>
      <c r="L29" s="337"/>
      <c r="M29" s="366">
        <f>(L29/$L$72)*100</f>
        <v>0</v>
      </c>
      <c r="N29" s="337">
        <v>3.8</v>
      </c>
      <c r="O29" s="366">
        <f>(N29/$N$72)*100</f>
        <v>1.1849080137199874</v>
      </c>
      <c r="P29" s="337"/>
      <c r="Q29" s="366">
        <f>(P29/$P$72)*100</f>
        <v>0</v>
      </c>
      <c r="R29" s="337"/>
      <c r="S29" s="366">
        <f>(R29/$P$72)*100</f>
        <v>0</v>
      </c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9" t="s">
        <v>220</v>
      </c>
      <c r="B30" s="337">
        <f>D30+F30+H30+J30+L30+N30+P30+R30+'Small Co 2'!B30+'Small Co 2'!D30+'Small Co 2'!F30+'Small Co 2'!H30+'Small Co 2'!J30</f>
        <v>198.61414112999998</v>
      </c>
      <c r="C30" s="366">
        <f t="shared" si="2"/>
        <v>5.189223656432981</v>
      </c>
      <c r="D30" s="337">
        <v>0.35699999999999998</v>
      </c>
      <c r="E30" s="366">
        <f t="shared" si="3"/>
        <v>1.2658496484888704</v>
      </c>
      <c r="F30" s="337">
        <v>1.244</v>
      </c>
      <c r="G30" s="366">
        <f t="shared" si="4"/>
        <v>5.679587271150071</v>
      </c>
      <c r="H30" s="337">
        <v>6.9047400000000003</v>
      </c>
      <c r="I30" s="366">
        <f t="shared" si="5"/>
        <v>5.6630364816004857</v>
      </c>
      <c r="J30" s="337">
        <v>75.402821129999992</v>
      </c>
      <c r="K30" s="366">
        <f>(J30/$J$72)*100</f>
        <v>10.202123513903029</v>
      </c>
      <c r="L30" s="337">
        <v>3.7</v>
      </c>
      <c r="M30" s="366">
        <f>(L30/$L$72)*100</f>
        <v>1.0164835164835164</v>
      </c>
      <c r="N30" s="337">
        <v>18.5</v>
      </c>
      <c r="O30" s="366">
        <f>(N30/$N$72)*100</f>
        <v>5.7686311194262556</v>
      </c>
      <c r="P30" s="337">
        <v>12.6</v>
      </c>
      <c r="Q30" s="366">
        <f>(P30/$P$72)*100</f>
        <v>4.8536209553158702</v>
      </c>
      <c r="R30" s="337">
        <v>12.6</v>
      </c>
      <c r="S30" s="366">
        <f>(R30/$P$72)*100</f>
        <v>4.8536209553158702</v>
      </c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357" t="s">
        <v>221</v>
      </c>
      <c r="B31" s="355">
        <f>SUM(B27:B30)</f>
        <v>381.05777363999999</v>
      </c>
      <c r="C31" s="365">
        <f t="shared" si="2"/>
        <v>9.9559578295389244</v>
      </c>
      <c r="D31" s="355">
        <v>3.0662590000000001</v>
      </c>
      <c r="E31" s="365">
        <f t="shared" si="3"/>
        <v>10.872332989708223</v>
      </c>
      <c r="F31" s="355">
        <v>3.0640000000000001</v>
      </c>
      <c r="G31" s="365">
        <f t="shared" si="4"/>
        <v>13.988951285212073</v>
      </c>
      <c r="H31" s="355">
        <v>8.8227399999999996</v>
      </c>
      <c r="I31" s="365">
        <f t="shared" si="5"/>
        <v>7.2361158403757218</v>
      </c>
      <c r="J31" s="355">
        <v>119.76786612999999</v>
      </c>
      <c r="K31" s="365">
        <f t="shared" ref="K31:S31" si="12">SUM(K27:K30)</f>
        <v>16.204785775166702</v>
      </c>
      <c r="L31" s="355">
        <v>13.4</v>
      </c>
      <c r="M31" s="365">
        <f t="shared" si="12"/>
        <v>3.6813186813186811</v>
      </c>
      <c r="N31" s="355">
        <v>28.8</v>
      </c>
      <c r="O31" s="365">
        <f>SUM(O27:O30)</f>
        <v>8.980355472404117</v>
      </c>
      <c r="P31" s="355">
        <v>16.8</v>
      </c>
      <c r="Q31" s="365">
        <f t="shared" si="12"/>
        <v>6.471494607087827</v>
      </c>
      <c r="R31" s="355">
        <v>12.6</v>
      </c>
      <c r="S31" s="365">
        <f t="shared" si="12"/>
        <v>4.8536209553158702</v>
      </c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9" t="s">
        <v>222</v>
      </c>
      <c r="B32" s="337">
        <f>D32+F32+H32+J32+L32+N32+P32+R32+'Small Co 2'!B32+'Small Co 2'!D32+'Small Co 2'!F32+'Small Co 2'!H32+'Small Co 2'!J32</f>
        <v>101.1511678</v>
      </c>
      <c r="C32" s="366">
        <f t="shared" si="2"/>
        <v>2.6427928537073249</v>
      </c>
      <c r="D32" s="337">
        <v>1.1159654999999999</v>
      </c>
      <c r="E32" s="366">
        <f t="shared" si="3"/>
        <v>3.9569874955201865</v>
      </c>
      <c r="F32" s="337">
        <v>0.46500000000000002</v>
      </c>
      <c r="G32" s="366">
        <f t="shared" si="4"/>
        <v>2.1229968497466101</v>
      </c>
      <c r="H32" s="337">
        <v>8.0784134999999999</v>
      </c>
      <c r="I32" s="366">
        <f t="shared" si="5"/>
        <v>6.6256441754438056</v>
      </c>
      <c r="J32" s="337">
        <v>0</v>
      </c>
      <c r="K32" s="366">
        <f>(J32/$J$72)*100</f>
        <v>0</v>
      </c>
      <c r="L32" s="337">
        <v>10.4</v>
      </c>
      <c r="M32" s="366">
        <f>(L32/$L$72)*100</f>
        <v>2.8571428571428572</v>
      </c>
      <c r="N32" s="337">
        <v>12.5</v>
      </c>
      <c r="O32" s="366">
        <f>(N32/$N$72)*100</f>
        <v>3.8977237293420646</v>
      </c>
      <c r="P32" s="337"/>
      <c r="Q32" s="366">
        <f>(P32/$P$72)*100</f>
        <v>0</v>
      </c>
      <c r="R32" s="337">
        <v>16.8</v>
      </c>
      <c r="S32" s="366">
        <f>(R32/$P$72)*100</f>
        <v>6.471494607087827</v>
      </c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9" t="s">
        <v>223</v>
      </c>
      <c r="B33" s="337">
        <f>D33+F33+H33+J33+L33+N33+P33+R33+'Small Co 2'!B33+'Small Co 2'!D33+'Small Co 2'!F33+'Small Co 2'!H33+'Small Co 2'!J33</f>
        <v>120.91302678</v>
      </c>
      <c r="C33" s="366">
        <f t="shared" si="2"/>
        <v>3.1591141263552114</v>
      </c>
      <c r="D33" s="337">
        <v>0.15750278000000001</v>
      </c>
      <c r="E33" s="366">
        <f t="shared" si="3"/>
        <v>0.55847293753226868</v>
      </c>
      <c r="F33" s="337"/>
      <c r="G33" s="366">
        <f t="shared" si="4"/>
        <v>0</v>
      </c>
      <c r="H33" s="337">
        <v>2.986415</v>
      </c>
      <c r="I33" s="366">
        <f t="shared" si="5"/>
        <v>2.4493575564320906</v>
      </c>
      <c r="J33" s="337">
        <v>44.104683999999999</v>
      </c>
      <c r="K33" s="366">
        <f>(J33/$J$72)*100</f>
        <v>5.9674349973444123</v>
      </c>
      <c r="L33" s="337"/>
      <c r="M33" s="366">
        <f>(L33/$L$72)*100</f>
        <v>0</v>
      </c>
      <c r="N33" s="337"/>
      <c r="O33" s="366">
        <f>(N33/$N$72)*100</f>
        <v>0</v>
      </c>
      <c r="P33" s="337">
        <v>2.5</v>
      </c>
      <c r="Q33" s="366">
        <f>(P33/$P$72)*100</f>
        <v>0.96302003081664089</v>
      </c>
      <c r="R33" s="337">
        <v>3.4</v>
      </c>
      <c r="S33" s="366">
        <f>(R33/$P$72)*100</f>
        <v>1.3097072419106315</v>
      </c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357" t="s">
        <v>224</v>
      </c>
      <c r="B34" s="355">
        <f>SUM(B32:B33)</f>
        <v>222.06419457999999</v>
      </c>
      <c r="C34" s="365">
        <f t="shared" si="2"/>
        <v>5.8019069800625367</v>
      </c>
      <c r="D34" s="355">
        <v>1.2734682800000001</v>
      </c>
      <c r="E34" s="365">
        <f t="shared" si="3"/>
        <v>4.5154604330524561</v>
      </c>
      <c r="F34" s="355">
        <v>0.46500000000000002</v>
      </c>
      <c r="G34" s="365">
        <f t="shared" si="4"/>
        <v>2.1229968497466101</v>
      </c>
      <c r="H34" s="355">
        <v>11.064828500000001</v>
      </c>
      <c r="I34" s="365">
        <f t="shared" si="5"/>
        <v>9.0750017318758971</v>
      </c>
      <c r="J34" s="355">
        <v>44.104683999999999</v>
      </c>
      <c r="K34" s="365">
        <f t="shared" ref="K34:S34" si="13">SUM(K32:K33)</f>
        <v>5.9674349973444123</v>
      </c>
      <c r="L34" s="355">
        <v>10.4</v>
      </c>
      <c r="M34" s="365">
        <f t="shared" si="13"/>
        <v>2.8571428571428572</v>
      </c>
      <c r="N34" s="355">
        <v>12.5</v>
      </c>
      <c r="O34" s="365">
        <f>SUM(O32:O33)</f>
        <v>3.8977237293420646</v>
      </c>
      <c r="P34" s="355">
        <v>2.5</v>
      </c>
      <c r="Q34" s="365">
        <f t="shared" si="13"/>
        <v>0.96302003081664089</v>
      </c>
      <c r="R34" s="355">
        <v>20.2</v>
      </c>
      <c r="S34" s="365">
        <f t="shared" si="13"/>
        <v>7.7812018489984585</v>
      </c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9" t="s">
        <v>225</v>
      </c>
      <c r="B35" s="337">
        <f>D35+F35+H35+J35+L35+N35+P35+R35+'Small Co 2'!B35+'Small Co 2'!D35+'Small Co 2'!F35+'Small Co 2'!H35+'Small Co 2'!J35</f>
        <v>32.689070999999998</v>
      </c>
      <c r="C35" s="366">
        <f t="shared" si="2"/>
        <v>0.85407262330323142</v>
      </c>
      <c r="D35" s="337">
        <v>0.77500000000000002</v>
      </c>
      <c r="E35" s="366">
        <f t="shared" si="3"/>
        <v>2.747992934394607</v>
      </c>
      <c r="F35" s="337">
        <v>0.308</v>
      </c>
      <c r="G35" s="366">
        <f t="shared" si="4"/>
        <v>1.4062000639181849</v>
      </c>
      <c r="H35" s="337">
        <v>0</v>
      </c>
      <c r="I35" s="366">
        <f t="shared" si="5"/>
        <v>0</v>
      </c>
      <c r="J35" s="337">
        <v>30.406071000000001</v>
      </c>
      <c r="K35" s="366">
        <f t="shared" ref="K35:K40" si="14">(J35/$J$72)*100</f>
        <v>4.1139905280160036</v>
      </c>
      <c r="L35" s="337"/>
      <c r="M35" s="366">
        <f t="shared" ref="M35:M40" si="15">(L35/$L$72)*100</f>
        <v>0</v>
      </c>
      <c r="N35" s="337">
        <v>1.2</v>
      </c>
      <c r="O35" s="366">
        <f t="shared" ref="O35:O40" si="16">(N35/$N$72)*100</f>
        <v>0.37418147801683815</v>
      </c>
      <c r="P35" s="337"/>
      <c r="Q35" s="366">
        <f t="shared" ref="Q35:Q40" si="17">(P35/$P$72)*100</f>
        <v>0</v>
      </c>
      <c r="R35" s="337"/>
      <c r="S35" s="366">
        <f t="shared" ref="S35:S40" si="18">(R35/$P$72)*100</f>
        <v>0</v>
      </c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9" t="s">
        <v>226</v>
      </c>
      <c r="B36" s="337">
        <f>D36+F36+H36+J36+L36+N36+P36+R36+'Small Co 2'!B36+'Small Co 2'!D36+'Small Co 2'!F36+'Small Co 2'!H36+'Small Co 2'!J36</f>
        <v>54.460706000000009</v>
      </c>
      <c r="C36" s="366">
        <f t="shared" si="2"/>
        <v>1.4229036377438211</v>
      </c>
      <c r="D36" s="337">
        <v>0.84720600000000001</v>
      </c>
      <c r="E36" s="366">
        <f t="shared" si="3"/>
        <v>3.0040207767441514</v>
      </c>
      <c r="F36" s="337">
        <v>1.071</v>
      </c>
      <c r="G36" s="366">
        <f t="shared" si="4"/>
        <v>4.8897411313518697</v>
      </c>
      <c r="H36" s="337">
        <v>3.4424999999999999</v>
      </c>
      <c r="I36" s="366">
        <f t="shared" si="5"/>
        <v>2.8234231973846473</v>
      </c>
      <c r="J36" s="337"/>
      <c r="K36" s="366">
        <f t="shared" si="14"/>
        <v>0</v>
      </c>
      <c r="L36" s="337"/>
      <c r="M36" s="366">
        <f t="shared" si="15"/>
        <v>0</v>
      </c>
      <c r="N36" s="337">
        <v>13.3</v>
      </c>
      <c r="O36" s="366">
        <f t="shared" si="16"/>
        <v>4.1471780480199572</v>
      </c>
      <c r="P36" s="337">
        <v>6.4</v>
      </c>
      <c r="Q36" s="366">
        <f t="shared" si="17"/>
        <v>2.4653312788906012</v>
      </c>
      <c r="R36" s="337">
        <v>3.3</v>
      </c>
      <c r="S36" s="366">
        <f t="shared" si="18"/>
        <v>1.2711864406779658</v>
      </c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9" t="s">
        <v>227</v>
      </c>
      <c r="B37" s="337">
        <f>D37+F37+H37+J37+L37+N37+P37+R37+'Small Co 2'!B37+'Small Co 2'!D37+'Small Co 2'!F37+'Small Co 2'!H37+'Small Co 2'!J37</f>
        <v>291.50553989999997</v>
      </c>
      <c r="C37" s="366">
        <f t="shared" si="2"/>
        <v>7.6162121942779537</v>
      </c>
      <c r="D37" s="337">
        <v>1.8636900000000001</v>
      </c>
      <c r="E37" s="366">
        <f t="shared" si="3"/>
        <v>6.6082670347121093</v>
      </c>
      <c r="F37" s="337">
        <v>1.611</v>
      </c>
      <c r="G37" s="366">
        <f t="shared" si="4"/>
        <v>7.3551568278318049</v>
      </c>
      <c r="H37" s="337">
        <v>9.3457995</v>
      </c>
      <c r="I37" s="366">
        <f t="shared" si="5"/>
        <v>7.6651117229937071</v>
      </c>
      <c r="J37" s="337">
        <v>48.573169399999998</v>
      </c>
      <c r="K37" s="366">
        <f t="shared" si="14"/>
        <v>6.5720282909066672</v>
      </c>
      <c r="L37" s="337">
        <v>39.200000000000003</v>
      </c>
      <c r="M37" s="366">
        <f t="shared" si="15"/>
        <v>10.76923076923077</v>
      </c>
      <c r="N37" s="337">
        <v>35.9</v>
      </c>
      <c r="O37" s="366">
        <f t="shared" si="16"/>
        <v>11.194262550670409</v>
      </c>
      <c r="P37" s="337">
        <v>10.4</v>
      </c>
      <c r="Q37" s="366">
        <f t="shared" si="17"/>
        <v>4.0061633281972266</v>
      </c>
      <c r="R37" s="337">
        <v>40.700000000000003</v>
      </c>
      <c r="S37" s="366">
        <f t="shared" si="18"/>
        <v>15.677966101694915</v>
      </c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9" t="s">
        <v>228</v>
      </c>
      <c r="B38" s="337">
        <f>D38+F38+H38+J38+L38+N38+P38+R38+'Small Co 2'!B38+'Small Co 2'!D38+'Small Co 2'!F38+'Small Co 2'!H38+'Small Co 2'!J38</f>
        <v>25.1</v>
      </c>
      <c r="C38" s="366">
        <f t="shared" si="2"/>
        <v>0.65579174290120124</v>
      </c>
      <c r="D38" s="337">
        <v>0</v>
      </c>
      <c r="E38" s="366">
        <f t="shared" si="3"/>
        <v>0</v>
      </c>
      <c r="F38" s="337"/>
      <c r="G38" s="366">
        <f t="shared" si="4"/>
        <v>0</v>
      </c>
      <c r="H38" s="337">
        <v>0</v>
      </c>
      <c r="I38" s="366">
        <f t="shared" si="5"/>
        <v>0</v>
      </c>
      <c r="J38" s="337"/>
      <c r="K38" s="366">
        <f t="shared" si="14"/>
        <v>0</v>
      </c>
      <c r="L38" s="337">
        <v>16.8</v>
      </c>
      <c r="M38" s="366">
        <f t="shared" si="15"/>
        <v>4.6153846153846159</v>
      </c>
      <c r="N38" s="337"/>
      <c r="O38" s="366">
        <f t="shared" si="16"/>
        <v>0</v>
      </c>
      <c r="P38" s="337">
        <v>8.3000000000000007</v>
      </c>
      <c r="Q38" s="366">
        <f t="shared" si="17"/>
        <v>3.1972265023112483</v>
      </c>
      <c r="R38" s="337"/>
      <c r="S38" s="366">
        <f t="shared" si="18"/>
        <v>0</v>
      </c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9" t="s">
        <v>229</v>
      </c>
      <c r="B39" s="337">
        <f>D39+F39+H39+J39+L39+N39+P39+R39+'Small Co 2'!B39+'Small Co 2'!D39+'Small Co 2'!F39+'Small Co 2'!H39+'Small Co 2'!J39</f>
        <v>41.164198499999998</v>
      </c>
      <c r="C39" s="366">
        <f t="shared" si="2"/>
        <v>1.0755036445994426</v>
      </c>
      <c r="D39" s="337">
        <v>0</v>
      </c>
      <c r="E39" s="366">
        <f t="shared" si="3"/>
        <v>0</v>
      </c>
      <c r="F39" s="337">
        <v>0.31</v>
      </c>
      <c r="G39" s="366">
        <f t="shared" si="4"/>
        <v>1.4153312331644068</v>
      </c>
      <c r="H39" s="337">
        <v>0</v>
      </c>
      <c r="I39" s="366">
        <f t="shared" si="5"/>
        <v>0</v>
      </c>
      <c r="J39" s="337">
        <v>15.779998000000001</v>
      </c>
      <c r="K39" s="366">
        <f t="shared" si="14"/>
        <v>2.1350592223543612</v>
      </c>
      <c r="L39" s="337"/>
      <c r="M39" s="366">
        <f t="shared" si="15"/>
        <v>0</v>
      </c>
      <c r="N39" s="337">
        <v>8.6</v>
      </c>
      <c r="O39" s="366">
        <f t="shared" si="16"/>
        <v>2.6816339257873403</v>
      </c>
      <c r="P39" s="337">
        <v>2.8</v>
      </c>
      <c r="Q39" s="366">
        <f t="shared" si="17"/>
        <v>1.0785824345146378</v>
      </c>
      <c r="R39" s="337">
        <v>5.0999999999999996</v>
      </c>
      <c r="S39" s="366">
        <f t="shared" si="18"/>
        <v>1.9645608628659474</v>
      </c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9" t="s">
        <v>230</v>
      </c>
      <c r="B40" s="337">
        <f>D40+F40+H40+J40+L40+N40+P40+R40+'Small Co 2'!B40+'Small Co 2'!D40+'Small Co 2'!F40+'Small Co 2'!H40+'Small Co 2'!J40</f>
        <v>8.4</v>
      </c>
      <c r="C40" s="366">
        <f t="shared" si="2"/>
        <v>0.21946815300279243</v>
      </c>
      <c r="D40" s="337">
        <v>0</v>
      </c>
      <c r="E40" s="366">
        <f t="shared" si="3"/>
        <v>0</v>
      </c>
      <c r="F40" s="337"/>
      <c r="G40" s="366">
        <f t="shared" si="4"/>
        <v>0</v>
      </c>
      <c r="H40" s="337">
        <v>0</v>
      </c>
      <c r="I40" s="366">
        <f t="shared" si="5"/>
        <v>0</v>
      </c>
      <c r="J40" s="337"/>
      <c r="K40" s="366">
        <f t="shared" si="14"/>
        <v>0</v>
      </c>
      <c r="L40" s="337"/>
      <c r="M40" s="366">
        <f t="shared" si="15"/>
        <v>0</v>
      </c>
      <c r="N40" s="337"/>
      <c r="O40" s="366">
        <f t="shared" si="16"/>
        <v>0</v>
      </c>
      <c r="P40" s="337">
        <v>8.4</v>
      </c>
      <c r="Q40" s="366">
        <f t="shared" si="17"/>
        <v>3.2357473035439135</v>
      </c>
      <c r="R40" s="337"/>
      <c r="S40" s="366">
        <f t="shared" si="18"/>
        <v>0</v>
      </c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357" t="s">
        <v>438</v>
      </c>
      <c r="B41" s="355">
        <f>SUM(B35:B40)</f>
        <v>453.3195154</v>
      </c>
      <c r="C41" s="365">
        <f t="shared" si="2"/>
        <v>11.843951995828442</v>
      </c>
      <c r="D41" s="355">
        <v>3.4858960000000003</v>
      </c>
      <c r="E41" s="365">
        <f t="shared" si="3"/>
        <v>12.360280745850869</v>
      </c>
      <c r="F41" s="355">
        <v>3.3</v>
      </c>
      <c r="G41" s="365">
        <f t="shared" si="4"/>
        <v>15.066429256266265</v>
      </c>
      <c r="H41" s="355">
        <v>12.788299500000003</v>
      </c>
      <c r="I41" s="365">
        <f t="shared" si="5"/>
        <v>10.488534920378358</v>
      </c>
      <c r="J41" s="355">
        <v>94.759238400000001</v>
      </c>
      <c r="K41" s="365">
        <f t="shared" ref="K41:S41" si="19">SUM(K35:K40)</f>
        <v>12.821078041277032</v>
      </c>
      <c r="L41" s="355">
        <v>56</v>
      </c>
      <c r="M41" s="365">
        <f t="shared" si="19"/>
        <v>15.384615384615387</v>
      </c>
      <c r="N41" s="355">
        <v>59</v>
      </c>
      <c r="O41" s="365">
        <f>SUM(O35:O40)</f>
        <v>18.397256002494544</v>
      </c>
      <c r="P41" s="355">
        <v>36.299999999999997</v>
      </c>
      <c r="Q41" s="365">
        <f t="shared" si="19"/>
        <v>13.983050847457628</v>
      </c>
      <c r="R41" s="355">
        <v>49.1</v>
      </c>
      <c r="S41" s="365">
        <f t="shared" si="19"/>
        <v>18.91371340523883</v>
      </c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9" t="s">
        <v>232</v>
      </c>
      <c r="B42" s="337">
        <f>D42+F42+H42+J42+L42+N42+P42+R42+'Small Co 2'!B42+'Small Co 2'!D42+'Small Co 2'!F42+'Small Co 2'!H42+'Small Co 2'!J42</f>
        <v>571.35945496999989</v>
      </c>
      <c r="C42" s="366">
        <f t="shared" si="2"/>
        <v>14.928000509874764</v>
      </c>
      <c r="D42" s="337">
        <v>3.5866546499999998</v>
      </c>
      <c r="E42" s="366">
        <f t="shared" si="3"/>
        <v>12.717550498469111</v>
      </c>
      <c r="F42" s="337">
        <v>2.4710000000000001</v>
      </c>
      <c r="G42" s="366">
        <f t="shared" si="4"/>
        <v>11.281559603707256</v>
      </c>
      <c r="H42" s="337">
        <v>16.027636229999999</v>
      </c>
      <c r="I42" s="366">
        <f t="shared" si="5"/>
        <v>13.14533040843126</v>
      </c>
      <c r="J42" s="337">
        <v>103.00939034000001</v>
      </c>
      <c r="K42" s="366">
        <f>(J42/$J$72)*100</f>
        <v>13.93733692707168</v>
      </c>
      <c r="L42" s="337">
        <v>83.3</v>
      </c>
      <c r="M42" s="366">
        <f>(L42/$L$72)*100</f>
        <v>22.884615384615383</v>
      </c>
      <c r="N42" s="337">
        <v>42.2</v>
      </c>
      <c r="O42" s="366">
        <f>(N42/$N$72)*100</f>
        <v>13.15871531025881</v>
      </c>
      <c r="P42" s="337">
        <v>38.700000000000003</v>
      </c>
      <c r="Q42" s="366">
        <f>(P42/$P$72)*100</f>
        <v>14.907550077041604</v>
      </c>
      <c r="R42" s="337">
        <v>56.2</v>
      </c>
      <c r="S42" s="366">
        <f>(R42/$P$72)*100</f>
        <v>21.64869029275809</v>
      </c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9" t="s">
        <v>233</v>
      </c>
      <c r="B43" s="337">
        <f>D43+F43+H43+J43+L43+N43+P43+R43+'Small Co 2'!B43+'Small Co 2'!D43+'Small Co 2'!F43+'Small Co 2'!H43+'Small Co 2'!J43</f>
        <v>198.29133305000002</v>
      </c>
      <c r="C43" s="366">
        <f t="shared" si="2"/>
        <v>5.1807895977315566</v>
      </c>
      <c r="D43" s="337">
        <v>1.36755</v>
      </c>
      <c r="E43" s="366">
        <f t="shared" si="3"/>
        <v>4.8490551450727031</v>
      </c>
      <c r="F43" s="337">
        <v>0.79100000000000004</v>
      </c>
      <c r="G43" s="366">
        <f t="shared" si="4"/>
        <v>3.6113774368807929</v>
      </c>
      <c r="H43" s="337"/>
      <c r="I43" s="366">
        <f t="shared" si="5"/>
        <v>0</v>
      </c>
      <c r="J43" s="337">
        <v>47.564943749999998</v>
      </c>
      <c r="K43" s="366">
        <f>(J43/$J$72)*100</f>
        <v>6.4356137316496431</v>
      </c>
      <c r="L43" s="337">
        <v>8.9</v>
      </c>
      <c r="M43" s="366">
        <f>(L43/$L$72)*100</f>
        <v>2.4450549450549453</v>
      </c>
      <c r="N43" s="337">
        <v>31.1</v>
      </c>
      <c r="O43" s="366">
        <f>(N43/$N$72)*100</f>
        <v>9.6975366386030561</v>
      </c>
      <c r="P43" s="337">
        <v>14.2</v>
      </c>
      <c r="Q43" s="366">
        <f>(P43/$P$72)*100</f>
        <v>5.4699537750385199</v>
      </c>
      <c r="R43" s="337">
        <v>3.9</v>
      </c>
      <c r="S43" s="366">
        <f>(R43/$P$72)*100</f>
        <v>1.5023112480739598</v>
      </c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9" t="s">
        <v>234</v>
      </c>
      <c r="B44" s="337">
        <f>D44+F44+H44+J44+L44+N44+P44+R44+'Small Co 2'!B44+'Small Co 2'!D44+'Small Co 2'!F44+'Small Co 2'!H44+'Small Co 2'!J44</f>
        <v>128.87248815999999</v>
      </c>
      <c r="C44" s="366">
        <f t="shared" si="2"/>
        <v>3.3670722558749326</v>
      </c>
      <c r="D44" s="337">
        <v>1.9202817000000001</v>
      </c>
      <c r="E44" s="366">
        <f t="shared" si="3"/>
        <v>6.808929733738406</v>
      </c>
      <c r="F44" s="337">
        <v>1.5649999999999999</v>
      </c>
      <c r="G44" s="366">
        <f t="shared" si="4"/>
        <v>7.1451399351686984</v>
      </c>
      <c r="H44" s="337">
        <v>11.33513396</v>
      </c>
      <c r="I44" s="366">
        <f t="shared" si="5"/>
        <v>9.296697216594481</v>
      </c>
      <c r="J44" s="337">
        <v>3.2711475000000001</v>
      </c>
      <c r="K44" s="366">
        <f>(J44/$J$72)*100</f>
        <v>0.44259154136498702</v>
      </c>
      <c r="L44" s="337"/>
      <c r="M44" s="366">
        <f>(L44/$L$72)*100</f>
        <v>0</v>
      </c>
      <c r="N44" s="337">
        <v>8.8000000000000007</v>
      </c>
      <c r="O44" s="366">
        <f>(N44/$N$72)*100</f>
        <v>2.7439975054568135</v>
      </c>
      <c r="P44" s="337">
        <v>8.4</v>
      </c>
      <c r="Q44" s="366">
        <f>(P44/$P$72)*100</f>
        <v>3.2357473035439135</v>
      </c>
      <c r="R44" s="337">
        <v>16.899999999999999</v>
      </c>
      <c r="S44" s="366">
        <f>(R44/$P$72)*100</f>
        <v>6.5100154083204922</v>
      </c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9" t="s">
        <v>235</v>
      </c>
      <c r="B45" s="337">
        <f>D45+F45+H45+J45+L45+N45+P45+R45+'Small Co 2'!B45+'Small Co 2'!D45+'Small Co 2'!F45+'Small Co 2'!H45+'Small Co 2'!J45</f>
        <v>226.98709719999999</v>
      </c>
      <c r="C45" s="366">
        <f t="shared" si="2"/>
        <v>5.9305284497558706</v>
      </c>
      <c r="D45" s="337">
        <v>1.28728</v>
      </c>
      <c r="E45" s="366">
        <f t="shared" si="3"/>
        <v>4.5644339930161157</v>
      </c>
      <c r="F45" s="337">
        <v>1.373</v>
      </c>
      <c r="G45" s="366">
        <f t="shared" si="4"/>
        <v>6.2685476875313881</v>
      </c>
      <c r="H45" s="337">
        <v>8.1656171999999998</v>
      </c>
      <c r="I45" s="366">
        <f t="shared" si="5"/>
        <v>6.6971657293952287</v>
      </c>
      <c r="J45" s="337"/>
      <c r="K45" s="366">
        <f>(J45/$J$72)*100</f>
        <v>0</v>
      </c>
      <c r="L45" s="337">
        <v>19.100000000000001</v>
      </c>
      <c r="M45" s="366">
        <f>(L45/$L$72)*100</f>
        <v>5.2472527472527473</v>
      </c>
      <c r="N45" s="337">
        <v>37</v>
      </c>
      <c r="O45" s="366">
        <f>(N45/$N$72)*100</f>
        <v>11.537262238852511</v>
      </c>
      <c r="P45" s="337">
        <v>20.6</v>
      </c>
      <c r="Q45" s="366">
        <f>(P45/$P$72)*100</f>
        <v>7.9352850539291211</v>
      </c>
      <c r="R45" s="337">
        <v>18.2</v>
      </c>
      <c r="S45" s="366">
        <f>(R45/$P$72)*100</f>
        <v>7.0107858243451453</v>
      </c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9" t="s">
        <v>236</v>
      </c>
      <c r="B46" s="337">
        <f>D46+F46+H46+J46+L46+N46+P46+R46+'Small Co 2'!B46+'Small Co 2'!D46+'Small Co 2'!F46+'Small Co 2'!H46+'Small Co 2'!J46</f>
        <v>67.315769599999996</v>
      </c>
      <c r="C46" s="366">
        <f t="shared" ref="C46:C71" si="20">(B46/$B$72)*100</f>
        <v>1.7587699550087526</v>
      </c>
      <c r="D46" s="337">
        <v>1.678051</v>
      </c>
      <c r="E46" s="366">
        <f t="shared" ref="E46:E71" si="21">(D46/$D$72)*100</f>
        <v>5.9500287632952311</v>
      </c>
      <c r="F46" s="337">
        <v>0.34699999999999998</v>
      </c>
      <c r="G46" s="366">
        <f t="shared" ref="G46:G71" si="22">(F46/$F$72)*100</f>
        <v>1.5842578642195133</v>
      </c>
      <c r="H46" s="337">
        <v>5.4727186000000003</v>
      </c>
      <c r="I46" s="366">
        <f t="shared" ref="I46:I71" si="23">(H46/$H$72)*100</f>
        <v>4.4885404932457327</v>
      </c>
      <c r="J46" s="337"/>
      <c r="K46" s="366">
        <f>(J46/$J$72)*100</f>
        <v>0</v>
      </c>
      <c r="L46" s="337"/>
      <c r="M46" s="366">
        <f>(L46/$L$72)*100</f>
        <v>0</v>
      </c>
      <c r="N46" s="337">
        <v>5.0999999999999996</v>
      </c>
      <c r="O46" s="366">
        <f>(N46/$N$72)*100</f>
        <v>1.5902712815715623</v>
      </c>
      <c r="P46" s="337">
        <v>5.5</v>
      </c>
      <c r="Q46" s="366">
        <f>(P46/$P$72)*100</f>
        <v>2.1186440677966099</v>
      </c>
      <c r="R46" s="337">
        <v>12.1</v>
      </c>
      <c r="S46" s="366">
        <f>(R46/$P$72)*100</f>
        <v>4.6610169491525415</v>
      </c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357" t="s">
        <v>237</v>
      </c>
      <c r="B47" s="355">
        <f>SUM(B42:B46)</f>
        <v>1192.82614298</v>
      </c>
      <c r="C47" s="365">
        <f t="shared" si="20"/>
        <v>31.16516076824588</v>
      </c>
      <c r="D47" s="355">
        <v>9.8398173499999988</v>
      </c>
      <c r="E47" s="365">
        <f t="shared" si="21"/>
        <v>34.889998133591561</v>
      </c>
      <c r="F47" s="355">
        <v>6.5470000000000006</v>
      </c>
      <c r="G47" s="365">
        <f t="shared" si="22"/>
        <v>29.89088252750765</v>
      </c>
      <c r="H47" s="355">
        <v>42.212541989999991</v>
      </c>
      <c r="I47" s="365">
        <f t="shared" si="23"/>
        <v>34.621313079198103</v>
      </c>
      <c r="J47" s="355">
        <v>153.84548159000002</v>
      </c>
      <c r="K47" s="365">
        <f t="shared" ref="K47:S47" si="24">SUM(K42:K46)</f>
        <v>20.815542200086309</v>
      </c>
      <c r="L47" s="355">
        <v>111.3</v>
      </c>
      <c r="M47" s="365">
        <f t="shared" si="24"/>
        <v>30.576923076923077</v>
      </c>
      <c r="N47" s="355">
        <v>124.2</v>
      </c>
      <c r="O47" s="365">
        <f>SUM(O42:O46)</f>
        <v>38.727782974742752</v>
      </c>
      <c r="P47" s="355">
        <v>87.4</v>
      </c>
      <c r="Q47" s="365">
        <f t="shared" si="24"/>
        <v>33.667180277349772</v>
      </c>
      <c r="R47" s="355">
        <v>107.3</v>
      </c>
      <c r="S47" s="365">
        <f t="shared" si="24"/>
        <v>41.332819722650228</v>
      </c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9" t="s">
        <v>238</v>
      </c>
      <c r="B48" s="337">
        <f>D48+F48+H48+J48+L48+N48+P48+R48+'Small Co 2'!B48+'Small Co 2'!D48+'Small Co 2'!F48+'Small Co 2'!H48+'Small Co 2'!J48</f>
        <v>68.731350000000006</v>
      </c>
      <c r="C48" s="366">
        <f t="shared" si="20"/>
        <v>1.7957550521295809</v>
      </c>
      <c r="D48" s="337">
        <v>0</v>
      </c>
      <c r="E48" s="366">
        <f t="shared" si="21"/>
        <v>0</v>
      </c>
      <c r="F48" s="337">
        <v>0.59299999999999997</v>
      </c>
      <c r="G48" s="366">
        <f t="shared" si="22"/>
        <v>2.7073916815048169</v>
      </c>
      <c r="H48" s="337">
        <v>0</v>
      </c>
      <c r="I48" s="366">
        <f t="shared" si="23"/>
        <v>0</v>
      </c>
      <c r="J48" s="337">
        <v>47.93835</v>
      </c>
      <c r="K48" s="366">
        <f>(J48/$J$72)*100</f>
        <v>6.4861362005211394</v>
      </c>
      <c r="L48" s="337"/>
      <c r="M48" s="366">
        <f>(L48/$L$72)*100</f>
        <v>0</v>
      </c>
      <c r="N48" s="337"/>
      <c r="O48" s="366">
        <f>(N48/$N$72)*100</f>
        <v>0</v>
      </c>
      <c r="P48" s="337">
        <v>6.6</v>
      </c>
      <c r="Q48" s="366">
        <f>(P48/$P$72)*100</f>
        <v>2.5423728813559316</v>
      </c>
      <c r="R48" s="337"/>
      <c r="S48" s="366">
        <f>(R48/$P$72)*100</f>
        <v>0</v>
      </c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9" t="s">
        <v>239</v>
      </c>
      <c r="B49" s="337">
        <f>D49+F49+H49+J49+L49+N49+P49+R49+'Small Co 2'!B49+'Small Co 2'!D49+'Small Co 2'!F49+'Small Co 2'!H49+'Small Co 2'!J49</f>
        <v>2.7</v>
      </c>
      <c r="C49" s="366">
        <f t="shared" si="20"/>
        <v>7.0543334893754708E-2</v>
      </c>
      <c r="D49" s="337">
        <v>0</v>
      </c>
      <c r="E49" s="366">
        <f t="shared" si="21"/>
        <v>0</v>
      </c>
      <c r="F49" s="337"/>
      <c r="G49" s="366">
        <f t="shared" si="22"/>
        <v>0</v>
      </c>
      <c r="H49" s="337">
        <v>0</v>
      </c>
      <c r="I49" s="366">
        <f t="shared" si="23"/>
        <v>0</v>
      </c>
      <c r="J49" s="337"/>
      <c r="K49" s="366">
        <f>(J49/$J$72)*100</f>
        <v>0</v>
      </c>
      <c r="L49" s="337"/>
      <c r="M49" s="366">
        <f>(L49/$L$72)*100</f>
        <v>0</v>
      </c>
      <c r="N49" s="337">
        <v>2.7</v>
      </c>
      <c r="O49" s="366">
        <f>(N49/$N$72)*100</f>
        <v>0.84190832553788597</v>
      </c>
      <c r="P49" s="337"/>
      <c r="Q49" s="366">
        <f>(P49/$P$72)*100</f>
        <v>0</v>
      </c>
      <c r="R49" s="337"/>
      <c r="S49" s="366">
        <f>(R49/$P$72)*100</f>
        <v>0</v>
      </c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357" t="s">
        <v>439</v>
      </c>
      <c r="B50" s="355">
        <f>SUM(B48:B49)</f>
        <v>71.431350000000009</v>
      </c>
      <c r="C50" s="365">
        <f t="shared" si="20"/>
        <v>1.8662983870233356</v>
      </c>
      <c r="D50" s="355">
        <v>0</v>
      </c>
      <c r="E50" s="365">
        <f t="shared" si="21"/>
        <v>0</v>
      </c>
      <c r="F50" s="355">
        <v>0.59299999999999997</v>
      </c>
      <c r="G50" s="365">
        <f t="shared" si="22"/>
        <v>2.7073916815048169</v>
      </c>
      <c r="H50" s="355">
        <v>0</v>
      </c>
      <c r="I50" s="365">
        <f t="shared" si="23"/>
        <v>0</v>
      </c>
      <c r="J50" s="355">
        <v>47.93835</v>
      </c>
      <c r="K50" s="365">
        <f t="shared" ref="K50:S50" si="25">SUM(K48:K49)</f>
        <v>6.4861362005211394</v>
      </c>
      <c r="L50" s="355">
        <v>0</v>
      </c>
      <c r="M50" s="365">
        <f t="shared" si="25"/>
        <v>0</v>
      </c>
      <c r="N50" s="355">
        <v>2.7</v>
      </c>
      <c r="O50" s="365">
        <f>SUM(O48:O49)</f>
        <v>0.84190832553788597</v>
      </c>
      <c r="P50" s="355">
        <v>6.6</v>
      </c>
      <c r="Q50" s="365">
        <f t="shared" si="25"/>
        <v>2.5423728813559316</v>
      </c>
      <c r="R50" s="355">
        <v>0</v>
      </c>
      <c r="S50" s="365">
        <f t="shared" si="25"/>
        <v>0</v>
      </c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9" t="s">
        <v>241</v>
      </c>
      <c r="B51" s="337">
        <f>D51+F51+H51+J51+L51+N51+P51+R51+'Small Co 2'!B51+'Small Co 2'!D51+'Small Co 2'!F51+'Small Co 2'!H51+'Small Co 2'!J51</f>
        <v>0</v>
      </c>
      <c r="C51" s="366">
        <f t="shared" si="20"/>
        <v>0</v>
      </c>
      <c r="D51" s="337">
        <v>0</v>
      </c>
      <c r="E51" s="366">
        <f t="shared" si="21"/>
        <v>0</v>
      </c>
      <c r="F51" s="337"/>
      <c r="G51" s="366">
        <f t="shared" si="22"/>
        <v>0</v>
      </c>
      <c r="H51" s="337">
        <v>0</v>
      </c>
      <c r="I51" s="366">
        <f t="shared" si="23"/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/>
      <c r="Q51" s="366">
        <f>(P51/$P$72)*100</f>
        <v>0</v>
      </c>
      <c r="R51" s="337"/>
      <c r="S51" s="366">
        <f>(R51/$P$72)*100</f>
        <v>0</v>
      </c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9" t="s">
        <v>242</v>
      </c>
      <c r="B52" s="337">
        <f>D52+F52+H52+J52+L52+N52+P52+R52+'Small Co 2'!B52+'Small Co 2'!D52+'Small Co 2'!F52+'Small Co 2'!H52+'Small Co 2'!J52</f>
        <v>0</v>
      </c>
      <c r="C52" s="366">
        <f t="shared" si="20"/>
        <v>0</v>
      </c>
      <c r="D52" s="337">
        <v>0</v>
      </c>
      <c r="E52" s="366">
        <f t="shared" si="21"/>
        <v>0</v>
      </c>
      <c r="F52" s="337"/>
      <c r="G52" s="366">
        <f t="shared" si="22"/>
        <v>0</v>
      </c>
      <c r="H52" s="337">
        <v>0</v>
      </c>
      <c r="I52" s="366">
        <f t="shared" si="23"/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/>
      <c r="Q52" s="366">
        <f>(P52/$P$72)*100</f>
        <v>0</v>
      </c>
      <c r="R52" s="337"/>
      <c r="S52" s="366">
        <f>(R52/$P$72)*100</f>
        <v>0</v>
      </c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9" t="s">
        <v>243</v>
      </c>
      <c r="B53" s="337">
        <f>D53+F53+H53+J53+L53+N53+P53+R53+'Small Co 2'!B53+'Small Co 2'!D53+'Small Co 2'!F53+'Small Co 2'!H53+'Small Co 2'!J53</f>
        <v>0</v>
      </c>
      <c r="C53" s="366">
        <f t="shared" si="20"/>
        <v>0</v>
      </c>
      <c r="D53" s="337">
        <v>0</v>
      </c>
      <c r="E53" s="366">
        <f t="shared" si="21"/>
        <v>0</v>
      </c>
      <c r="F53" s="337"/>
      <c r="G53" s="366">
        <f t="shared" si="22"/>
        <v>0</v>
      </c>
      <c r="H53" s="337">
        <v>0</v>
      </c>
      <c r="I53" s="366">
        <f t="shared" si="23"/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/>
      <c r="Q53" s="366">
        <f>(P53/$P$72)*100</f>
        <v>0</v>
      </c>
      <c r="R53" s="337"/>
      <c r="S53" s="366">
        <f>(R53/$P$72)*100</f>
        <v>0</v>
      </c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357" t="s">
        <v>244</v>
      </c>
      <c r="B54" s="355">
        <f>SUM(B51:B53)</f>
        <v>0</v>
      </c>
      <c r="C54" s="365">
        <f t="shared" si="20"/>
        <v>0</v>
      </c>
      <c r="D54" s="355">
        <v>0</v>
      </c>
      <c r="E54" s="365">
        <f t="shared" si="21"/>
        <v>0</v>
      </c>
      <c r="F54" s="355"/>
      <c r="G54" s="365">
        <f t="shared" si="22"/>
        <v>0</v>
      </c>
      <c r="H54" s="355">
        <v>0</v>
      </c>
      <c r="I54" s="365">
        <f t="shared" si="23"/>
        <v>0</v>
      </c>
      <c r="J54" s="355">
        <v>0</v>
      </c>
      <c r="K54" s="365">
        <f t="shared" ref="K54:S54" si="26">SUM(K51:K53)</f>
        <v>0</v>
      </c>
      <c r="L54" s="355">
        <v>0</v>
      </c>
      <c r="M54" s="365">
        <f t="shared" si="26"/>
        <v>0</v>
      </c>
      <c r="N54" s="355">
        <v>0</v>
      </c>
      <c r="O54" s="365">
        <f>SUM(O51:O53)</f>
        <v>0</v>
      </c>
      <c r="P54" s="355">
        <v>0</v>
      </c>
      <c r="Q54" s="365">
        <f t="shared" si="26"/>
        <v>0</v>
      </c>
      <c r="R54" s="355">
        <v>0</v>
      </c>
      <c r="S54" s="365">
        <f t="shared" si="26"/>
        <v>0</v>
      </c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9" t="s">
        <v>245</v>
      </c>
      <c r="B55" s="337">
        <f>D55+F55+H55+J55+L55+N55+P55+R55+'Small Co 2'!B55+'Small Co 2'!D55+'Small Co 2'!F55+'Small Co 2'!H55+'Small Co 2'!J55</f>
        <v>6.7717199999999991E-2</v>
      </c>
      <c r="C55" s="366">
        <f t="shared" si="20"/>
        <v>1.7692581917286539E-3</v>
      </c>
      <c r="D55" s="337">
        <v>0</v>
      </c>
      <c r="E55" s="366">
        <f t="shared" si="21"/>
        <v>0</v>
      </c>
      <c r="F55" s="337"/>
      <c r="G55" s="366">
        <f t="shared" si="22"/>
        <v>0</v>
      </c>
      <c r="H55" s="337">
        <v>0</v>
      </c>
      <c r="I55" s="366">
        <f t="shared" si="23"/>
        <v>0</v>
      </c>
      <c r="J55" s="337"/>
      <c r="K55" s="366">
        <f t="shared" ref="K55:K61" si="27">(J55/$J$72)*100</f>
        <v>0</v>
      </c>
      <c r="L55" s="337"/>
      <c r="M55" s="366">
        <f t="shared" ref="M55:M61" si="28">(L55/$L$72)*100</f>
        <v>0</v>
      </c>
      <c r="N55" s="337"/>
      <c r="O55" s="366">
        <f>(N55/$N$72)*100</f>
        <v>0</v>
      </c>
      <c r="P55" s="337"/>
      <c r="Q55" s="366">
        <f t="shared" ref="Q55:Q61" si="29">(P55/$P$72)*100</f>
        <v>0</v>
      </c>
      <c r="R55" s="337"/>
      <c r="S55" s="366">
        <f t="shared" ref="S55:S61" si="30">(R55/$P$72)*100</f>
        <v>0</v>
      </c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9" t="s">
        <v>246</v>
      </c>
      <c r="B56" s="337">
        <f>D56+F56+H56+J56+L56+N56+P56+R56+'Small Co 2'!B56+'Small Co 2'!D56+'Small Co 2'!F56+'Small Co 2'!H56+'Small Co 2'!J56</f>
        <v>103.10802229999999</v>
      </c>
      <c r="C56" s="366">
        <f t="shared" si="20"/>
        <v>2.693919906422825</v>
      </c>
      <c r="D56" s="337">
        <v>1.2909600000000001</v>
      </c>
      <c r="E56" s="366">
        <f t="shared" si="21"/>
        <v>4.5774825272078221</v>
      </c>
      <c r="F56" s="337"/>
      <c r="G56" s="366">
        <f t="shared" si="22"/>
        <v>0</v>
      </c>
      <c r="H56" s="337">
        <v>3.0984227999999998</v>
      </c>
      <c r="I56" s="366">
        <f t="shared" si="23"/>
        <v>2.5412226024184434</v>
      </c>
      <c r="J56" s="337">
        <v>13.8186395</v>
      </c>
      <c r="K56" s="366">
        <f t="shared" si="27"/>
        <v>1.8696842486840146</v>
      </c>
      <c r="L56" s="337">
        <v>14.5</v>
      </c>
      <c r="M56" s="366">
        <f t="shared" si="28"/>
        <v>3.9835164835164831</v>
      </c>
      <c r="N56" s="337"/>
      <c r="O56" s="366">
        <f t="shared" ref="O56:O61" si="31">(N56/$N$72)*100</f>
        <v>0</v>
      </c>
      <c r="P56" s="337">
        <v>10.9</v>
      </c>
      <c r="Q56" s="366">
        <f t="shared" si="29"/>
        <v>4.1987673343605545</v>
      </c>
      <c r="R56" s="337">
        <v>1.9</v>
      </c>
      <c r="S56" s="366">
        <f t="shared" si="30"/>
        <v>0.73189522342064706</v>
      </c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9" t="s">
        <v>247</v>
      </c>
      <c r="B57" s="337">
        <f>D57+F57+H57+J57+L57+N57+P57+R57+'Small Co 2'!B57+'Small Co 2'!D57+'Small Co 2'!F57+'Small Co 2'!H57+'Small Co 2'!J57</f>
        <v>90.279706400000009</v>
      </c>
      <c r="C57" s="366">
        <f t="shared" si="20"/>
        <v>2.3587524306240932</v>
      </c>
      <c r="D57" s="337">
        <v>0.60029999999999994</v>
      </c>
      <c r="E57" s="366">
        <f t="shared" si="21"/>
        <v>2.1285421400220419</v>
      </c>
      <c r="F57" s="337">
        <v>1.169</v>
      </c>
      <c r="G57" s="366">
        <f t="shared" si="22"/>
        <v>5.3371684244167472</v>
      </c>
      <c r="H57" s="337">
        <v>2.1104064</v>
      </c>
      <c r="I57" s="366">
        <f t="shared" si="23"/>
        <v>1.7308846436220837</v>
      </c>
      <c r="J57" s="337"/>
      <c r="K57" s="366">
        <f t="shared" si="27"/>
        <v>0</v>
      </c>
      <c r="L57" s="337">
        <v>15.5</v>
      </c>
      <c r="M57" s="366">
        <f t="shared" si="28"/>
        <v>4.2582417582417582</v>
      </c>
      <c r="N57" s="337">
        <v>21.5</v>
      </c>
      <c r="O57" s="366">
        <f t="shared" si="31"/>
        <v>6.7040848144683505</v>
      </c>
      <c r="P57" s="337">
        <v>14</v>
      </c>
      <c r="Q57" s="366">
        <f t="shared" si="29"/>
        <v>5.3929121725731886</v>
      </c>
      <c r="R57" s="337">
        <v>10.5</v>
      </c>
      <c r="S57" s="366">
        <f t="shared" si="30"/>
        <v>4.0446841294298919</v>
      </c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9" t="s">
        <v>248</v>
      </c>
      <c r="B58" s="337">
        <f>D58+F58+H58+J58+L58+N58+P58+R58+'Small Co 2'!B58+'Small Co 2'!D58+'Small Co 2'!F58+'Small Co 2'!H58+'Small Co 2'!J58</f>
        <v>158.48761994999998</v>
      </c>
      <c r="C58" s="366">
        <f t="shared" si="20"/>
        <v>4.1408315743136921</v>
      </c>
      <c r="D58" s="337">
        <v>2.0469995000000001</v>
      </c>
      <c r="E58" s="366">
        <f t="shared" si="21"/>
        <v>7.2582453712377983</v>
      </c>
      <c r="F58" s="337">
        <v>1.1759999999999999</v>
      </c>
      <c r="G58" s="366">
        <f t="shared" si="22"/>
        <v>5.3691275167785237</v>
      </c>
      <c r="H58" s="337">
        <v>0</v>
      </c>
      <c r="I58" s="366">
        <f t="shared" si="23"/>
        <v>0</v>
      </c>
      <c r="J58" s="337">
        <v>70.162570450000004</v>
      </c>
      <c r="K58" s="366">
        <f t="shared" si="27"/>
        <v>9.4931091311519857</v>
      </c>
      <c r="L58" s="337">
        <v>16.899999999999999</v>
      </c>
      <c r="M58" s="366">
        <f t="shared" si="28"/>
        <v>4.6428571428571423</v>
      </c>
      <c r="N58" s="337"/>
      <c r="O58" s="366">
        <f t="shared" si="31"/>
        <v>0</v>
      </c>
      <c r="P58" s="337"/>
      <c r="Q58" s="366">
        <f t="shared" si="29"/>
        <v>0</v>
      </c>
      <c r="R58" s="337"/>
      <c r="S58" s="366">
        <f t="shared" si="30"/>
        <v>0</v>
      </c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9" t="s">
        <v>249</v>
      </c>
      <c r="B59" s="337">
        <f>D59+F59+H59+J59+L59+N59+P59+R59+'Small Co 2'!B59+'Small Co 2'!D59+'Small Co 2'!F59+'Small Co 2'!H59+'Small Co 2'!J59</f>
        <v>29.433989999999998</v>
      </c>
      <c r="C59" s="366">
        <f t="shared" si="20"/>
        <v>0.76902659771460269</v>
      </c>
      <c r="D59" s="337">
        <v>0</v>
      </c>
      <c r="E59" s="366">
        <f t="shared" si="21"/>
        <v>0</v>
      </c>
      <c r="F59" s="337"/>
      <c r="G59" s="366">
        <f t="shared" si="22"/>
        <v>0</v>
      </c>
      <c r="H59" s="337">
        <v>3.9899999999999996E-3</v>
      </c>
      <c r="I59" s="366">
        <f t="shared" si="23"/>
        <v>3.272464359495931E-3</v>
      </c>
      <c r="J59" s="337"/>
      <c r="K59" s="366">
        <f t="shared" si="27"/>
        <v>0</v>
      </c>
      <c r="L59" s="337">
        <v>16.899999999999999</v>
      </c>
      <c r="M59" s="366">
        <f t="shared" si="28"/>
        <v>4.6428571428571423</v>
      </c>
      <c r="N59" s="337"/>
      <c r="O59" s="366">
        <f t="shared" si="31"/>
        <v>0</v>
      </c>
      <c r="P59" s="337">
        <v>4.7</v>
      </c>
      <c r="Q59" s="366">
        <f t="shared" si="29"/>
        <v>1.810477657935285</v>
      </c>
      <c r="R59" s="337">
        <v>6.6</v>
      </c>
      <c r="S59" s="366">
        <f t="shared" si="30"/>
        <v>2.5423728813559316</v>
      </c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337">
        <f>D60+F60+H60+J60+L60+N60+P60+R60+'Small Co 2'!B60+'Small Co 2'!D60+'Small Co 2'!F60+'Small Co 2'!H60+'Small Co 2'!J60</f>
        <v>23.799999999999997</v>
      </c>
      <c r="C60" s="366">
        <f t="shared" si="20"/>
        <v>0.62182643350791178</v>
      </c>
      <c r="D60" s="337">
        <v>0</v>
      </c>
      <c r="E60" s="366">
        <f t="shared" si="21"/>
        <v>0</v>
      </c>
      <c r="F60" s="337"/>
      <c r="G60" s="366">
        <f t="shared" si="22"/>
        <v>0</v>
      </c>
      <c r="H60" s="337">
        <v>0</v>
      </c>
      <c r="I60" s="366">
        <f t="shared" si="23"/>
        <v>0</v>
      </c>
      <c r="J60" s="337"/>
      <c r="K60" s="366">
        <f t="shared" si="27"/>
        <v>0</v>
      </c>
      <c r="L60" s="337"/>
      <c r="M60" s="366">
        <f t="shared" si="28"/>
        <v>0</v>
      </c>
      <c r="N60" s="337"/>
      <c r="O60" s="366">
        <f t="shared" si="31"/>
        <v>0</v>
      </c>
      <c r="P60" s="337">
        <v>17.7</v>
      </c>
      <c r="Q60" s="366">
        <f t="shared" si="29"/>
        <v>6.8181818181818175</v>
      </c>
      <c r="R60" s="337"/>
      <c r="S60" s="366">
        <f t="shared" si="30"/>
        <v>0</v>
      </c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337">
        <f>D61+F61+H61+J61+L61+N61+P61+R61+'Small Co 2'!B61+'Small Co 2'!D61+'Small Co 2'!F61+'Small Co 2'!H61+'Small Co 2'!J61</f>
        <v>0</v>
      </c>
      <c r="C61" s="366">
        <f t="shared" si="20"/>
        <v>0</v>
      </c>
      <c r="D61" s="337">
        <v>0</v>
      </c>
      <c r="E61" s="366">
        <f t="shared" si="21"/>
        <v>0</v>
      </c>
      <c r="F61" s="337"/>
      <c r="G61" s="366">
        <f t="shared" si="22"/>
        <v>0</v>
      </c>
      <c r="H61" s="337">
        <v>0</v>
      </c>
      <c r="I61" s="366">
        <f t="shared" si="23"/>
        <v>0</v>
      </c>
      <c r="J61" s="337"/>
      <c r="K61" s="366">
        <f t="shared" si="27"/>
        <v>0</v>
      </c>
      <c r="L61" s="337"/>
      <c r="M61" s="366">
        <f t="shared" si="28"/>
        <v>0</v>
      </c>
      <c r="N61" s="337"/>
      <c r="O61" s="366">
        <f t="shared" si="31"/>
        <v>0</v>
      </c>
      <c r="P61" s="337"/>
      <c r="Q61" s="366">
        <f t="shared" si="29"/>
        <v>0</v>
      </c>
      <c r="R61" s="337"/>
      <c r="S61" s="366">
        <f t="shared" si="30"/>
        <v>0</v>
      </c>
      <c r="AF61" t="s">
        <v>21</v>
      </c>
    </row>
    <row r="62" spans="1:33" ht="13.5" thickBot="1">
      <c r="A62" s="357" t="s">
        <v>252</v>
      </c>
      <c r="B62" s="356">
        <f>SUM(B55:B61)</f>
        <v>405.17705584999999</v>
      </c>
      <c r="C62" s="365">
        <f t="shared" si="20"/>
        <v>10.586126200774853</v>
      </c>
      <c r="D62" s="356">
        <v>3.9382595</v>
      </c>
      <c r="E62" s="365">
        <f t="shared" si="21"/>
        <v>13.96427003846766</v>
      </c>
      <c r="F62" s="356">
        <v>2.3450000000000002</v>
      </c>
      <c r="G62" s="365">
        <f t="shared" si="22"/>
        <v>10.706295941195272</v>
      </c>
      <c r="H62" s="356">
        <v>5.2128192000000002</v>
      </c>
      <c r="I62" s="365">
        <f t="shared" si="23"/>
        <v>4.2753797104000233</v>
      </c>
      <c r="J62" s="356">
        <v>83.981209950000007</v>
      </c>
      <c r="K62" s="365">
        <f t="shared" ref="K62:S62" si="32">SUM(K55:K61)</f>
        <v>11.362793379836001</v>
      </c>
      <c r="L62" s="356">
        <v>63.8</v>
      </c>
      <c r="M62" s="365">
        <f t="shared" si="32"/>
        <v>17.527472527472526</v>
      </c>
      <c r="N62" s="356">
        <v>21.5</v>
      </c>
      <c r="O62" s="365">
        <f>SUM(O55:O61)</f>
        <v>6.7040848144683505</v>
      </c>
      <c r="P62" s="356">
        <v>47.3</v>
      </c>
      <c r="Q62" s="365">
        <f t="shared" si="32"/>
        <v>18.220338983050848</v>
      </c>
      <c r="R62" s="356">
        <v>19</v>
      </c>
      <c r="S62" s="365">
        <f t="shared" si="32"/>
        <v>7.3189522342064706</v>
      </c>
    </row>
    <row r="63" spans="1:33">
      <c r="A63" s="339" t="s">
        <v>253</v>
      </c>
      <c r="B63" s="337">
        <f>D63+F63+H63+J63+L63+N63+P63+R63+'Small Co 2'!B63+'Small Co 2'!D63+'Small Co 2'!F63+'Small Co 2'!H63+'Small Co 2'!J63</f>
        <v>74.673956399999994</v>
      </c>
      <c r="C63" s="366">
        <f t="shared" si="20"/>
        <v>1.9510184867284583</v>
      </c>
      <c r="D63" s="337">
        <v>1.378125</v>
      </c>
      <c r="E63" s="366">
        <f t="shared" si="21"/>
        <v>4.8865519518871841</v>
      </c>
      <c r="F63" s="337"/>
      <c r="G63" s="366">
        <f t="shared" si="22"/>
        <v>0</v>
      </c>
      <c r="H63" s="337">
        <v>5.6598430000000004</v>
      </c>
      <c r="I63" s="366">
        <f t="shared" si="23"/>
        <v>4.6420136586071505</v>
      </c>
      <c r="J63" s="337">
        <v>39.079048399999998</v>
      </c>
      <c r="K63" s="366">
        <f t="shared" ref="K63:K69" si="33">(J63/$J$72)*100</f>
        <v>5.2874583816330292</v>
      </c>
      <c r="L63" s="337"/>
      <c r="M63" s="366">
        <f>(L63/$L$72)*100</f>
        <v>0</v>
      </c>
      <c r="N63" s="337"/>
      <c r="O63" s="366">
        <f>(N63/$N$72)*100</f>
        <v>0</v>
      </c>
      <c r="P63" s="337"/>
      <c r="Q63" s="366">
        <f>(P63/$P$72)*100</f>
        <v>0</v>
      </c>
      <c r="R63" s="337">
        <v>0.8</v>
      </c>
      <c r="S63" s="366">
        <f>(R63/$P$72)*100</f>
        <v>0.30816640986132515</v>
      </c>
    </row>
    <row r="64" spans="1:33" ht="13.5" thickBot="1">
      <c r="A64" s="339" t="s">
        <v>254</v>
      </c>
      <c r="B64" s="337">
        <f>D64+F64+H64+J64+L64+N64+P64+R64+'Small Co 2'!B64+'Small Co 2'!D64+'Small Co 2'!F64+'Small Co 2'!H64+'Small Co 2'!J64</f>
        <v>156.53327787999999</v>
      </c>
      <c r="C64" s="366">
        <f t="shared" si="20"/>
        <v>4.0897701642614832</v>
      </c>
      <c r="D64" s="337">
        <v>0.68265999999999993</v>
      </c>
      <c r="E64" s="366">
        <f t="shared" si="21"/>
        <v>2.4205740085081575</v>
      </c>
      <c r="F64" s="337">
        <v>0.73499999999999999</v>
      </c>
      <c r="G64" s="366">
        <f t="shared" si="22"/>
        <v>3.3557046979865772</v>
      </c>
      <c r="H64" s="337">
        <v>8.882107340000001</v>
      </c>
      <c r="I64" s="366">
        <f t="shared" si="23"/>
        <v>7.2848069442023089</v>
      </c>
      <c r="J64" s="337">
        <v>20.959447949999998</v>
      </c>
      <c r="K64" s="366">
        <f t="shared" si="33"/>
        <v>2.835847168111409</v>
      </c>
      <c r="L64" s="337">
        <v>12</v>
      </c>
      <c r="M64" s="366">
        <f>(L64/$L$72)*100</f>
        <v>3.296703296703297</v>
      </c>
      <c r="N64" s="337">
        <v>14.4</v>
      </c>
      <c r="O64" s="366">
        <f>(N64/$N$72)*100</f>
        <v>4.4901777362020585</v>
      </c>
      <c r="P64" s="337">
        <v>7.7</v>
      </c>
      <c r="Q64" s="366">
        <f>(P64/$P$72)*100</f>
        <v>2.9661016949152539</v>
      </c>
      <c r="R64" s="337">
        <v>47.3</v>
      </c>
      <c r="S64" s="366">
        <f>(R64/$P$72)*100</f>
        <v>18.220338983050848</v>
      </c>
    </row>
    <row r="65" spans="1:19" ht="13.5" thickBot="1">
      <c r="A65" s="357" t="s">
        <v>255</v>
      </c>
      <c r="B65" s="358">
        <f>SUM(B63:B64)</f>
        <v>231.20723427999997</v>
      </c>
      <c r="C65" s="365">
        <f t="shared" si="20"/>
        <v>6.0407886509899411</v>
      </c>
      <c r="D65" s="358">
        <v>2.0607849999999996</v>
      </c>
      <c r="E65" s="365">
        <f t="shared" si="21"/>
        <v>7.3071259603953402</v>
      </c>
      <c r="F65" s="358">
        <v>0.73499999999999999</v>
      </c>
      <c r="G65" s="365">
        <f t="shared" si="22"/>
        <v>3.3557046979865772</v>
      </c>
      <c r="H65" s="358">
        <v>14.541950340000003</v>
      </c>
      <c r="I65" s="365">
        <f t="shared" si="23"/>
        <v>11.92682060280946</v>
      </c>
      <c r="J65" s="358">
        <v>60.038496349999996</v>
      </c>
      <c r="K65" s="365">
        <f t="shared" si="33"/>
        <v>8.1233055497444369</v>
      </c>
      <c r="L65" s="358">
        <v>12</v>
      </c>
      <c r="M65" s="365">
        <f>(L65/$L72)*100</f>
        <v>3.296703296703297</v>
      </c>
      <c r="N65" s="358">
        <v>14.4</v>
      </c>
      <c r="O65" s="365">
        <f>(N65/$N72)*100</f>
        <v>4.4901777362020585</v>
      </c>
      <c r="P65" s="358">
        <v>7.7</v>
      </c>
      <c r="Q65" s="365">
        <f>(P65/$P72)*100</f>
        <v>2.9661016949152539</v>
      </c>
      <c r="R65" s="358">
        <v>48.1</v>
      </c>
      <c r="S65" s="365">
        <f>(R65/$P72)*100</f>
        <v>18.528505392912169</v>
      </c>
    </row>
    <row r="66" spans="1:19" ht="13.5" thickBot="1">
      <c r="A66" s="358" t="s">
        <v>256</v>
      </c>
      <c r="B66" s="337">
        <f>D66+F66+H66+J66+L66+N66+P66+R66+'Small Co 2'!B66+'Small Co 2'!D66+'Small Co 2'!F66+'Small Co 2'!H66+'Small Co 2'!J66</f>
        <v>0</v>
      </c>
      <c r="C66" s="536">
        <f t="shared" si="20"/>
        <v>0</v>
      </c>
      <c r="D66" s="361">
        <v>0</v>
      </c>
      <c r="E66" s="365">
        <f t="shared" si="21"/>
        <v>0</v>
      </c>
      <c r="F66" s="361"/>
      <c r="G66" s="365">
        <f t="shared" si="22"/>
        <v>0</v>
      </c>
      <c r="H66" s="361">
        <v>0</v>
      </c>
      <c r="I66" s="365">
        <f t="shared" si="23"/>
        <v>0</v>
      </c>
      <c r="J66" s="361">
        <v>0</v>
      </c>
      <c r="K66" s="365">
        <f t="shared" si="33"/>
        <v>0</v>
      </c>
      <c r="L66" s="361"/>
      <c r="M66" s="371">
        <f>(L66/$L72)*100</f>
        <v>0</v>
      </c>
      <c r="N66" s="361"/>
      <c r="O66" s="371">
        <f>(N66/$N72)*100</f>
        <v>0</v>
      </c>
      <c r="P66" s="361"/>
      <c r="Q66" s="371">
        <f>(P66/$P72)*100</f>
        <v>0</v>
      </c>
      <c r="R66" s="361"/>
      <c r="S66" s="371">
        <f>(R66/$P72)*100</f>
        <v>0</v>
      </c>
    </row>
    <row r="67" spans="1:19" ht="13.5" thickBot="1">
      <c r="A67" s="358" t="s">
        <v>257</v>
      </c>
      <c r="B67" s="337">
        <f>D67+F67+H67+J67+L67+N67+P67+R67+'Small Co 2'!B67+'Small Co 2'!D67+'Small Co 2'!F67+'Small Co 2'!H67+'Small Co 2'!J67</f>
        <v>0</v>
      </c>
      <c r="C67" s="536">
        <f t="shared" si="20"/>
        <v>0</v>
      </c>
      <c r="D67" s="361">
        <v>0</v>
      </c>
      <c r="E67" s="365">
        <f t="shared" si="21"/>
        <v>0</v>
      </c>
      <c r="F67" s="361"/>
      <c r="G67" s="365">
        <f t="shared" si="22"/>
        <v>0</v>
      </c>
      <c r="H67" s="361">
        <v>0</v>
      </c>
      <c r="I67" s="365">
        <f t="shared" si="23"/>
        <v>0</v>
      </c>
      <c r="J67" s="361">
        <v>0</v>
      </c>
      <c r="K67" s="365">
        <f t="shared" si="33"/>
        <v>0</v>
      </c>
      <c r="L67" s="361"/>
      <c r="M67" s="371">
        <f>(L67/$L72)*100</f>
        <v>0</v>
      </c>
      <c r="N67" s="361"/>
      <c r="O67" s="371">
        <f>(N67/$N72)*100</f>
        <v>0</v>
      </c>
      <c r="P67" s="361"/>
      <c r="Q67" s="371">
        <f>(P67/$P72)*100</f>
        <v>0</v>
      </c>
      <c r="R67" s="361"/>
      <c r="S67" s="371">
        <f>(R67/$P72)*100</f>
        <v>0</v>
      </c>
    </row>
    <row r="68" spans="1:19" ht="13.5" thickBot="1">
      <c r="A68" s="358" t="s">
        <v>258</v>
      </c>
      <c r="B68" s="337">
        <f>D68+F68+H68+J68+L68+N68+P68+R68+'Small Co 2'!B68+'Small Co 2'!D68+'Small Co 2'!F68+'Small Co 2'!H68+'Small Co 2'!J68</f>
        <v>0</v>
      </c>
      <c r="C68" s="536">
        <f t="shared" si="20"/>
        <v>0</v>
      </c>
      <c r="D68" s="1321">
        <v>0</v>
      </c>
      <c r="E68" s="365">
        <f t="shared" si="21"/>
        <v>0</v>
      </c>
      <c r="F68" s="1321"/>
      <c r="G68" s="365">
        <f t="shared" si="22"/>
        <v>0</v>
      </c>
      <c r="H68" s="1321">
        <v>0</v>
      </c>
      <c r="I68" s="365">
        <f t="shared" si="23"/>
        <v>0</v>
      </c>
      <c r="J68" s="1321">
        <v>0</v>
      </c>
      <c r="K68" s="365">
        <f t="shared" si="33"/>
        <v>0</v>
      </c>
      <c r="L68" s="1321"/>
      <c r="M68" s="371">
        <f>(L68/$L72)*100</f>
        <v>0</v>
      </c>
      <c r="N68" s="1321"/>
      <c r="O68" s="371">
        <f>(N68/$N72)*100</f>
        <v>0</v>
      </c>
      <c r="P68" s="1321"/>
      <c r="Q68" s="371">
        <f>(P68/$P72)*100</f>
        <v>0</v>
      </c>
      <c r="R68" s="1321"/>
      <c r="S68" s="371">
        <f>(R68/$P72)*100</f>
        <v>0</v>
      </c>
    </row>
    <row r="69" spans="1:19" ht="13.5" thickBot="1">
      <c r="A69" s="358" t="s">
        <v>259</v>
      </c>
      <c r="B69" s="337">
        <f>D69+F69+H69+J69+L69+N69+P69+R69+'Small Co 2'!B69+'Small Co 2'!D69+'Small Co 2'!F69+'Small Co 2'!H69+'Small Co 2'!J69</f>
        <v>17.568999999999999</v>
      </c>
      <c r="C69" s="536">
        <f t="shared" si="20"/>
        <v>0.45902809286976903</v>
      </c>
      <c r="D69" s="1321">
        <v>0</v>
      </c>
      <c r="E69" s="365">
        <f t="shared" si="21"/>
        <v>0</v>
      </c>
      <c r="F69" s="1321"/>
      <c r="G69" s="365">
        <f t="shared" si="22"/>
        <v>0</v>
      </c>
      <c r="H69" s="1321">
        <v>0</v>
      </c>
      <c r="I69" s="365">
        <f t="shared" si="23"/>
        <v>0</v>
      </c>
      <c r="J69" s="1321">
        <v>0</v>
      </c>
      <c r="K69" s="365">
        <f t="shared" si="33"/>
        <v>0</v>
      </c>
      <c r="L69" s="1321"/>
      <c r="M69" s="371">
        <f>(L69/$L79)*100</f>
        <v>0</v>
      </c>
      <c r="N69" s="1321"/>
      <c r="O69" s="371">
        <f>(N69/$N79)*100</f>
        <v>0</v>
      </c>
      <c r="P69" s="1321"/>
      <c r="Q69" s="371">
        <f>(P69/$P72)*100</f>
        <v>0</v>
      </c>
      <c r="R69" s="1321"/>
      <c r="S69" s="371">
        <f>(R69/$P72)*100</f>
        <v>0</v>
      </c>
    </row>
    <row r="70" spans="1:19" ht="13.5" thickBot="1">
      <c r="A70" s="362" t="s">
        <v>152</v>
      </c>
      <c r="B70" s="358">
        <f>SUM(B21+B26+B31+B62+B65+B54+B50+B34+B67+B68+B69+B66+B41+B47)</f>
        <v>3824.3345890599999</v>
      </c>
      <c r="C70" s="365">
        <f t="shared" si="20"/>
        <v>99.919005800677539</v>
      </c>
      <c r="D70" s="1425">
        <v>28.202401479999999</v>
      </c>
      <c r="E70" s="365">
        <f t="shared" si="21"/>
        <v>100</v>
      </c>
      <c r="F70" s="1425">
        <v>21.902999999999999</v>
      </c>
      <c r="G70" s="365">
        <f t="shared" si="22"/>
        <v>100</v>
      </c>
      <c r="H70" s="1425">
        <v>121.92646158000001</v>
      </c>
      <c r="I70" s="365">
        <f t="shared" si="23"/>
        <v>100</v>
      </c>
      <c r="J70" s="1425">
        <v>739.08947511999997</v>
      </c>
      <c r="K70" s="365">
        <f>(J70/J72)*100</f>
        <v>100</v>
      </c>
      <c r="L70" s="1425">
        <v>364</v>
      </c>
      <c r="M70" s="365">
        <f>(L70/L72)*100</f>
        <v>100</v>
      </c>
      <c r="N70" s="1425">
        <v>320.7</v>
      </c>
      <c r="O70" s="365">
        <f>(N70/N72)*100</f>
        <v>100</v>
      </c>
      <c r="P70" s="1425">
        <v>259.60000000000002</v>
      </c>
      <c r="Q70" s="365">
        <f>(P70/P72)*100</f>
        <v>100</v>
      </c>
      <c r="R70" s="1425">
        <v>340.7</v>
      </c>
      <c r="S70" s="365">
        <f>(R70/R72)*100</f>
        <v>100</v>
      </c>
    </row>
    <row r="71" spans="1:19" ht="13.5" thickBot="1">
      <c r="A71" s="362" t="s">
        <v>154</v>
      </c>
      <c r="B71" s="337">
        <f>D71+F71+H71+J71+L71+N71+P71+R71+'Small Co 2'!B71+'Small Co 2'!D71+'Small Co 2'!F71+'Small Co 2'!H71+'Small Co 2'!J71</f>
        <v>3.1</v>
      </c>
      <c r="C71" s="365">
        <f t="shared" si="20"/>
        <v>8.0994199322459118E-2</v>
      </c>
      <c r="D71" s="356">
        <v>0</v>
      </c>
      <c r="E71" s="365">
        <f t="shared" si="21"/>
        <v>0</v>
      </c>
      <c r="F71" s="356"/>
      <c r="G71" s="365">
        <f t="shared" si="22"/>
        <v>0</v>
      </c>
      <c r="H71" s="356">
        <v>0</v>
      </c>
      <c r="I71" s="365">
        <f t="shared" si="23"/>
        <v>0</v>
      </c>
      <c r="J71" s="356">
        <v>0</v>
      </c>
      <c r="K71" s="365">
        <f>(J71/$J72)*100</f>
        <v>0</v>
      </c>
      <c r="L71" s="356"/>
      <c r="M71" s="365">
        <f>(L71/$L72)*100</f>
        <v>0</v>
      </c>
      <c r="N71" s="356"/>
      <c r="O71" s="365">
        <f>(N71/$N72)*100</f>
        <v>0</v>
      </c>
      <c r="P71" s="356"/>
      <c r="Q71" s="365">
        <f>(P71/$P72)*100</f>
        <v>0</v>
      </c>
      <c r="R71" s="356"/>
      <c r="S71" s="365">
        <f>(R71/$P72)*100</f>
        <v>0</v>
      </c>
    </row>
    <row r="72" spans="1:19" ht="15.75" thickBot="1">
      <c r="A72" s="354" t="s">
        <v>156</v>
      </c>
      <c r="B72" s="358">
        <f>B70+B71</f>
        <v>3827.4345890599998</v>
      </c>
      <c r="C72" s="365">
        <f>SUM(C70:C71)</f>
        <v>100</v>
      </c>
      <c r="D72" s="358">
        <v>28.202401479999999</v>
      </c>
      <c r="E72" s="365">
        <f>SUM(E70:E71)</f>
        <v>100</v>
      </c>
      <c r="F72" s="358">
        <v>21.902999999999999</v>
      </c>
      <c r="G72" s="365">
        <f>SUM(G70:G71)</f>
        <v>100</v>
      </c>
      <c r="H72" s="358">
        <v>121.92646158000001</v>
      </c>
      <c r="I72" s="365">
        <f t="shared" ref="I72:Q72" si="34">SUM(I70:I71)</f>
        <v>100</v>
      </c>
      <c r="J72" s="358">
        <v>739.08947511999997</v>
      </c>
      <c r="K72" s="365">
        <f t="shared" si="34"/>
        <v>100</v>
      </c>
      <c r="L72" s="358">
        <v>364</v>
      </c>
      <c r="M72" s="365">
        <f t="shared" si="34"/>
        <v>100</v>
      </c>
      <c r="N72" s="358">
        <v>320.7</v>
      </c>
      <c r="O72" s="365">
        <f>SUM(O70:O71)</f>
        <v>100</v>
      </c>
      <c r="P72" s="358">
        <v>259.60000000000002</v>
      </c>
      <c r="Q72" s="365">
        <f t="shared" si="34"/>
        <v>100</v>
      </c>
      <c r="R72" s="358">
        <v>340.7</v>
      </c>
      <c r="S72" s="365">
        <f>SUM(S70:S71)</f>
        <v>100</v>
      </c>
    </row>
    <row r="73" spans="1:19">
      <c r="A73" s="339" t="s">
        <v>440</v>
      </c>
      <c r="B73" s="337">
        <f>D73+F73+H73+J73+L73+N73+P73+R73+'Small Co 2'!B73+'Small Co 2'!D73+'Small Co 2'!F73+'Small Co 2'!H73+'Small Co 2'!J73</f>
        <v>0</v>
      </c>
      <c r="C73" s="339">
        <v>0</v>
      </c>
      <c r="D73" s="337">
        <v>0</v>
      </c>
      <c r="E73" s="339">
        <v>0</v>
      </c>
      <c r="F73" s="360">
        <v>0</v>
      </c>
      <c r="G73" s="339">
        <v>0</v>
      </c>
      <c r="H73" s="360">
        <v>0</v>
      </c>
      <c r="I73" s="339">
        <v>0</v>
      </c>
      <c r="J73" s="360">
        <v>0</v>
      </c>
      <c r="K73" s="339">
        <v>0</v>
      </c>
      <c r="L73" s="360">
        <v>0</v>
      </c>
      <c r="M73" s="339">
        <v>0</v>
      </c>
      <c r="N73" s="360">
        <v>0</v>
      </c>
      <c r="O73" s="339">
        <v>0</v>
      </c>
      <c r="P73" s="360">
        <v>0</v>
      </c>
      <c r="Q73" s="339">
        <v>0</v>
      </c>
      <c r="R73" s="360">
        <v>0</v>
      </c>
      <c r="S73" s="339">
        <v>0</v>
      </c>
    </row>
    <row r="74" spans="1:19">
      <c r="A74" s="339" t="s">
        <v>441</v>
      </c>
      <c r="B74" s="337">
        <f>D74+F74+H74+J74+L74+N74+P74+R74+'Small Co 2'!B74+'Small Co 2'!D74+'Small Co 2'!F74+'Small Co 2'!H74+'Small Co 2'!J74</f>
        <v>0</v>
      </c>
      <c r="C74" s="339">
        <v>0</v>
      </c>
      <c r="D74" s="337">
        <v>0</v>
      </c>
      <c r="E74" s="339">
        <v>0</v>
      </c>
      <c r="F74" s="349">
        <v>0</v>
      </c>
      <c r="G74" s="339">
        <v>0</v>
      </c>
      <c r="H74" s="349">
        <v>0</v>
      </c>
      <c r="I74" s="339">
        <v>0</v>
      </c>
      <c r="J74" s="349">
        <v>0</v>
      </c>
      <c r="K74" s="339">
        <v>0</v>
      </c>
      <c r="L74" s="349">
        <v>0</v>
      </c>
      <c r="M74" s="339">
        <v>0</v>
      </c>
      <c r="N74" s="349">
        <v>0</v>
      </c>
      <c r="O74" s="339">
        <v>0</v>
      </c>
      <c r="P74" s="349">
        <v>0</v>
      </c>
      <c r="Q74" s="339">
        <v>0</v>
      </c>
      <c r="R74" s="349">
        <v>0</v>
      </c>
      <c r="S74" s="339">
        <v>0</v>
      </c>
    </row>
    <row r="75" spans="1:19" ht="13.5" thickBot="1">
      <c r="A75" s="339" t="s">
        <v>442</v>
      </c>
      <c r="B75" s="337">
        <f>D75+F75+H75+J75+L75+N75+P75+R75+'Small Co 2'!B75+'Small Co 2'!D75+'Small Co 2'!F75+'Small Co 2'!H75+'Small Co 2'!J75</f>
        <v>5.4</v>
      </c>
      <c r="C75" s="339">
        <v>0</v>
      </c>
      <c r="D75" s="337">
        <v>0</v>
      </c>
      <c r="E75" s="339">
        <v>0</v>
      </c>
      <c r="F75" s="1081">
        <v>0</v>
      </c>
      <c r="G75" s="339">
        <v>0</v>
      </c>
      <c r="H75" s="1081">
        <v>0</v>
      </c>
      <c r="I75" s="339">
        <v>0</v>
      </c>
      <c r="J75" s="1081">
        <v>0</v>
      </c>
      <c r="K75" s="339">
        <v>0</v>
      </c>
      <c r="L75" s="1081">
        <v>0</v>
      </c>
      <c r="M75" s="339">
        <v>0</v>
      </c>
      <c r="N75" s="1081">
        <v>0</v>
      </c>
      <c r="O75" s="339">
        <v>0</v>
      </c>
      <c r="P75" s="1081">
        <v>0</v>
      </c>
      <c r="Q75" s="339">
        <v>0</v>
      </c>
      <c r="R75" s="1081">
        <v>0</v>
      </c>
      <c r="S75" s="339">
        <v>0</v>
      </c>
    </row>
    <row r="76" spans="1:19" ht="13.5" thickBot="1">
      <c r="A76" s="362" t="s">
        <v>443</v>
      </c>
      <c r="B76" s="357">
        <f>SUM(B73:B75)</f>
        <v>5.4</v>
      </c>
      <c r="C76" s="357">
        <v>0</v>
      </c>
      <c r="D76" s="356">
        <v>0</v>
      </c>
      <c r="E76" s="357">
        <f>SUM(E73:E75)</f>
        <v>0</v>
      </c>
      <c r="F76" s="356">
        <v>0</v>
      </c>
      <c r="G76" s="357">
        <f>SUM(G73:G75)</f>
        <v>0</v>
      </c>
      <c r="H76" s="356">
        <v>0</v>
      </c>
      <c r="I76" s="357">
        <v>0</v>
      </c>
      <c r="J76" s="356">
        <v>0</v>
      </c>
      <c r="K76" s="357">
        <f t="shared" ref="K76:S76" si="35">SUM(K73:K75)</f>
        <v>0</v>
      </c>
      <c r="L76" s="356">
        <v>0</v>
      </c>
      <c r="M76" s="357">
        <f t="shared" si="35"/>
        <v>0</v>
      </c>
      <c r="N76" s="356">
        <v>0</v>
      </c>
      <c r="O76" s="357">
        <f>SUM(O73:O75)</f>
        <v>0</v>
      </c>
      <c r="P76" s="356">
        <v>0</v>
      </c>
      <c r="Q76" s="357">
        <f t="shared" si="35"/>
        <v>0</v>
      </c>
      <c r="R76" s="356">
        <v>0</v>
      </c>
      <c r="S76" s="357">
        <f t="shared" si="35"/>
        <v>0</v>
      </c>
    </row>
    <row r="77" spans="1:19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M77" s="1410"/>
      <c r="N77" s="337"/>
      <c r="O77" s="1410"/>
      <c r="P77" s="337"/>
      <c r="Q77" s="1410"/>
      <c r="R77" s="337"/>
    </row>
    <row r="78" spans="1:19">
      <c r="A78" s="1390" t="s">
        <v>181</v>
      </c>
      <c r="B78" s="337">
        <f>D78+F78+H78+J78+L78+N78+P78+R78+'Small Co 2'!B78+'Small Co 2'!D78+'Small Co 2'!F78+'Small Co 2'!H78+'Small Co 2'!J78</f>
        <v>45784</v>
      </c>
      <c r="C78" s="386"/>
      <c r="D78" s="412">
        <v>2154</v>
      </c>
      <c r="E78" s="386"/>
      <c r="F78" s="412">
        <v>58</v>
      </c>
      <c r="G78" s="386"/>
      <c r="H78" s="412">
        <v>742</v>
      </c>
      <c r="I78" s="386"/>
      <c r="J78" s="412">
        <v>10911</v>
      </c>
      <c r="K78" s="386"/>
      <c r="L78" s="412">
        <v>12</v>
      </c>
      <c r="M78" s="512"/>
      <c r="N78" s="412">
        <v>10</v>
      </c>
      <c r="O78" s="512"/>
      <c r="P78" s="412">
        <v>8</v>
      </c>
      <c r="Q78" s="512"/>
      <c r="R78" s="412">
        <v>19</v>
      </c>
      <c r="S78" s="386"/>
    </row>
    <row r="79" spans="1:19" ht="13.5" thickBot="1">
      <c r="A79" s="1391" t="s">
        <v>182</v>
      </c>
      <c r="B79" s="414">
        <f>B12/B78*1000000</f>
        <v>85430.668877555494</v>
      </c>
      <c r="C79" s="387"/>
      <c r="D79" s="414">
        <f>(D12/D78)*1000000</f>
        <v>13623.442539461468</v>
      </c>
      <c r="E79" s="387"/>
      <c r="F79" s="414">
        <f>(F12/F78)*1000000</f>
        <v>432517.24137931032</v>
      </c>
      <c r="G79" s="387"/>
      <c r="H79" s="414">
        <f>(H12/H78)*1000000</f>
        <v>166231.06629380054</v>
      </c>
      <c r="I79" s="387"/>
      <c r="J79" s="414">
        <f>(J12/J78)*1000000</f>
        <v>65130.542798093658</v>
      </c>
      <c r="K79" s="387"/>
      <c r="L79" s="414">
        <f>(L12/L78)*1000000</f>
        <v>31716666.666666668</v>
      </c>
      <c r="M79" s="387"/>
      <c r="N79" s="414">
        <f>(N12/N78)*1000000</f>
        <v>32519999.999999996</v>
      </c>
      <c r="O79" s="387"/>
      <c r="P79" s="414">
        <f>(P12/P78)*1000000</f>
        <v>33125000</v>
      </c>
      <c r="Q79" s="387"/>
      <c r="R79" s="414">
        <f>(R12/R78)*1000000</f>
        <v>19310526.315789472</v>
      </c>
      <c r="S79" s="387"/>
    </row>
    <row r="80" spans="1:19">
      <c r="A80" s="1289"/>
      <c r="B80" s="161"/>
      <c r="C80" s="1045"/>
      <c r="D80" s="361"/>
      <c r="E80" s="1045"/>
      <c r="F80" s="1045"/>
      <c r="G80" s="1045"/>
      <c r="H80" s="361"/>
      <c r="I80" s="1045"/>
      <c r="J80" s="408"/>
      <c r="K80" s="1045"/>
      <c r="L80" s="361"/>
      <c r="M80" s="1045"/>
      <c r="N80" s="1045"/>
      <c r="O80" s="1045"/>
      <c r="P80" s="361"/>
      <c r="Q80" s="1045"/>
      <c r="R80" s="361"/>
      <c r="S80" s="1045"/>
    </row>
    <row r="81" spans="1:19">
      <c r="A81" s="145"/>
      <c r="B81" s="338"/>
      <c r="C81" s="587"/>
      <c r="D81" s="338"/>
      <c r="E81" s="587"/>
      <c r="F81" s="587"/>
      <c r="G81" s="587"/>
      <c r="H81" s="338"/>
      <c r="I81" s="587"/>
      <c r="J81" s="390"/>
      <c r="K81" s="587"/>
      <c r="L81" s="338"/>
      <c r="M81" s="587"/>
      <c r="N81" s="587"/>
      <c r="O81" s="587"/>
      <c r="P81" s="338"/>
      <c r="Q81" s="587"/>
      <c r="R81" s="338"/>
      <c r="S81" s="587"/>
    </row>
    <row r="82" spans="1:19">
      <c r="A82" s="145"/>
      <c r="B82" s="338"/>
      <c r="C82" s="587"/>
      <c r="D82" s="338"/>
      <c r="E82" s="587"/>
      <c r="F82" s="587"/>
      <c r="G82" s="587"/>
      <c r="H82" s="338"/>
      <c r="I82" s="587"/>
      <c r="J82" s="390"/>
      <c r="K82" s="587"/>
      <c r="L82" s="338"/>
      <c r="M82" s="587"/>
      <c r="N82" s="587"/>
      <c r="O82" s="587"/>
      <c r="P82" s="338"/>
      <c r="Q82" s="587"/>
      <c r="R82" s="338"/>
      <c r="S82" s="587"/>
    </row>
    <row r="83" spans="1:19">
      <c r="A83" s="145"/>
      <c r="B83" s="338"/>
      <c r="C83" s="587"/>
      <c r="D83" s="338"/>
      <c r="E83" s="587"/>
      <c r="F83" s="587"/>
      <c r="G83" s="587"/>
      <c r="H83" s="338"/>
      <c r="I83" s="587"/>
      <c r="J83" s="390"/>
      <c r="K83" s="587"/>
      <c r="L83" s="338"/>
      <c r="M83" s="587"/>
      <c r="N83" s="587"/>
      <c r="O83" s="587"/>
      <c r="P83" s="338"/>
      <c r="Q83" s="587"/>
      <c r="R83" s="338"/>
      <c r="S83" s="587"/>
    </row>
    <row r="84" spans="1:19">
      <c r="A84" s="145"/>
      <c r="B84" s="338"/>
      <c r="C84" s="587"/>
      <c r="D84" s="338"/>
      <c r="E84" s="587"/>
      <c r="F84" s="587"/>
      <c r="G84" s="587"/>
      <c r="H84" s="338"/>
      <c r="I84" s="587"/>
      <c r="J84" s="390"/>
      <c r="K84" s="587"/>
      <c r="L84" s="338"/>
      <c r="M84" s="587"/>
      <c r="N84" s="587"/>
      <c r="O84" s="587"/>
      <c r="P84" s="338"/>
      <c r="Q84" s="587"/>
      <c r="R84" s="338"/>
      <c r="S84" s="587"/>
    </row>
    <row r="85" spans="1:19">
      <c r="A85" s="145"/>
      <c r="B85" s="338"/>
      <c r="C85" s="587"/>
      <c r="D85" s="338"/>
      <c r="E85" s="587"/>
      <c r="F85" s="587"/>
      <c r="G85" s="587"/>
      <c r="H85" s="338"/>
      <c r="I85" s="587"/>
      <c r="J85" s="390"/>
      <c r="K85" s="587"/>
      <c r="L85" s="338"/>
      <c r="M85" s="587"/>
      <c r="N85" s="587"/>
      <c r="O85" s="587"/>
      <c r="P85" s="338"/>
      <c r="Q85" s="587"/>
      <c r="R85" s="338"/>
      <c r="S85" s="587"/>
    </row>
    <row r="86" spans="1:19">
      <c r="A86" s="145"/>
      <c r="B86" s="338"/>
      <c r="C86" s="587"/>
      <c r="D86" s="338"/>
      <c r="E86" s="587"/>
      <c r="F86" s="587"/>
      <c r="G86" s="587"/>
      <c r="H86" s="338"/>
      <c r="I86" s="587"/>
      <c r="J86" s="390"/>
      <c r="K86" s="587"/>
      <c r="L86" s="338"/>
      <c r="M86" s="587"/>
      <c r="N86" s="587"/>
      <c r="O86" s="587"/>
      <c r="P86" s="338"/>
      <c r="Q86" s="587"/>
      <c r="R86" s="338"/>
      <c r="S86" s="587"/>
    </row>
    <row r="87" spans="1:19">
      <c r="A87" s="145"/>
      <c r="B87" s="338"/>
      <c r="C87" s="587"/>
      <c r="D87" s="338"/>
      <c r="E87" s="587"/>
      <c r="F87" s="587"/>
      <c r="G87" s="587"/>
      <c r="H87" s="338"/>
      <c r="I87" s="587"/>
      <c r="J87" s="390"/>
      <c r="K87" s="587"/>
      <c r="L87" s="338"/>
      <c r="M87" s="587"/>
      <c r="N87" s="587"/>
      <c r="O87" s="587"/>
      <c r="P87" s="338"/>
      <c r="Q87" s="587"/>
      <c r="R87" s="338"/>
      <c r="S87" s="587"/>
    </row>
    <row r="88" spans="1:19">
      <c r="A88" s="145"/>
      <c r="B88" s="338"/>
      <c r="C88" s="587"/>
      <c r="D88" s="338"/>
      <c r="E88" s="587"/>
      <c r="F88" s="587"/>
      <c r="G88" s="587"/>
      <c r="H88" s="338"/>
      <c r="I88" s="587"/>
      <c r="J88" s="390"/>
      <c r="K88" s="587"/>
      <c r="L88" s="338"/>
      <c r="M88" s="587"/>
      <c r="N88" s="587"/>
      <c r="O88" s="587"/>
      <c r="P88" s="338"/>
      <c r="Q88" s="587"/>
      <c r="R88" s="338"/>
      <c r="S88" s="587"/>
    </row>
    <row r="89" spans="1:19">
      <c r="A89" s="779"/>
      <c r="B89" s="338"/>
      <c r="C89" s="587"/>
      <c r="D89" s="338"/>
      <c r="E89" s="587"/>
      <c r="F89" s="587"/>
      <c r="G89" s="587"/>
      <c r="H89" s="338"/>
      <c r="I89" s="587"/>
      <c r="J89" s="390"/>
      <c r="K89" s="587"/>
      <c r="L89" s="338"/>
      <c r="M89" s="587"/>
      <c r="N89" s="587"/>
      <c r="O89" s="587"/>
      <c r="P89" s="338"/>
      <c r="Q89" s="587"/>
      <c r="R89" s="338"/>
      <c r="S89" s="587"/>
    </row>
    <row r="90" spans="1:19">
      <c r="A90" s="145"/>
      <c r="B90" s="338"/>
      <c r="C90" s="587"/>
      <c r="D90" s="338"/>
      <c r="E90" s="587"/>
      <c r="F90" s="587"/>
      <c r="G90" s="587"/>
      <c r="H90" s="338"/>
      <c r="I90" s="587"/>
      <c r="J90" s="390"/>
      <c r="K90" s="587"/>
      <c r="L90" s="338"/>
      <c r="M90" s="587"/>
      <c r="N90" s="587"/>
      <c r="O90" s="587"/>
      <c r="P90" s="338"/>
      <c r="Q90" s="587"/>
      <c r="R90" s="338"/>
      <c r="S90" s="587"/>
    </row>
    <row r="91" spans="1:19">
      <c r="A91" s="145"/>
      <c r="B91" s="338"/>
      <c r="C91" s="587"/>
      <c r="D91" s="338"/>
      <c r="E91" s="587"/>
      <c r="F91" s="587"/>
      <c r="G91" s="587"/>
      <c r="H91" s="338"/>
      <c r="I91" s="587"/>
      <c r="J91" s="390"/>
      <c r="K91" s="587"/>
      <c r="L91" s="338"/>
      <c r="M91" s="587"/>
      <c r="N91" s="587"/>
      <c r="O91" s="587"/>
      <c r="P91" s="338"/>
      <c r="Q91" s="587"/>
      <c r="R91" s="338"/>
      <c r="S91" s="587"/>
    </row>
    <row r="92" spans="1:19">
      <c r="A92" s="145"/>
      <c r="B92" s="338"/>
      <c r="C92" s="587"/>
      <c r="D92" s="338"/>
      <c r="E92" s="587"/>
      <c r="F92" s="587"/>
      <c r="G92" s="587"/>
      <c r="H92" s="338"/>
      <c r="I92" s="587"/>
      <c r="J92" s="390"/>
      <c r="K92" s="587"/>
      <c r="L92" s="338"/>
      <c r="M92" s="587"/>
      <c r="N92" s="587"/>
      <c r="O92" s="587"/>
      <c r="P92" s="338"/>
      <c r="Q92" s="587"/>
      <c r="R92" s="338"/>
      <c r="S92" s="587"/>
    </row>
    <row r="93" spans="1:19">
      <c r="A93" s="779"/>
      <c r="B93" s="338"/>
      <c r="C93" s="587"/>
      <c r="D93" s="338"/>
      <c r="E93" s="587"/>
      <c r="F93" s="587"/>
      <c r="G93" s="587"/>
      <c r="H93" s="338"/>
      <c r="I93" s="587"/>
      <c r="J93" s="390"/>
      <c r="K93" s="587"/>
      <c r="L93" s="338"/>
      <c r="M93" s="587"/>
      <c r="N93" s="587"/>
      <c r="O93" s="587"/>
      <c r="P93" s="338"/>
      <c r="Q93" s="587"/>
      <c r="R93" s="338"/>
      <c r="S93" s="587"/>
    </row>
    <row r="94" spans="1:19">
      <c r="A94" s="145"/>
      <c r="B94" s="338"/>
      <c r="C94" s="587"/>
      <c r="D94" s="338"/>
      <c r="E94" s="587"/>
      <c r="F94" s="587"/>
      <c r="G94" s="587"/>
      <c r="H94" s="338"/>
      <c r="I94" s="587"/>
      <c r="J94" s="390"/>
      <c r="K94" s="587"/>
      <c r="L94" s="338"/>
      <c r="M94" s="587"/>
      <c r="N94" s="587"/>
      <c r="O94" s="587"/>
      <c r="P94" s="338"/>
      <c r="Q94" s="587"/>
      <c r="R94" s="338"/>
      <c r="S94" s="587"/>
    </row>
    <row r="95" spans="1:19">
      <c r="A95" s="145"/>
      <c r="B95" s="338"/>
      <c r="C95" s="587"/>
      <c r="D95" s="338"/>
      <c r="E95" s="587"/>
      <c r="F95" s="587"/>
      <c r="G95" s="587"/>
      <c r="H95" s="338"/>
      <c r="I95" s="587"/>
      <c r="J95" s="390"/>
      <c r="K95" s="587"/>
      <c r="L95" s="338"/>
      <c r="M95" s="587"/>
      <c r="N95" s="587"/>
      <c r="O95" s="587"/>
      <c r="P95" s="338"/>
      <c r="Q95" s="587"/>
      <c r="R95" s="338"/>
      <c r="S95" s="587"/>
    </row>
    <row r="96" spans="1:19">
      <c r="A96" s="145"/>
      <c r="B96" s="338"/>
      <c r="C96" s="587"/>
      <c r="D96" s="338"/>
      <c r="E96" s="587"/>
      <c r="F96" s="587"/>
      <c r="G96" s="587"/>
      <c r="H96" s="338"/>
      <c r="I96" s="587"/>
      <c r="J96" s="390"/>
      <c r="K96" s="587"/>
      <c r="L96" s="338"/>
      <c r="M96" s="587"/>
      <c r="N96" s="587"/>
      <c r="O96" s="587"/>
      <c r="P96" s="338"/>
      <c r="Q96" s="587"/>
      <c r="R96" s="338"/>
      <c r="S96" s="587"/>
    </row>
    <row r="97" spans="1:19">
      <c r="A97" s="145"/>
      <c r="B97" s="338"/>
      <c r="C97" s="587"/>
      <c r="D97" s="338"/>
      <c r="E97" s="587"/>
      <c r="F97" s="587"/>
      <c r="G97" s="587"/>
      <c r="H97" s="338"/>
      <c r="I97" s="587"/>
      <c r="J97" s="390"/>
      <c r="K97" s="587"/>
      <c r="L97" s="338"/>
      <c r="M97" s="587"/>
      <c r="N97" s="587"/>
      <c r="O97" s="587"/>
      <c r="P97" s="338"/>
      <c r="Q97" s="587"/>
      <c r="R97" s="338"/>
      <c r="S97" s="587"/>
    </row>
    <row r="98" spans="1:19">
      <c r="A98" s="145"/>
      <c r="B98" s="338"/>
      <c r="C98" s="587"/>
      <c r="D98" s="338"/>
      <c r="E98" s="587"/>
      <c r="F98" s="587"/>
      <c r="G98" s="587"/>
      <c r="H98" s="338"/>
      <c r="I98" s="587"/>
      <c r="J98" s="390"/>
      <c r="K98" s="587"/>
      <c r="L98" s="338"/>
      <c r="M98" s="587"/>
      <c r="N98" s="587"/>
      <c r="O98" s="587"/>
      <c r="P98" s="338"/>
      <c r="Q98" s="587"/>
      <c r="R98" s="338"/>
      <c r="S98" s="587"/>
    </row>
    <row r="99" spans="1:19">
      <c r="A99" s="145"/>
      <c r="B99" s="338"/>
      <c r="C99" s="587"/>
      <c r="D99" s="338"/>
      <c r="E99" s="587"/>
      <c r="F99" s="587"/>
      <c r="G99" s="587"/>
      <c r="H99" s="338"/>
      <c r="I99" s="587"/>
      <c r="J99" s="390"/>
      <c r="K99" s="587"/>
      <c r="L99" s="338"/>
      <c r="M99" s="587"/>
      <c r="N99" s="587"/>
      <c r="O99" s="587"/>
      <c r="P99" s="338"/>
      <c r="Q99" s="587"/>
      <c r="R99" s="338"/>
      <c r="S99" s="587"/>
    </row>
    <row r="100" spans="1:19">
      <c r="A100" s="779"/>
      <c r="B100" s="338"/>
      <c r="C100" s="587"/>
      <c r="D100" s="338"/>
      <c r="E100" s="587"/>
      <c r="F100" s="587"/>
      <c r="G100" s="587"/>
      <c r="H100" s="338"/>
      <c r="I100" s="587"/>
      <c r="J100" s="390"/>
      <c r="K100" s="587"/>
      <c r="L100" s="338"/>
      <c r="M100" s="587"/>
      <c r="N100" s="587"/>
      <c r="O100" s="587"/>
      <c r="P100" s="338"/>
      <c r="Q100" s="587"/>
      <c r="R100" s="338"/>
      <c r="S100" s="587"/>
    </row>
    <row r="101" spans="1:19">
      <c r="A101" s="145"/>
      <c r="B101" s="338"/>
      <c r="C101" s="587"/>
      <c r="D101" s="338"/>
      <c r="E101" s="587"/>
      <c r="F101" s="587"/>
      <c r="G101" s="587"/>
      <c r="H101" s="338"/>
      <c r="I101" s="587"/>
      <c r="J101" s="390"/>
      <c r="K101" s="587"/>
      <c r="L101" s="338"/>
      <c r="M101" s="587"/>
      <c r="N101" s="587"/>
      <c r="O101" s="587"/>
      <c r="P101" s="338"/>
      <c r="Q101" s="587"/>
      <c r="R101" s="338"/>
      <c r="S101" s="587"/>
    </row>
    <row r="102" spans="1:19">
      <c r="A102" s="145"/>
      <c r="B102" s="338"/>
      <c r="C102" s="587"/>
      <c r="D102" s="338"/>
      <c r="E102" s="587"/>
      <c r="F102" s="587"/>
      <c r="G102" s="587"/>
      <c r="H102" s="338"/>
      <c r="I102" s="587"/>
      <c r="J102" s="390"/>
      <c r="K102" s="587"/>
      <c r="L102" s="338"/>
      <c r="M102" s="587"/>
      <c r="N102" s="587"/>
      <c r="O102" s="587"/>
      <c r="P102" s="338"/>
      <c r="Q102" s="587"/>
      <c r="R102" s="338"/>
      <c r="S102" s="587"/>
    </row>
    <row r="103" spans="1:19">
      <c r="A103" s="145"/>
      <c r="B103" s="338"/>
      <c r="C103" s="587"/>
      <c r="D103" s="338"/>
      <c r="E103" s="587"/>
      <c r="F103" s="587"/>
      <c r="G103" s="587"/>
      <c r="H103" s="338"/>
      <c r="I103" s="587"/>
      <c r="J103" s="390"/>
      <c r="K103" s="587"/>
      <c r="L103" s="338"/>
      <c r="M103" s="587"/>
      <c r="N103" s="587"/>
      <c r="O103" s="587"/>
      <c r="P103" s="338"/>
      <c r="Q103" s="587"/>
      <c r="R103" s="338"/>
      <c r="S103" s="587"/>
    </row>
    <row r="104" spans="1:19">
      <c r="A104" s="145"/>
      <c r="B104" s="338"/>
      <c r="C104" s="587"/>
      <c r="D104" s="338"/>
      <c r="E104" s="587"/>
      <c r="F104" s="587"/>
      <c r="G104" s="587"/>
      <c r="H104" s="338"/>
      <c r="I104" s="587"/>
      <c r="J104" s="390"/>
      <c r="K104" s="587"/>
      <c r="L104" s="338"/>
      <c r="M104" s="587"/>
      <c r="N104" s="587"/>
      <c r="O104" s="587"/>
      <c r="P104" s="338"/>
      <c r="Q104" s="587"/>
      <c r="R104" s="338"/>
      <c r="S104" s="587"/>
    </row>
    <row r="105" spans="1:19">
      <c r="A105" s="145"/>
      <c r="B105" s="338"/>
      <c r="C105" s="587"/>
      <c r="D105" s="338"/>
      <c r="E105" s="587"/>
      <c r="F105" s="587"/>
      <c r="G105" s="587"/>
      <c r="H105" s="338"/>
      <c r="I105" s="587"/>
      <c r="J105" s="390"/>
      <c r="K105" s="587"/>
      <c r="L105" s="338"/>
      <c r="M105" s="587"/>
      <c r="N105" s="587"/>
      <c r="O105" s="587"/>
      <c r="P105" s="338"/>
      <c r="Q105" s="587"/>
      <c r="R105" s="338"/>
      <c r="S105" s="587"/>
    </row>
    <row r="106" spans="1:19">
      <c r="A106" s="145"/>
      <c r="B106" s="338"/>
      <c r="C106" s="587"/>
      <c r="D106" s="338"/>
      <c r="E106" s="587"/>
      <c r="F106" s="587"/>
      <c r="G106" s="587"/>
      <c r="H106" s="338"/>
      <c r="I106" s="587"/>
      <c r="J106" s="390"/>
      <c r="K106" s="587"/>
      <c r="L106" s="338"/>
      <c r="M106" s="587"/>
      <c r="N106" s="587"/>
      <c r="O106" s="587"/>
      <c r="P106" s="338"/>
      <c r="Q106" s="587"/>
      <c r="R106" s="338"/>
      <c r="S106" s="587"/>
    </row>
    <row r="107" spans="1:19">
      <c r="A107" s="145"/>
      <c r="B107" s="338"/>
      <c r="C107" s="587"/>
      <c r="D107" s="338"/>
      <c r="E107" s="587"/>
      <c r="F107" s="587"/>
      <c r="G107" s="587"/>
      <c r="H107" s="338"/>
      <c r="I107" s="587"/>
      <c r="J107" s="390"/>
      <c r="K107" s="587"/>
      <c r="L107" s="338"/>
      <c r="M107" s="587"/>
      <c r="N107" s="587"/>
      <c r="O107" s="587"/>
      <c r="P107" s="338"/>
      <c r="Q107" s="587"/>
      <c r="R107" s="338"/>
      <c r="S107" s="587"/>
    </row>
    <row r="108" spans="1:19">
      <c r="A108" s="145"/>
      <c r="B108" s="338"/>
      <c r="C108" s="587"/>
      <c r="D108" s="338"/>
      <c r="E108" s="587"/>
      <c r="F108" s="587"/>
      <c r="G108" s="587"/>
      <c r="H108" s="338"/>
      <c r="I108" s="587"/>
      <c r="J108" s="390"/>
      <c r="K108" s="587"/>
      <c r="L108" s="338"/>
      <c r="M108" s="587"/>
      <c r="N108" s="587"/>
      <c r="O108" s="587"/>
      <c r="P108" s="338"/>
      <c r="Q108" s="587"/>
      <c r="R108" s="338"/>
      <c r="S108" s="587"/>
    </row>
    <row r="109" spans="1:19">
      <c r="A109" s="145"/>
      <c r="B109" s="338"/>
      <c r="C109" s="587"/>
      <c r="D109" s="338"/>
      <c r="E109" s="587"/>
      <c r="F109" s="587"/>
      <c r="G109" s="587"/>
      <c r="H109" s="338"/>
      <c r="I109" s="587"/>
      <c r="J109" s="390"/>
      <c r="K109" s="587"/>
      <c r="L109" s="338"/>
      <c r="M109" s="587"/>
      <c r="N109" s="587"/>
      <c r="O109" s="587"/>
      <c r="P109" s="338"/>
      <c r="Q109" s="587"/>
      <c r="R109" s="338"/>
      <c r="S109" s="587"/>
    </row>
    <row r="110" spans="1:19">
      <c r="A110" s="145"/>
      <c r="B110" s="338"/>
      <c r="C110" s="587"/>
      <c r="D110" s="338"/>
      <c r="E110" s="587"/>
      <c r="F110" s="587"/>
      <c r="G110" s="587"/>
      <c r="H110" s="338"/>
      <c r="I110" s="587"/>
      <c r="J110" s="390"/>
      <c r="K110" s="587"/>
      <c r="L110" s="338"/>
      <c r="M110" s="587"/>
      <c r="N110" s="587"/>
      <c r="O110" s="587"/>
      <c r="P110" s="338"/>
      <c r="Q110" s="587"/>
      <c r="R110" s="338"/>
      <c r="S110" s="587"/>
    </row>
    <row r="111" spans="1:19">
      <c r="A111" s="145"/>
      <c r="B111" s="338"/>
      <c r="C111" s="587"/>
      <c r="D111" s="338"/>
      <c r="E111" s="587"/>
      <c r="F111" s="587"/>
      <c r="G111" s="587"/>
      <c r="H111" s="338"/>
      <c r="I111" s="587"/>
      <c r="J111" s="390"/>
      <c r="K111" s="587"/>
      <c r="L111" s="338"/>
      <c r="M111" s="587"/>
      <c r="N111" s="587"/>
      <c r="O111" s="587"/>
      <c r="P111" s="338"/>
      <c r="Q111" s="587"/>
      <c r="R111" s="338"/>
      <c r="S111" s="587"/>
    </row>
    <row r="112" spans="1:19">
      <c r="A112" s="145"/>
      <c r="B112" s="338"/>
      <c r="C112" s="587"/>
      <c r="D112" s="338"/>
      <c r="E112" s="587"/>
      <c r="F112" s="587"/>
      <c r="G112" s="587"/>
      <c r="H112" s="338"/>
      <c r="I112" s="587"/>
      <c r="J112" s="390"/>
      <c r="K112" s="587"/>
      <c r="L112" s="338"/>
      <c r="M112" s="587"/>
      <c r="N112" s="587"/>
      <c r="O112" s="587"/>
      <c r="P112" s="338"/>
      <c r="Q112" s="587"/>
      <c r="R112" s="338"/>
      <c r="S112" s="587"/>
    </row>
    <row r="113" spans="1:19">
      <c r="A113" s="145"/>
      <c r="B113" s="338"/>
      <c r="C113" s="587"/>
      <c r="D113" s="338"/>
      <c r="E113" s="587"/>
      <c r="F113" s="587"/>
      <c r="G113" s="587"/>
      <c r="H113" s="338"/>
      <c r="I113" s="587"/>
      <c r="J113" s="390"/>
      <c r="K113" s="587"/>
      <c r="L113" s="338"/>
      <c r="M113" s="587"/>
      <c r="N113" s="587"/>
      <c r="O113" s="587"/>
      <c r="P113" s="338"/>
      <c r="Q113" s="587"/>
      <c r="R113" s="338"/>
      <c r="S113" s="587"/>
    </row>
    <row r="114" spans="1:19">
      <c r="A114" s="145"/>
      <c r="B114" s="338"/>
      <c r="C114" s="587"/>
      <c r="D114" s="338"/>
      <c r="E114" s="587"/>
      <c r="F114" s="587"/>
      <c r="G114" s="587"/>
      <c r="H114" s="338"/>
      <c r="I114" s="587"/>
      <c r="J114" s="390"/>
      <c r="K114" s="587"/>
      <c r="L114" s="338"/>
      <c r="M114" s="587"/>
      <c r="N114" s="587"/>
      <c r="O114" s="587"/>
      <c r="P114" s="338"/>
      <c r="Q114" s="587"/>
      <c r="R114" s="338"/>
      <c r="S114" s="587"/>
    </row>
    <row r="115" spans="1:19">
      <c r="A115" s="145"/>
      <c r="B115" s="338"/>
      <c r="C115" s="587"/>
      <c r="D115" s="338"/>
      <c r="E115" s="587"/>
      <c r="F115" s="587"/>
      <c r="G115" s="587"/>
      <c r="H115" s="338"/>
      <c r="I115" s="587"/>
      <c r="J115" s="390"/>
      <c r="K115" s="587"/>
      <c r="L115" s="338"/>
      <c r="M115" s="587"/>
      <c r="N115" s="587"/>
      <c r="O115" s="587"/>
      <c r="P115" s="338"/>
      <c r="Q115" s="587"/>
      <c r="R115" s="338"/>
      <c r="S115" s="587"/>
    </row>
    <row r="116" spans="1:19">
      <c r="A116" s="145"/>
      <c r="B116" s="338"/>
      <c r="C116" s="587"/>
      <c r="D116" s="338"/>
      <c r="E116" s="587"/>
      <c r="F116" s="587"/>
      <c r="G116" s="587"/>
      <c r="H116" s="338"/>
      <c r="I116" s="587"/>
      <c r="J116" s="390"/>
      <c r="K116" s="587"/>
      <c r="L116" s="338"/>
      <c r="M116" s="587"/>
      <c r="N116" s="587"/>
      <c r="O116" s="587"/>
      <c r="P116" s="338"/>
      <c r="Q116" s="587"/>
      <c r="R116" s="338"/>
      <c r="S116" s="587"/>
    </row>
    <row r="117" spans="1:19">
      <c r="A117" s="145"/>
      <c r="B117" s="338"/>
      <c r="C117" s="587"/>
      <c r="D117" s="338"/>
      <c r="E117" s="587"/>
      <c r="F117" s="587"/>
      <c r="G117" s="587"/>
      <c r="H117" s="338"/>
      <c r="I117" s="587"/>
      <c r="J117" s="390"/>
      <c r="K117" s="587"/>
      <c r="L117" s="338"/>
      <c r="M117" s="587"/>
      <c r="N117" s="587"/>
      <c r="O117" s="587"/>
      <c r="P117" s="338"/>
      <c r="Q117" s="587"/>
      <c r="R117" s="338"/>
      <c r="S117" s="587"/>
    </row>
    <row r="118" spans="1:19">
      <c r="A118" s="145"/>
      <c r="B118" s="338"/>
      <c r="C118" s="587"/>
      <c r="D118" s="338"/>
      <c r="E118" s="587"/>
      <c r="F118" s="587"/>
      <c r="G118" s="587"/>
      <c r="H118" s="338"/>
      <c r="I118" s="587"/>
      <c r="J118" s="390"/>
      <c r="K118" s="587"/>
      <c r="L118" s="338"/>
      <c r="M118" s="587"/>
      <c r="N118" s="587"/>
      <c r="O118" s="587"/>
      <c r="P118" s="338"/>
      <c r="Q118" s="587"/>
      <c r="R118" s="338"/>
      <c r="S118" s="587"/>
    </row>
    <row r="119" spans="1:19">
      <c r="A119" s="145"/>
      <c r="B119" s="338"/>
      <c r="C119" s="587"/>
      <c r="D119" s="338"/>
      <c r="E119" s="587"/>
      <c r="F119" s="587"/>
      <c r="G119" s="587"/>
      <c r="H119" s="338"/>
      <c r="I119" s="587"/>
      <c r="J119" s="390"/>
      <c r="K119" s="587"/>
      <c r="L119" s="338"/>
      <c r="M119" s="587"/>
      <c r="N119" s="587"/>
      <c r="O119" s="587"/>
      <c r="P119" s="338"/>
      <c r="Q119" s="587"/>
      <c r="R119" s="338"/>
      <c r="S119" s="587"/>
    </row>
    <row r="120" spans="1:19">
      <c r="A120" s="779"/>
      <c r="B120" s="338"/>
      <c r="C120" s="587"/>
      <c r="D120" s="338"/>
      <c r="E120" s="587"/>
      <c r="F120" s="587"/>
      <c r="G120" s="587"/>
      <c r="H120" s="338"/>
      <c r="I120" s="587"/>
      <c r="J120" s="390"/>
      <c r="K120" s="587"/>
      <c r="L120" s="338"/>
      <c r="M120" s="587"/>
      <c r="N120" s="587"/>
      <c r="O120" s="587"/>
      <c r="P120" s="338"/>
      <c r="Q120" s="587"/>
      <c r="R120" s="338"/>
      <c r="S120" s="587"/>
    </row>
    <row r="121" spans="1:19">
      <c r="A121" s="779"/>
      <c r="B121" s="338"/>
      <c r="C121" s="587"/>
      <c r="D121" s="338"/>
      <c r="E121" s="587"/>
      <c r="F121" s="587"/>
      <c r="G121" s="587"/>
      <c r="H121" s="338"/>
      <c r="I121" s="587"/>
      <c r="J121" s="390"/>
      <c r="K121" s="587"/>
      <c r="L121" s="338"/>
      <c r="M121" s="587"/>
      <c r="N121" s="587"/>
      <c r="O121" s="587"/>
      <c r="P121" s="338"/>
      <c r="Q121" s="587"/>
      <c r="R121" s="338"/>
      <c r="S121" s="587"/>
    </row>
    <row r="122" spans="1:19">
      <c r="A122" s="145"/>
      <c r="B122" s="338"/>
      <c r="C122" s="587"/>
      <c r="D122" s="338"/>
      <c r="E122" s="587"/>
      <c r="F122" s="587"/>
      <c r="G122" s="587"/>
      <c r="H122" s="338"/>
      <c r="I122" s="587"/>
      <c r="J122" s="390"/>
      <c r="K122" s="587"/>
      <c r="L122" s="338"/>
      <c r="M122" s="587"/>
      <c r="N122" s="587"/>
      <c r="O122" s="587"/>
      <c r="P122" s="338"/>
      <c r="Q122" s="587"/>
      <c r="R122" s="338"/>
      <c r="S122" s="587"/>
    </row>
    <row r="123" spans="1:19">
      <c r="A123" s="144"/>
      <c r="B123" s="338"/>
      <c r="C123" s="587"/>
      <c r="D123" s="338"/>
      <c r="E123" s="587"/>
      <c r="F123" s="587"/>
      <c r="G123" s="587"/>
      <c r="H123" s="338"/>
      <c r="I123" s="587"/>
      <c r="J123" s="390"/>
      <c r="K123" s="587"/>
      <c r="L123" s="338"/>
      <c r="M123" s="587"/>
      <c r="N123" s="587"/>
      <c r="O123" s="587"/>
      <c r="P123" s="338"/>
      <c r="Q123" s="587"/>
      <c r="R123" s="338"/>
      <c r="S123" s="587"/>
    </row>
    <row r="124" spans="1:19">
      <c r="A124" s="144"/>
      <c r="B124" s="338"/>
      <c r="C124" s="587"/>
      <c r="D124" s="338"/>
      <c r="E124" s="587"/>
      <c r="F124" s="587"/>
      <c r="G124" s="587"/>
      <c r="H124" s="338"/>
      <c r="I124" s="587"/>
      <c r="J124" s="390"/>
      <c r="K124" s="587"/>
      <c r="L124" s="338"/>
      <c r="M124" s="587"/>
      <c r="N124" s="587"/>
      <c r="O124" s="587"/>
      <c r="P124" s="338"/>
      <c r="Q124" s="587"/>
      <c r="R124" s="338"/>
      <c r="S124" s="587"/>
    </row>
    <row r="125" spans="1:19" ht="15">
      <c r="A125" s="1288"/>
      <c r="B125" s="338"/>
      <c r="C125" s="587"/>
      <c r="D125" s="338"/>
      <c r="E125" s="587"/>
      <c r="F125" s="587"/>
      <c r="G125" s="587"/>
      <c r="H125" s="338"/>
      <c r="I125" s="587"/>
      <c r="J125" s="390"/>
      <c r="K125" s="587"/>
      <c r="L125" s="338"/>
      <c r="M125" s="587"/>
      <c r="N125" s="587"/>
      <c r="O125" s="587"/>
      <c r="P125" s="338"/>
      <c r="Q125" s="587"/>
      <c r="R125" s="338"/>
      <c r="S125" s="587"/>
    </row>
    <row r="126" spans="1:19">
      <c r="A126" s="145"/>
      <c r="B126" s="145"/>
      <c r="C126" s="145"/>
      <c r="D126" s="338"/>
      <c r="E126" s="587"/>
      <c r="F126" s="587"/>
      <c r="G126" s="587"/>
      <c r="H126" s="338"/>
      <c r="I126" s="587"/>
      <c r="J126" s="390"/>
      <c r="K126" s="587"/>
      <c r="L126" s="338"/>
      <c r="M126" s="587"/>
      <c r="N126" s="587"/>
      <c r="O126" s="587"/>
      <c r="P126" s="338"/>
      <c r="Q126" s="587"/>
      <c r="R126" s="338"/>
      <c r="S126" s="587"/>
    </row>
    <row r="127" spans="1:19">
      <c r="A127" s="512"/>
      <c r="B127" s="338"/>
      <c r="C127" s="512"/>
      <c r="D127" s="512"/>
      <c r="E127" s="512"/>
      <c r="F127" s="512"/>
      <c r="G127" s="512"/>
      <c r="H127" s="512"/>
      <c r="I127" s="512"/>
      <c r="J127" s="390"/>
      <c r="K127" s="512"/>
      <c r="L127" s="512"/>
      <c r="M127" s="512"/>
      <c r="N127" s="512"/>
      <c r="O127" s="512"/>
      <c r="P127" s="512"/>
      <c r="Q127" s="512"/>
      <c r="R127" s="512"/>
      <c r="S127" s="512"/>
    </row>
    <row r="128" spans="1:19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</row>
  </sheetData>
  <sheetProtection password="DFA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G150"/>
  <sheetViews>
    <sheetView workbookViewId="0" xr3:uid="{F4A53677-9E12-59C4-BAB1-211CDE2C826E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409</v>
      </c>
      <c r="H1" t="str">
        <f>Summary!V1</f>
        <v>QUARTER ENDED 31 MARCH 2005</v>
      </c>
    </row>
    <row r="2" spans="1:33">
      <c r="A2" s="145"/>
    </row>
    <row r="3" spans="1:33" s="507" customFormat="1">
      <c r="A3" s="505" t="s">
        <v>560</v>
      </c>
      <c r="B3" s="325" t="s">
        <v>478</v>
      </c>
      <c r="C3" s="506"/>
      <c r="D3" s="325" t="s">
        <v>489</v>
      </c>
      <c r="E3" s="506"/>
      <c r="F3" s="325" t="s">
        <v>495</v>
      </c>
      <c r="G3" s="514"/>
      <c r="H3" s="325" t="s">
        <v>518</v>
      </c>
      <c r="I3" s="514"/>
      <c r="J3" s="325" t="s">
        <v>514</v>
      </c>
      <c r="K3" s="515"/>
      <c r="L3" s="510"/>
      <c r="M3" s="510"/>
      <c r="N3" s="510"/>
      <c r="O3" s="510"/>
      <c r="P3" s="510"/>
      <c r="Q3" s="510"/>
      <c r="R3" s="510"/>
      <c r="S3" s="145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>
      <c r="A4" s="505"/>
      <c r="B4" s="169" t="s">
        <v>570</v>
      </c>
      <c r="C4" s="508"/>
      <c r="D4" s="169" t="s">
        <v>571</v>
      </c>
      <c r="E4" s="508"/>
      <c r="F4" s="169" t="s">
        <v>572</v>
      </c>
      <c r="G4" s="517"/>
      <c r="H4" s="169" t="s">
        <v>573</v>
      </c>
      <c r="I4" s="517"/>
      <c r="J4" s="169" t="s">
        <v>573</v>
      </c>
      <c r="K4" s="518"/>
      <c r="L4" s="510"/>
      <c r="M4" s="510"/>
      <c r="N4" s="510"/>
      <c r="O4" s="510"/>
      <c r="P4" s="510"/>
      <c r="Q4" s="510"/>
      <c r="R4" s="510"/>
      <c r="S4" s="145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349"/>
      <c r="I6" s="349"/>
      <c r="K6" s="366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v>315.18900000000002</v>
      </c>
      <c r="C7" s="366">
        <f>(B7/$B$12)*100</f>
        <v>94.17707222187363</v>
      </c>
      <c r="D7" s="337">
        <v>719.1</v>
      </c>
      <c r="E7" s="366">
        <f>(D7/$D$12)*100</f>
        <v>97.83673469387756</v>
      </c>
      <c r="F7" s="337">
        <v>185.8</v>
      </c>
      <c r="G7" s="366">
        <f>(F7/$F$12)*100</f>
        <v>99.517943224424215</v>
      </c>
      <c r="H7" s="337">
        <v>176.9</v>
      </c>
      <c r="I7" s="366">
        <f>(H7/$H$12)*100</f>
        <v>94.447410571276023</v>
      </c>
      <c r="J7" s="337">
        <v>235.49212087999999</v>
      </c>
      <c r="K7" s="366">
        <f>(J7/$J$12)*100</f>
        <v>97.485201625908871</v>
      </c>
      <c r="L7" s="338"/>
      <c r="M7" s="587"/>
      <c r="N7" s="338"/>
      <c r="O7" s="587"/>
      <c r="P7" s="338"/>
      <c r="Q7" s="587"/>
      <c r="R7" s="338"/>
      <c r="S7" s="587"/>
      <c r="T7" s="338"/>
      <c r="U7" s="587"/>
      <c r="V7" s="338"/>
      <c r="W7" s="587"/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317" t="s">
        <v>205</v>
      </c>
      <c r="B8" s="337">
        <v>19.488</v>
      </c>
      <c r="C8" s="366">
        <f>(B8/$B$12)*100</f>
        <v>5.8229277781263722</v>
      </c>
      <c r="D8" s="337">
        <v>15.9</v>
      </c>
      <c r="E8" s="366">
        <f>(D8/$D$12)*100</f>
        <v>2.1632653061224487</v>
      </c>
      <c r="F8" s="337">
        <v>0.9</v>
      </c>
      <c r="G8" s="366">
        <f>(F8/$F$12)*100</f>
        <v>0.48205677557579013</v>
      </c>
      <c r="H8" s="337">
        <v>8.1</v>
      </c>
      <c r="I8" s="366">
        <f>(H8/$H$12)*100</f>
        <v>4.3246129204484776</v>
      </c>
      <c r="J8" s="337">
        <v>6.0749241200000004</v>
      </c>
      <c r="K8" s="366">
        <f>(J8/$J$12)*100</f>
        <v>2.5147983740911353</v>
      </c>
      <c r="L8" s="338"/>
      <c r="M8" s="587"/>
      <c r="N8" s="338"/>
      <c r="O8" s="587"/>
      <c r="P8" s="338"/>
      <c r="Q8" s="587"/>
      <c r="R8" s="338"/>
      <c r="S8" s="587"/>
      <c r="T8" s="338"/>
      <c r="U8" s="587"/>
      <c r="V8" s="338"/>
      <c r="W8" s="587"/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171" t="s">
        <v>206</v>
      </c>
      <c r="B9" s="337"/>
      <c r="C9" s="366">
        <f>(B9/$B$12)*100</f>
        <v>0</v>
      </c>
      <c r="D9" s="337"/>
      <c r="E9" s="366">
        <f>(D9/$D$12)*100</f>
        <v>0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>
        <v>0</v>
      </c>
      <c r="K9" s="366">
        <f>(J9/$J$12)*100</f>
        <v>0</v>
      </c>
      <c r="L9" s="338"/>
      <c r="M9" s="587"/>
      <c r="N9" s="338"/>
      <c r="O9" s="587"/>
      <c r="P9" s="338"/>
      <c r="Q9" s="587"/>
      <c r="R9" s="338"/>
      <c r="S9" s="587"/>
      <c r="T9" s="338"/>
      <c r="U9" s="587"/>
      <c r="V9" s="338"/>
      <c r="W9" s="587"/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43" t="s">
        <v>207</v>
      </c>
      <c r="B10" s="337"/>
      <c r="C10" s="366">
        <f>(B10/$B$12)*100</f>
        <v>0</v>
      </c>
      <c r="D10" s="337"/>
      <c r="E10" s="366">
        <f>(D10/$D$12)*100</f>
        <v>0</v>
      </c>
      <c r="F10" s="337">
        <v>0</v>
      </c>
      <c r="G10" s="366">
        <f>(F10/$F$12)*100</f>
        <v>0</v>
      </c>
      <c r="H10" s="337"/>
      <c r="I10" s="366">
        <f>(H10/$H$12)*100</f>
        <v>0</v>
      </c>
      <c r="J10" s="337">
        <v>0</v>
      </c>
      <c r="K10" s="366">
        <f>(J10/$J$12)*100</f>
        <v>0</v>
      </c>
      <c r="L10" s="338"/>
      <c r="M10" s="587"/>
      <c r="N10" s="338"/>
      <c r="O10" s="587"/>
      <c r="P10" s="338"/>
      <c r="Q10" s="587"/>
      <c r="R10" s="338"/>
      <c r="S10" s="587"/>
      <c r="T10" s="338"/>
      <c r="U10" s="587"/>
      <c r="V10" s="338"/>
      <c r="W10" s="587"/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318" t="s">
        <v>208</v>
      </c>
      <c r="B11" s="337"/>
      <c r="C11" s="366">
        <f>(B11/$B$12)*100</f>
        <v>0</v>
      </c>
      <c r="D11" s="337"/>
      <c r="E11" s="366">
        <f>(D11/$D$12)*100</f>
        <v>0</v>
      </c>
      <c r="F11" s="337">
        <v>0</v>
      </c>
      <c r="G11" s="366">
        <f>(F11/$F$12)*100</f>
        <v>0</v>
      </c>
      <c r="H11" s="337">
        <v>2.2999999999999998</v>
      </c>
      <c r="I11" s="366">
        <f>(H11/$H$12)*100</f>
        <v>1.2279765082754937</v>
      </c>
      <c r="J11" s="337">
        <v>0</v>
      </c>
      <c r="K11" s="366">
        <f>(J11/$J$12)*100</f>
        <v>0</v>
      </c>
      <c r="L11" s="338"/>
      <c r="M11" s="587"/>
      <c r="N11" s="338"/>
      <c r="O11" s="587"/>
      <c r="P11" s="338"/>
      <c r="Q11" s="587"/>
      <c r="R11" s="338"/>
      <c r="S11" s="587"/>
      <c r="T11" s="338"/>
      <c r="U11" s="587"/>
      <c r="V11" s="338"/>
      <c r="W11" s="587"/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322" t="s">
        <v>123</v>
      </c>
      <c r="B12" s="356">
        <v>334.67700000000002</v>
      </c>
      <c r="C12" s="365">
        <f t="shared" ref="C12:K12" si="0">SUM(C7:C11)</f>
        <v>100</v>
      </c>
      <c r="D12" s="356">
        <v>735</v>
      </c>
      <c r="E12" s="365">
        <f t="shared" si="0"/>
        <v>100.00000000000001</v>
      </c>
      <c r="F12" s="356">
        <v>186.7</v>
      </c>
      <c r="G12" s="365">
        <f t="shared" si="0"/>
        <v>100</v>
      </c>
      <c r="H12" s="356">
        <v>187.3</v>
      </c>
      <c r="I12" s="365">
        <f t="shared" si="0"/>
        <v>99.999999999999986</v>
      </c>
      <c r="J12" s="356">
        <v>241.56704499999998</v>
      </c>
      <c r="K12" s="365">
        <f t="shared" si="0"/>
        <v>100</v>
      </c>
      <c r="L12" s="338"/>
      <c r="M12" s="587"/>
      <c r="N12" s="338"/>
      <c r="O12" s="587"/>
      <c r="P12" s="338"/>
      <c r="Q12" s="587"/>
      <c r="R12" s="338"/>
      <c r="S12" s="587"/>
      <c r="T12" s="338"/>
      <c r="U12" s="587"/>
      <c r="V12" s="338"/>
      <c r="W12" s="587"/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8"/>
      <c r="M13" s="587"/>
      <c r="N13" s="338"/>
      <c r="O13" s="587"/>
      <c r="P13" s="338"/>
      <c r="Q13" s="587"/>
      <c r="R13" s="338"/>
      <c r="S13" s="587"/>
      <c r="T13" s="338"/>
      <c r="U13" s="587"/>
      <c r="V13" s="338"/>
      <c r="W13" s="587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9" t="s">
        <v>137</v>
      </c>
      <c r="B14" s="337"/>
      <c r="C14" s="366">
        <f t="shared" ref="C14:C45" si="1">(B14/$B$72)*100</f>
        <v>0</v>
      </c>
      <c r="D14" s="337"/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H14" s="337"/>
      <c r="I14" s="366">
        <f t="shared" ref="I14:I45" si="4">(H14/$H$72)*100</f>
        <v>0</v>
      </c>
      <c r="J14" s="337">
        <v>0</v>
      </c>
      <c r="K14" s="366">
        <f t="shared" ref="K14:K20" si="5">(J14/$J$72)*100</f>
        <v>0</v>
      </c>
      <c r="L14" s="338"/>
      <c r="M14" s="587"/>
      <c r="N14" s="338"/>
      <c r="O14" s="587"/>
      <c r="P14" s="338"/>
      <c r="Q14" s="587"/>
      <c r="R14" s="338"/>
      <c r="S14" s="587"/>
      <c r="T14" s="338"/>
      <c r="U14" s="587"/>
      <c r="V14" s="338"/>
      <c r="W14" s="587"/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9" t="s">
        <v>139</v>
      </c>
      <c r="B15" s="337"/>
      <c r="C15" s="366">
        <f t="shared" si="1"/>
        <v>0</v>
      </c>
      <c r="D15" s="337"/>
      <c r="E15" s="366">
        <f t="shared" si="2"/>
        <v>0</v>
      </c>
      <c r="F15" s="337">
        <v>0</v>
      </c>
      <c r="G15" s="366">
        <f t="shared" si="3"/>
        <v>0</v>
      </c>
      <c r="H15" s="337"/>
      <c r="I15" s="366">
        <f t="shared" si="4"/>
        <v>0</v>
      </c>
      <c r="J15" s="337">
        <v>0</v>
      </c>
      <c r="K15" s="366">
        <f t="shared" si="5"/>
        <v>0</v>
      </c>
      <c r="L15" s="338"/>
      <c r="M15" s="587"/>
      <c r="N15" s="338"/>
      <c r="O15" s="587"/>
      <c r="P15" s="338"/>
      <c r="Q15" s="587"/>
      <c r="R15" s="338"/>
      <c r="S15" s="587"/>
      <c r="T15" s="338"/>
      <c r="U15" s="587"/>
      <c r="V15" s="338"/>
      <c r="W15" s="587"/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9" t="s">
        <v>141</v>
      </c>
      <c r="B16" s="337"/>
      <c r="C16" s="366">
        <f t="shared" si="1"/>
        <v>0</v>
      </c>
      <c r="D16" s="337">
        <v>9</v>
      </c>
      <c r="E16" s="366">
        <f t="shared" si="2"/>
        <v>1.2515644555694618</v>
      </c>
      <c r="F16" s="337">
        <v>2.9</v>
      </c>
      <c r="G16" s="366">
        <f t="shared" si="3"/>
        <v>1.5608180839612484</v>
      </c>
      <c r="H16" s="337"/>
      <c r="I16" s="366">
        <f t="shared" si="4"/>
        <v>0</v>
      </c>
      <c r="J16" s="337">
        <v>0</v>
      </c>
      <c r="K16" s="366">
        <f t="shared" si="5"/>
        <v>0</v>
      </c>
      <c r="L16" s="338"/>
      <c r="M16" s="587"/>
      <c r="N16" s="338"/>
      <c r="O16" s="587"/>
      <c r="P16" s="338"/>
      <c r="Q16" s="587"/>
      <c r="R16" s="338"/>
      <c r="S16" s="587"/>
      <c r="T16" s="338"/>
      <c r="U16" s="587"/>
      <c r="V16" s="338"/>
      <c r="W16" s="587"/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9" t="s">
        <v>143</v>
      </c>
      <c r="B17" s="337"/>
      <c r="C17" s="366">
        <f t="shared" si="1"/>
        <v>0</v>
      </c>
      <c r="D17" s="337"/>
      <c r="E17" s="366">
        <f t="shared" si="2"/>
        <v>0</v>
      </c>
      <c r="F17" s="337">
        <v>0</v>
      </c>
      <c r="G17" s="366">
        <f t="shared" si="3"/>
        <v>0</v>
      </c>
      <c r="H17" s="337"/>
      <c r="I17" s="366">
        <f t="shared" si="4"/>
        <v>0</v>
      </c>
      <c r="J17" s="337">
        <v>0</v>
      </c>
      <c r="K17" s="366">
        <f t="shared" si="5"/>
        <v>0</v>
      </c>
      <c r="L17" s="338"/>
      <c r="M17" s="587"/>
      <c r="N17" s="338"/>
      <c r="O17" s="587"/>
      <c r="P17" s="338"/>
      <c r="Q17" s="587"/>
      <c r="R17" s="338"/>
      <c r="S17" s="587"/>
      <c r="T17" s="338"/>
      <c r="U17" s="587"/>
      <c r="V17" s="338"/>
      <c r="W17" s="587"/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9" t="s">
        <v>145</v>
      </c>
      <c r="B18" s="337"/>
      <c r="C18" s="366">
        <f t="shared" si="1"/>
        <v>0</v>
      </c>
      <c r="D18" s="337"/>
      <c r="E18" s="366">
        <f t="shared" si="2"/>
        <v>0</v>
      </c>
      <c r="F18" s="337">
        <v>0</v>
      </c>
      <c r="G18" s="366">
        <f t="shared" si="3"/>
        <v>0</v>
      </c>
      <c r="H18" s="337">
        <v>4.0999999999999996</v>
      </c>
      <c r="I18" s="366">
        <f t="shared" si="4"/>
        <v>2.317693612210288</v>
      </c>
      <c r="J18" s="337">
        <v>0</v>
      </c>
      <c r="K18" s="366">
        <f t="shared" si="5"/>
        <v>0</v>
      </c>
      <c r="L18" s="338"/>
      <c r="M18" s="587"/>
      <c r="N18" s="338"/>
      <c r="O18" s="587"/>
      <c r="P18" s="338"/>
      <c r="Q18" s="587"/>
      <c r="R18" s="338"/>
      <c r="S18" s="587"/>
      <c r="T18" s="338"/>
      <c r="U18" s="587"/>
      <c r="V18" s="338"/>
      <c r="W18" s="587"/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9" t="s">
        <v>434</v>
      </c>
      <c r="B19" s="337"/>
      <c r="C19" s="366">
        <f t="shared" si="1"/>
        <v>0</v>
      </c>
      <c r="D19" s="337"/>
      <c r="E19" s="366">
        <f t="shared" si="2"/>
        <v>0</v>
      </c>
      <c r="F19" s="337">
        <v>0</v>
      </c>
      <c r="G19" s="366">
        <f t="shared" si="3"/>
        <v>0</v>
      </c>
      <c r="H19" s="337"/>
      <c r="I19" s="366">
        <f t="shared" si="4"/>
        <v>0</v>
      </c>
      <c r="J19" s="337">
        <v>0</v>
      </c>
      <c r="K19" s="366">
        <f t="shared" si="5"/>
        <v>0</v>
      </c>
      <c r="L19" s="338"/>
      <c r="M19" s="587"/>
      <c r="N19" s="338"/>
      <c r="O19" s="587"/>
      <c r="P19" s="338"/>
      <c r="Q19" s="587"/>
      <c r="R19" s="338"/>
      <c r="S19" s="587"/>
      <c r="T19" s="338"/>
      <c r="U19" s="587"/>
      <c r="V19" s="338"/>
      <c r="W19" s="587"/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9" t="s">
        <v>435</v>
      </c>
      <c r="B20" s="337"/>
      <c r="C20" s="366">
        <f t="shared" si="1"/>
        <v>0</v>
      </c>
      <c r="D20" s="337"/>
      <c r="E20" s="366">
        <f t="shared" si="2"/>
        <v>0</v>
      </c>
      <c r="F20" s="337">
        <v>0</v>
      </c>
      <c r="G20" s="366">
        <f t="shared" si="3"/>
        <v>0</v>
      </c>
      <c r="H20" s="337"/>
      <c r="I20" s="366">
        <f t="shared" si="4"/>
        <v>0</v>
      </c>
      <c r="J20" s="337">
        <v>0</v>
      </c>
      <c r="K20" s="366">
        <f t="shared" si="5"/>
        <v>0</v>
      </c>
      <c r="L20" s="338"/>
      <c r="M20" s="587"/>
      <c r="N20" s="338"/>
      <c r="O20" s="587"/>
      <c r="P20" s="338"/>
      <c r="Q20" s="587"/>
      <c r="R20" s="338"/>
      <c r="S20" s="587"/>
      <c r="T20" s="338"/>
      <c r="U20" s="587"/>
      <c r="V20" s="338"/>
      <c r="W20" s="587"/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357" t="s">
        <v>211</v>
      </c>
      <c r="B21" s="355">
        <v>0</v>
      </c>
      <c r="C21" s="365">
        <f t="shared" si="1"/>
        <v>0</v>
      </c>
      <c r="D21" s="355">
        <v>9</v>
      </c>
      <c r="E21" s="365">
        <f t="shared" si="2"/>
        <v>1.2515644555694618</v>
      </c>
      <c r="F21" s="355">
        <v>2.9</v>
      </c>
      <c r="G21" s="365">
        <f t="shared" si="3"/>
        <v>1.5608180839612484</v>
      </c>
      <c r="H21" s="355">
        <v>4.0999999999999996</v>
      </c>
      <c r="I21" s="365">
        <f t="shared" si="4"/>
        <v>2.317693612210288</v>
      </c>
      <c r="J21" s="355">
        <v>0</v>
      </c>
      <c r="K21" s="365">
        <f>SUM(K14:K20)</f>
        <v>0</v>
      </c>
      <c r="L21" s="338"/>
      <c r="M21" s="587"/>
      <c r="N21" s="338"/>
      <c r="O21" s="587"/>
      <c r="P21" s="338"/>
      <c r="Q21" s="587"/>
      <c r="R21" s="338"/>
      <c r="S21" s="587"/>
      <c r="T21" s="338"/>
      <c r="U21" s="587"/>
      <c r="V21" s="338"/>
      <c r="W21" s="587"/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9" t="s">
        <v>212</v>
      </c>
      <c r="B22" s="337">
        <v>15.319000000000001</v>
      </c>
      <c r="C22" s="366">
        <f t="shared" si="1"/>
        <v>4.8602584481057409</v>
      </c>
      <c r="D22" s="337">
        <v>51.5</v>
      </c>
      <c r="E22" s="366">
        <f t="shared" si="2"/>
        <v>7.1617299402030303</v>
      </c>
      <c r="F22" s="337">
        <v>10.8</v>
      </c>
      <c r="G22" s="366">
        <f t="shared" si="3"/>
        <v>5.8127018299246505</v>
      </c>
      <c r="H22" s="337">
        <v>5.6</v>
      </c>
      <c r="I22" s="366">
        <f t="shared" si="4"/>
        <v>3.1656302996042962</v>
      </c>
      <c r="J22" s="337">
        <v>7.6</v>
      </c>
      <c r="K22" s="366">
        <f>(J22/$J$72)*100</f>
        <v>3.2266872594436302</v>
      </c>
      <c r="L22" s="338"/>
      <c r="M22" s="587"/>
      <c r="N22" s="338"/>
      <c r="O22" s="587"/>
      <c r="P22" s="338"/>
      <c r="Q22" s="587"/>
      <c r="R22" s="338"/>
      <c r="S22" s="587"/>
      <c r="T22" s="338"/>
      <c r="U22" s="587"/>
      <c r="V22" s="338"/>
      <c r="W22" s="587"/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9" t="s">
        <v>213</v>
      </c>
      <c r="B23" s="337">
        <v>45.658999999999999</v>
      </c>
      <c r="C23" s="366">
        <f t="shared" si="1"/>
        <v>14.486228897582087</v>
      </c>
      <c r="D23" s="337">
        <v>111</v>
      </c>
      <c r="E23" s="366">
        <f t="shared" si="2"/>
        <v>15.435961618690028</v>
      </c>
      <c r="F23" s="337">
        <v>25.4</v>
      </c>
      <c r="G23" s="366">
        <f t="shared" si="3"/>
        <v>13.670613562970935</v>
      </c>
      <c r="H23" s="337">
        <v>21</v>
      </c>
      <c r="I23" s="366">
        <f t="shared" si="4"/>
        <v>11.871113623516111</v>
      </c>
      <c r="J23" s="337">
        <v>42.876975229999999</v>
      </c>
      <c r="K23" s="366">
        <f>(J23/$J$72)*100</f>
        <v>18.204024960279092</v>
      </c>
      <c r="L23" s="338"/>
      <c r="M23" s="587"/>
      <c r="N23" s="338"/>
      <c r="O23" s="587"/>
      <c r="P23" s="338"/>
      <c r="Q23" s="587"/>
      <c r="R23" s="338"/>
      <c r="S23" s="587"/>
      <c r="T23" s="338"/>
      <c r="U23" s="587"/>
      <c r="V23" s="338"/>
      <c r="W23" s="587"/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9" t="s">
        <v>436</v>
      </c>
      <c r="B24" s="337"/>
      <c r="C24" s="366">
        <f t="shared" si="1"/>
        <v>0</v>
      </c>
      <c r="D24" s="337"/>
      <c r="E24" s="366">
        <f t="shared" si="2"/>
        <v>0</v>
      </c>
      <c r="F24" s="337">
        <v>0</v>
      </c>
      <c r="G24" s="366">
        <f t="shared" si="3"/>
        <v>0</v>
      </c>
      <c r="H24" s="337"/>
      <c r="I24" s="366">
        <f t="shared" si="4"/>
        <v>0</v>
      </c>
      <c r="J24" s="337">
        <v>0</v>
      </c>
      <c r="K24" s="366">
        <f>(J24/$J$72)*100</f>
        <v>0</v>
      </c>
      <c r="L24" s="338"/>
      <c r="M24" s="587"/>
      <c r="N24" s="338"/>
      <c r="O24" s="587"/>
      <c r="P24" s="338"/>
      <c r="Q24" s="587"/>
      <c r="R24" s="338"/>
      <c r="S24" s="587"/>
      <c r="T24" s="338"/>
      <c r="U24" s="587"/>
      <c r="V24" s="338"/>
      <c r="W24" s="587"/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9" t="s">
        <v>437</v>
      </c>
      <c r="B25" s="337">
        <v>8.4979999999999993</v>
      </c>
      <c r="C25" s="366">
        <f t="shared" si="1"/>
        <v>2.6961600817287406</v>
      </c>
      <c r="D25" s="337">
        <v>18.5</v>
      </c>
      <c r="E25" s="366">
        <f t="shared" si="2"/>
        <v>2.5726602697816716</v>
      </c>
      <c r="F25" s="337">
        <v>4.5</v>
      </c>
      <c r="G25" s="366">
        <f t="shared" si="3"/>
        <v>2.4219590958019377</v>
      </c>
      <c r="H25" s="337"/>
      <c r="I25" s="366">
        <f t="shared" si="4"/>
        <v>0</v>
      </c>
      <c r="J25" s="337">
        <v>0</v>
      </c>
      <c r="K25" s="366">
        <f>(J25/$J$72)*100</f>
        <v>0</v>
      </c>
      <c r="L25" s="338"/>
      <c r="M25" s="587"/>
      <c r="N25" s="338"/>
      <c r="O25" s="587"/>
      <c r="P25" s="338"/>
      <c r="Q25" s="587"/>
      <c r="R25" s="338"/>
      <c r="S25" s="587"/>
      <c r="T25" s="338"/>
      <c r="U25" s="587"/>
      <c r="V25" s="338"/>
      <c r="W25" s="587"/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357" t="s">
        <v>216</v>
      </c>
      <c r="B26" s="355">
        <v>69.475999999999999</v>
      </c>
      <c r="C26" s="365">
        <f t="shared" si="1"/>
        <v>22.042647427416568</v>
      </c>
      <c r="D26" s="355">
        <v>181</v>
      </c>
      <c r="E26" s="365">
        <f t="shared" si="2"/>
        <v>25.170351828674733</v>
      </c>
      <c r="F26" s="355">
        <v>40.700000000000003</v>
      </c>
      <c r="G26" s="365">
        <f t="shared" si="3"/>
        <v>21.905274488697522</v>
      </c>
      <c r="H26" s="355">
        <v>26.6</v>
      </c>
      <c r="I26" s="365">
        <f t="shared" si="4"/>
        <v>15.036743923120408</v>
      </c>
      <c r="J26" s="355">
        <v>50.476975230000001</v>
      </c>
      <c r="K26" s="365">
        <f>SUM(K22:K25)</f>
        <v>21.430712219722722</v>
      </c>
      <c r="L26" s="338"/>
      <c r="M26" s="587"/>
      <c r="N26" s="338"/>
      <c r="O26" s="587"/>
      <c r="P26" s="338"/>
      <c r="Q26" s="587"/>
      <c r="R26" s="338"/>
      <c r="S26" s="587"/>
      <c r="T26" s="338"/>
      <c r="U26" s="587"/>
      <c r="V26" s="338"/>
      <c r="W26" s="587"/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9" t="s">
        <v>217</v>
      </c>
      <c r="B27" s="337"/>
      <c r="C27" s="366">
        <f t="shared" si="1"/>
        <v>0</v>
      </c>
      <c r="D27" s="337"/>
      <c r="E27" s="366">
        <f t="shared" si="2"/>
        <v>0</v>
      </c>
      <c r="F27" s="337">
        <v>0</v>
      </c>
      <c r="G27" s="366">
        <f t="shared" si="3"/>
        <v>0</v>
      </c>
      <c r="H27" s="337"/>
      <c r="I27" s="366">
        <f t="shared" si="4"/>
        <v>0</v>
      </c>
      <c r="J27" s="337">
        <v>0</v>
      </c>
      <c r="K27" s="366">
        <f>(J27/$J$72)*100</f>
        <v>0</v>
      </c>
      <c r="L27" s="338"/>
      <c r="M27" s="587"/>
      <c r="N27" s="338"/>
      <c r="O27" s="587"/>
      <c r="P27" s="338"/>
      <c r="Q27" s="587"/>
      <c r="R27" s="338"/>
      <c r="S27" s="587"/>
      <c r="T27" s="338"/>
      <c r="U27" s="587"/>
      <c r="V27" s="338"/>
      <c r="W27" s="587"/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9" t="s">
        <v>218</v>
      </c>
      <c r="B28" s="337">
        <v>11.406000000000001</v>
      </c>
      <c r="C28" s="366">
        <f t="shared" si="1"/>
        <v>3.6187811122850104</v>
      </c>
      <c r="D28" s="337">
        <v>29.8</v>
      </c>
      <c r="E28" s="366">
        <f t="shared" si="2"/>
        <v>4.1440689751077739</v>
      </c>
      <c r="F28" s="337">
        <v>15.2</v>
      </c>
      <c r="G28" s="366">
        <f t="shared" si="3"/>
        <v>8.1808396124865439</v>
      </c>
      <c r="H28" s="337">
        <v>13.2</v>
      </c>
      <c r="I28" s="366">
        <f t="shared" si="4"/>
        <v>7.4618428490672688</v>
      </c>
      <c r="J28" s="337">
        <v>7.8936000000000002</v>
      </c>
      <c r="K28" s="366">
        <f>(J28/$J$72)*100</f>
        <v>3.3513392830452946</v>
      </c>
      <c r="L28" s="338"/>
      <c r="M28" s="587"/>
      <c r="N28" s="338"/>
      <c r="O28" s="587"/>
      <c r="P28" s="338"/>
      <c r="Q28" s="587"/>
      <c r="R28" s="338"/>
      <c r="S28" s="587"/>
      <c r="T28" s="338"/>
      <c r="U28" s="587"/>
      <c r="V28" s="338"/>
      <c r="W28" s="587"/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9" t="s">
        <v>219</v>
      </c>
      <c r="B29" s="337"/>
      <c r="C29" s="366">
        <f t="shared" si="1"/>
        <v>0</v>
      </c>
      <c r="D29" s="337"/>
      <c r="E29" s="366">
        <f t="shared" si="2"/>
        <v>0</v>
      </c>
      <c r="F29" s="337">
        <v>7.7</v>
      </c>
      <c r="G29" s="366">
        <f t="shared" si="3"/>
        <v>4.1442411194833157</v>
      </c>
      <c r="H29" s="337">
        <v>4</v>
      </c>
      <c r="I29" s="366">
        <f t="shared" si="4"/>
        <v>2.2611644997173546</v>
      </c>
      <c r="J29" s="337">
        <v>18.23172851</v>
      </c>
      <c r="K29" s="366">
        <f>(J29/$J$72)*100</f>
        <v>7.7405376448489731</v>
      </c>
      <c r="L29" s="338"/>
      <c r="M29" s="587"/>
      <c r="N29" s="338"/>
      <c r="O29" s="587"/>
      <c r="P29" s="338"/>
      <c r="Q29" s="587"/>
      <c r="R29" s="338"/>
      <c r="S29" s="587"/>
      <c r="T29" s="338"/>
      <c r="U29" s="587"/>
      <c r="V29" s="338"/>
      <c r="W29" s="587"/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9" t="s">
        <v>220</v>
      </c>
      <c r="B30" s="337">
        <v>34.051000000000002</v>
      </c>
      <c r="C30" s="366">
        <f t="shared" si="1"/>
        <v>10.803359254288699</v>
      </c>
      <c r="D30" s="337">
        <v>14.5</v>
      </c>
      <c r="E30" s="366">
        <f t="shared" si="2"/>
        <v>2.0164094006396884</v>
      </c>
      <c r="F30" s="337">
        <v>0</v>
      </c>
      <c r="G30" s="366">
        <f t="shared" si="3"/>
        <v>0</v>
      </c>
      <c r="H30" s="337">
        <v>9.6</v>
      </c>
      <c r="I30" s="366">
        <f t="shared" si="4"/>
        <v>5.4267947993216508</v>
      </c>
      <c r="J30" s="337">
        <v>9.1545799999999993</v>
      </c>
      <c r="K30" s="366">
        <f>(J30/$J$72)*100</f>
        <v>3.8867061383628241</v>
      </c>
      <c r="L30" s="338"/>
      <c r="M30" s="587"/>
      <c r="N30" s="338"/>
      <c r="O30" s="587"/>
      <c r="P30" s="338"/>
      <c r="Q30" s="587"/>
      <c r="R30" s="338"/>
      <c r="S30" s="587"/>
      <c r="T30" s="338"/>
      <c r="U30" s="587"/>
      <c r="V30" s="338"/>
      <c r="W30" s="587"/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357" t="s">
        <v>221</v>
      </c>
      <c r="B31" s="355">
        <v>45.457000000000001</v>
      </c>
      <c r="C31" s="365">
        <f t="shared" si="1"/>
        <v>14.422140366573707</v>
      </c>
      <c r="D31" s="355">
        <v>44.3</v>
      </c>
      <c r="E31" s="365">
        <f t="shared" si="2"/>
        <v>6.160478375747461</v>
      </c>
      <c r="F31" s="355">
        <v>22.9</v>
      </c>
      <c r="G31" s="365">
        <f t="shared" si="3"/>
        <v>12.325080731969859</v>
      </c>
      <c r="H31" s="355">
        <v>26.8</v>
      </c>
      <c r="I31" s="365">
        <f t="shared" si="4"/>
        <v>15.149802148106275</v>
      </c>
      <c r="J31" s="355">
        <v>35.279908509999999</v>
      </c>
      <c r="K31" s="365">
        <f>SUM(K27:K30)</f>
        <v>14.978583066257091</v>
      </c>
      <c r="L31" s="338"/>
      <c r="M31" s="587"/>
      <c r="N31" s="338"/>
      <c r="O31" s="587"/>
      <c r="P31" s="338"/>
      <c r="Q31" s="587"/>
      <c r="R31" s="338"/>
      <c r="S31" s="587"/>
      <c r="T31" s="338"/>
      <c r="U31" s="587"/>
      <c r="V31" s="338"/>
      <c r="W31" s="587"/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9" t="s">
        <v>222</v>
      </c>
      <c r="B32" s="337">
        <v>1.794</v>
      </c>
      <c r="C32" s="366">
        <f t="shared" si="1"/>
        <v>0.5691823001437234</v>
      </c>
      <c r="D32" s="337">
        <v>27.2</v>
      </c>
      <c r="E32" s="366">
        <f t="shared" si="2"/>
        <v>3.7825059101654848</v>
      </c>
      <c r="F32" s="337">
        <v>3.1</v>
      </c>
      <c r="G32" s="366">
        <f t="shared" si="3"/>
        <v>1.6684607104413347</v>
      </c>
      <c r="H32" s="337">
        <v>6.7</v>
      </c>
      <c r="I32" s="366">
        <f t="shared" si="4"/>
        <v>3.7874505370265688</v>
      </c>
      <c r="J32" s="337">
        <v>12.9977888</v>
      </c>
      <c r="K32" s="366">
        <f>(J32/$J$72)*100</f>
        <v>5.5183946739340932</v>
      </c>
      <c r="L32" s="338"/>
      <c r="M32" s="587"/>
      <c r="N32" s="338"/>
      <c r="O32" s="587"/>
      <c r="P32" s="338"/>
      <c r="Q32" s="587"/>
      <c r="R32" s="338"/>
      <c r="S32" s="587"/>
      <c r="T32" s="338"/>
      <c r="U32" s="587"/>
      <c r="V32" s="338"/>
      <c r="W32" s="587"/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9" t="s">
        <v>223</v>
      </c>
      <c r="B33" s="337">
        <v>10.24</v>
      </c>
      <c r="C33" s="366">
        <f t="shared" si="1"/>
        <v>3.2488443441871393</v>
      </c>
      <c r="D33" s="337">
        <v>34.5</v>
      </c>
      <c r="E33" s="366">
        <f t="shared" si="2"/>
        <v>4.7976637463496035</v>
      </c>
      <c r="F33" s="337">
        <v>10.199999999999999</v>
      </c>
      <c r="G33" s="366">
        <f t="shared" si="3"/>
        <v>5.4897739504843912</v>
      </c>
      <c r="H33" s="337">
        <v>5.6</v>
      </c>
      <c r="I33" s="366">
        <f t="shared" si="4"/>
        <v>3.1656302996042962</v>
      </c>
      <c r="J33" s="337">
        <v>7.2244250000000001</v>
      </c>
      <c r="K33" s="366">
        <f>(J33/$J$72)*100</f>
        <v>3.0672315926718481</v>
      </c>
      <c r="L33" s="338"/>
      <c r="M33" s="587"/>
      <c r="N33" s="338"/>
      <c r="O33" s="587"/>
      <c r="P33" s="338"/>
      <c r="Q33" s="587"/>
      <c r="R33" s="338"/>
      <c r="S33" s="587"/>
      <c r="T33" s="338"/>
      <c r="U33" s="587"/>
      <c r="V33" s="338"/>
      <c r="W33" s="587"/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357" t="s">
        <v>224</v>
      </c>
      <c r="B34" s="355">
        <v>12.034000000000001</v>
      </c>
      <c r="C34" s="365">
        <f t="shared" si="1"/>
        <v>3.8180266443308621</v>
      </c>
      <c r="D34" s="355">
        <v>61.7</v>
      </c>
      <c r="E34" s="365">
        <f t="shared" si="2"/>
        <v>8.5801696565150873</v>
      </c>
      <c r="F34" s="355">
        <v>13.3</v>
      </c>
      <c r="G34" s="365">
        <f t="shared" si="3"/>
        <v>7.1582346609257259</v>
      </c>
      <c r="H34" s="355">
        <v>12.3</v>
      </c>
      <c r="I34" s="365">
        <f t="shared" si="4"/>
        <v>6.953080836630865</v>
      </c>
      <c r="J34" s="355">
        <v>20.222213799999999</v>
      </c>
      <c r="K34" s="365">
        <f>SUM(K32:K33)</f>
        <v>8.5856262666059422</v>
      </c>
      <c r="L34" s="338"/>
      <c r="M34" s="587"/>
      <c r="N34" s="338"/>
      <c r="O34" s="587"/>
      <c r="P34" s="338"/>
      <c r="Q34" s="587"/>
      <c r="R34" s="338"/>
      <c r="S34" s="587"/>
      <c r="T34" s="338"/>
      <c r="U34" s="587"/>
      <c r="V34" s="338"/>
      <c r="W34" s="587"/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9" t="s">
        <v>225</v>
      </c>
      <c r="B35" s="337"/>
      <c r="C35" s="366">
        <f t="shared" si="1"/>
        <v>0</v>
      </c>
      <c r="D35" s="337"/>
      <c r="E35" s="366">
        <f t="shared" si="2"/>
        <v>0</v>
      </c>
      <c r="F35" s="337">
        <v>0</v>
      </c>
      <c r="G35" s="366">
        <f t="shared" si="3"/>
        <v>0</v>
      </c>
      <c r="H35" s="337"/>
      <c r="I35" s="366">
        <f t="shared" si="4"/>
        <v>0</v>
      </c>
      <c r="J35" s="337">
        <v>0</v>
      </c>
      <c r="K35" s="366">
        <f t="shared" ref="K35:K40" si="6">(J35/$J$72)*100</f>
        <v>0</v>
      </c>
      <c r="L35" s="338"/>
      <c r="M35" s="587"/>
      <c r="N35" s="338"/>
      <c r="O35" s="587"/>
      <c r="P35" s="338"/>
      <c r="Q35" s="587"/>
      <c r="R35" s="338"/>
      <c r="S35" s="587"/>
      <c r="T35" s="338"/>
      <c r="U35" s="587"/>
      <c r="V35" s="338"/>
      <c r="W35" s="587"/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9" t="s">
        <v>226</v>
      </c>
      <c r="B36" s="337"/>
      <c r="C36" s="366">
        <f t="shared" si="1"/>
        <v>0</v>
      </c>
      <c r="D36" s="337">
        <v>13.3</v>
      </c>
      <c r="E36" s="366">
        <f t="shared" si="2"/>
        <v>1.8495341398970935</v>
      </c>
      <c r="F36" s="337">
        <v>10.1</v>
      </c>
      <c r="G36" s="366">
        <f t="shared" si="3"/>
        <v>5.4359526372443483</v>
      </c>
      <c r="H36" s="337">
        <v>2.7</v>
      </c>
      <c r="I36" s="366">
        <f t="shared" si="4"/>
        <v>1.5262860373092144</v>
      </c>
      <c r="J36" s="337">
        <v>0</v>
      </c>
      <c r="K36" s="366">
        <f t="shared" si="6"/>
        <v>0</v>
      </c>
      <c r="L36" s="338"/>
      <c r="M36" s="587"/>
      <c r="N36" s="338"/>
      <c r="O36" s="587"/>
      <c r="P36" s="338"/>
      <c r="Q36" s="587"/>
      <c r="R36" s="338"/>
      <c r="S36" s="587"/>
      <c r="T36" s="338"/>
      <c r="U36" s="587"/>
      <c r="V36" s="338"/>
      <c r="W36" s="587"/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9" t="s">
        <v>227</v>
      </c>
      <c r="B37" s="337">
        <v>29.689</v>
      </c>
      <c r="C37" s="366">
        <f t="shared" si="1"/>
        <v>9.4194277084542932</v>
      </c>
      <c r="D37" s="337">
        <v>38.4</v>
      </c>
      <c r="E37" s="366">
        <f t="shared" si="2"/>
        <v>5.3400083437630368</v>
      </c>
      <c r="F37" s="337">
        <v>13.4</v>
      </c>
      <c r="G37" s="366">
        <f t="shared" si="3"/>
        <v>7.2120559741657697</v>
      </c>
      <c r="H37" s="337">
        <v>14.2</v>
      </c>
      <c r="I37" s="366">
        <f t="shared" si="4"/>
        <v>8.027133973996607</v>
      </c>
      <c r="J37" s="337">
        <v>8.2228809999999992</v>
      </c>
      <c r="K37" s="366">
        <f t="shared" si="6"/>
        <v>3.4911401787659333</v>
      </c>
      <c r="L37" s="338"/>
      <c r="M37" s="587"/>
      <c r="N37" s="338"/>
      <c r="O37" s="587"/>
      <c r="P37" s="338"/>
      <c r="Q37" s="587"/>
      <c r="R37" s="338"/>
      <c r="S37" s="587"/>
      <c r="T37" s="338"/>
      <c r="U37" s="587"/>
      <c r="V37" s="338"/>
      <c r="W37" s="587"/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9" t="s">
        <v>228</v>
      </c>
      <c r="B38" s="337"/>
      <c r="C38" s="366">
        <f t="shared" si="1"/>
        <v>0</v>
      </c>
      <c r="D38" s="337"/>
      <c r="E38" s="366">
        <f t="shared" si="2"/>
        <v>0</v>
      </c>
      <c r="F38" s="337">
        <v>0</v>
      </c>
      <c r="G38" s="366">
        <f t="shared" si="3"/>
        <v>0</v>
      </c>
      <c r="H38" s="337"/>
      <c r="I38" s="366">
        <f t="shared" si="4"/>
        <v>0</v>
      </c>
      <c r="J38" s="337">
        <v>0</v>
      </c>
      <c r="K38" s="366">
        <f t="shared" si="6"/>
        <v>0</v>
      </c>
      <c r="L38" s="338"/>
      <c r="M38" s="587"/>
      <c r="N38" s="338"/>
      <c r="O38" s="587"/>
      <c r="P38" s="338"/>
      <c r="Q38" s="587"/>
      <c r="R38" s="338"/>
      <c r="S38" s="587"/>
      <c r="T38" s="338"/>
      <c r="U38" s="587"/>
      <c r="V38" s="338"/>
      <c r="W38" s="587"/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9" t="s">
        <v>229</v>
      </c>
      <c r="B39" s="337"/>
      <c r="C39" s="366">
        <f t="shared" si="1"/>
        <v>0</v>
      </c>
      <c r="D39" s="337"/>
      <c r="E39" s="366">
        <f t="shared" si="2"/>
        <v>0</v>
      </c>
      <c r="F39" s="337">
        <v>0</v>
      </c>
      <c r="G39" s="366">
        <f t="shared" si="3"/>
        <v>0</v>
      </c>
      <c r="H39" s="337">
        <v>4.8</v>
      </c>
      <c r="I39" s="366">
        <f t="shared" si="4"/>
        <v>2.7133973996608254</v>
      </c>
      <c r="J39" s="337">
        <v>3.7742005000000001</v>
      </c>
      <c r="K39" s="366">
        <f t="shared" si="6"/>
        <v>1.6023900878862865</v>
      </c>
      <c r="L39" s="338"/>
      <c r="M39" s="587"/>
      <c r="N39" s="338"/>
      <c r="O39" s="587"/>
      <c r="P39" s="338"/>
      <c r="Q39" s="587"/>
      <c r="R39" s="338"/>
      <c r="S39" s="587"/>
      <c r="T39" s="338"/>
      <c r="U39" s="587"/>
      <c r="V39" s="338"/>
      <c r="W39" s="587"/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9" t="s">
        <v>230</v>
      </c>
      <c r="B40" s="337"/>
      <c r="C40" s="366">
        <f t="shared" si="1"/>
        <v>0</v>
      </c>
      <c r="D40" s="337"/>
      <c r="E40" s="366">
        <f t="shared" si="2"/>
        <v>0</v>
      </c>
      <c r="F40" s="337">
        <v>0</v>
      </c>
      <c r="G40" s="366">
        <f t="shared" si="3"/>
        <v>0</v>
      </c>
      <c r="H40" s="337"/>
      <c r="I40" s="366">
        <f t="shared" si="4"/>
        <v>0</v>
      </c>
      <c r="J40" s="337">
        <v>0</v>
      </c>
      <c r="K40" s="366">
        <f t="shared" si="6"/>
        <v>0</v>
      </c>
      <c r="L40" s="338"/>
      <c r="M40" s="587"/>
      <c r="N40" s="338"/>
      <c r="O40" s="587"/>
      <c r="P40" s="338"/>
      <c r="Q40" s="587"/>
      <c r="R40" s="338"/>
      <c r="S40" s="587"/>
      <c r="T40" s="338"/>
      <c r="U40" s="587"/>
      <c r="V40" s="338"/>
      <c r="W40" s="587"/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357" t="s">
        <v>438</v>
      </c>
      <c r="B41" s="355">
        <v>29.689</v>
      </c>
      <c r="C41" s="365">
        <f t="shared" si="1"/>
        <v>9.4194277084542932</v>
      </c>
      <c r="D41" s="355">
        <v>51.7</v>
      </c>
      <c r="E41" s="365">
        <f t="shared" si="2"/>
        <v>7.1895424836601318</v>
      </c>
      <c r="F41" s="355">
        <v>23.5</v>
      </c>
      <c r="G41" s="365">
        <f t="shared" si="3"/>
        <v>12.648008611410116</v>
      </c>
      <c r="H41" s="355">
        <v>21.7</v>
      </c>
      <c r="I41" s="365">
        <f t="shared" si="4"/>
        <v>12.266817410966647</v>
      </c>
      <c r="J41" s="355">
        <v>11.9970815</v>
      </c>
      <c r="K41" s="365">
        <f>SUM(K35:K40)</f>
        <v>5.0935302666522198</v>
      </c>
      <c r="L41" s="338"/>
      <c r="M41" s="587"/>
      <c r="N41" s="338"/>
      <c r="O41" s="587"/>
      <c r="P41" s="338"/>
      <c r="Q41" s="587"/>
      <c r="R41" s="338"/>
      <c r="S41" s="587"/>
      <c r="T41" s="338"/>
      <c r="U41" s="587"/>
      <c r="V41" s="338"/>
      <c r="W41" s="587"/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9" t="s">
        <v>232</v>
      </c>
      <c r="B42" s="337">
        <v>44.06</v>
      </c>
      <c r="C42" s="366">
        <f t="shared" si="1"/>
        <v>13.978914238758335</v>
      </c>
      <c r="D42" s="337">
        <v>116.6</v>
      </c>
      <c r="E42" s="366">
        <f t="shared" si="2"/>
        <v>16.214712835488804</v>
      </c>
      <c r="F42" s="337">
        <v>10.3</v>
      </c>
      <c r="G42" s="366">
        <f t="shared" si="3"/>
        <v>5.543595263724435</v>
      </c>
      <c r="H42" s="337">
        <v>25.4</v>
      </c>
      <c r="I42" s="366">
        <f t="shared" si="4"/>
        <v>14.358394573205199</v>
      </c>
      <c r="J42" s="337">
        <v>29.504773749999998</v>
      </c>
      <c r="K42" s="366">
        <f>(J42/$J$72)*100</f>
        <v>12.526668098933138</v>
      </c>
      <c r="L42" s="338"/>
      <c r="M42" s="587"/>
      <c r="N42" s="338"/>
      <c r="O42" s="587"/>
      <c r="P42" s="338"/>
      <c r="Q42" s="587"/>
      <c r="R42" s="338"/>
      <c r="S42" s="587"/>
      <c r="T42" s="338"/>
      <c r="U42" s="587"/>
      <c r="V42" s="338"/>
      <c r="W42" s="587"/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9" t="s">
        <v>233</v>
      </c>
      <c r="B43" s="337">
        <v>17.175000000000001</v>
      </c>
      <c r="C43" s="366">
        <f t="shared" si="1"/>
        <v>5.4491114854896594</v>
      </c>
      <c r="D43" s="337">
        <v>39.4</v>
      </c>
      <c r="E43" s="366">
        <f t="shared" si="2"/>
        <v>5.4790710610485327</v>
      </c>
      <c r="F43" s="337">
        <v>13.3</v>
      </c>
      <c r="G43" s="366">
        <f t="shared" si="3"/>
        <v>7.1582346609257259</v>
      </c>
      <c r="H43" s="337">
        <v>12.8</v>
      </c>
      <c r="I43" s="366">
        <f t="shared" si="4"/>
        <v>7.2357263990955349</v>
      </c>
      <c r="J43" s="337">
        <v>7.7928392999999998</v>
      </c>
      <c r="K43" s="366">
        <f>(J43/$J$72)*100</f>
        <v>3.308559905816002</v>
      </c>
      <c r="L43" s="338"/>
      <c r="M43" s="587"/>
      <c r="N43" s="338"/>
      <c r="O43" s="587"/>
      <c r="P43" s="338"/>
      <c r="Q43" s="587"/>
      <c r="R43" s="338"/>
      <c r="S43" s="587"/>
      <c r="T43" s="338"/>
      <c r="U43" s="587"/>
      <c r="V43" s="338"/>
      <c r="W43" s="587"/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9" t="s">
        <v>234</v>
      </c>
      <c r="B44" s="337">
        <v>2.0390000000000001</v>
      </c>
      <c r="C44" s="366">
        <f t="shared" si="1"/>
        <v>0.64691343923804467</v>
      </c>
      <c r="D44" s="337">
        <v>36.6</v>
      </c>
      <c r="E44" s="366">
        <f t="shared" si="2"/>
        <v>5.0896954526491447</v>
      </c>
      <c r="F44" s="337">
        <v>9.6</v>
      </c>
      <c r="G44" s="366">
        <f t="shared" si="3"/>
        <v>5.1668460710441328</v>
      </c>
      <c r="H44" s="337">
        <v>11.8</v>
      </c>
      <c r="I44" s="366">
        <f t="shared" si="4"/>
        <v>6.6704352741661959</v>
      </c>
      <c r="J44" s="337">
        <v>16.641925000000001</v>
      </c>
      <c r="K44" s="366">
        <f>(J44/$J$72)*100</f>
        <v>7.0655641276468995</v>
      </c>
      <c r="L44" s="338"/>
      <c r="M44" s="587"/>
      <c r="N44" s="338"/>
      <c r="O44" s="587"/>
      <c r="P44" s="338"/>
      <c r="Q44" s="587"/>
      <c r="R44" s="338"/>
      <c r="S44" s="587"/>
      <c r="T44" s="338"/>
      <c r="U44" s="587"/>
      <c r="V44" s="338"/>
      <c r="W44" s="587"/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9" t="s">
        <v>235</v>
      </c>
      <c r="B45" s="337">
        <v>26.789000000000001</v>
      </c>
      <c r="C45" s="366">
        <f t="shared" si="1"/>
        <v>8.4993448375419209</v>
      </c>
      <c r="D45" s="337">
        <v>61.1</v>
      </c>
      <c r="E45" s="366">
        <f t="shared" si="2"/>
        <v>8.4967320261437909</v>
      </c>
      <c r="F45" s="337">
        <v>6.1</v>
      </c>
      <c r="G45" s="366">
        <f t="shared" si="3"/>
        <v>3.2831001076426261</v>
      </c>
      <c r="H45" s="337">
        <v>12.2</v>
      </c>
      <c r="I45" s="366">
        <f t="shared" si="4"/>
        <v>6.8965517241379306</v>
      </c>
      <c r="J45" s="337">
        <v>15.0722</v>
      </c>
      <c r="K45" s="366">
        <f>(J45/$J$72)*100</f>
        <v>6.399115225235037</v>
      </c>
      <c r="L45" s="338"/>
      <c r="M45" s="587"/>
      <c r="N45" s="338"/>
      <c r="O45" s="587"/>
      <c r="P45" s="338"/>
      <c r="Q45" s="587"/>
      <c r="R45" s="338"/>
      <c r="S45" s="587"/>
      <c r="T45" s="338"/>
      <c r="U45" s="587"/>
      <c r="V45" s="338"/>
      <c r="W45" s="587"/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9" t="s">
        <v>236</v>
      </c>
      <c r="B46" s="337">
        <v>6.9180000000000001</v>
      </c>
      <c r="C46" s="366">
        <f t="shared" ref="C46:C71" si="7">(B46/$B$72)*100</f>
        <v>2.1948735520592408</v>
      </c>
      <c r="D46" s="337">
        <v>11</v>
      </c>
      <c r="E46" s="366">
        <f t="shared" ref="E46:E69" si="8">(D46/$D$72)*100</f>
        <v>1.5296898901404532</v>
      </c>
      <c r="F46" s="337">
        <v>14.5</v>
      </c>
      <c r="G46" s="366">
        <f t="shared" ref="G46:G71" si="9">(F46/$F$72)*100</f>
        <v>7.8040904198062417</v>
      </c>
      <c r="H46" s="337">
        <v>4.7</v>
      </c>
      <c r="I46" s="366">
        <f t="shared" ref="I46:I71" si="10">(H46/$H$72)*100</f>
        <v>2.6568682871678915</v>
      </c>
      <c r="J46" s="337">
        <v>0</v>
      </c>
      <c r="K46" s="366">
        <f>(J46/$J$72)*100</f>
        <v>0</v>
      </c>
      <c r="L46" s="338"/>
      <c r="M46" s="587"/>
      <c r="N46" s="338"/>
      <c r="O46" s="587"/>
      <c r="P46" s="338"/>
      <c r="Q46" s="587"/>
      <c r="R46" s="338"/>
      <c r="S46" s="587"/>
      <c r="T46" s="338"/>
      <c r="U46" s="587"/>
      <c r="V46" s="338"/>
      <c r="W46" s="587"/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357" t="s">
        <v>237</v>
      </c>
      <c r="B47" s="355">
        <v>96.981000000000009</v>
      </c>
      <c r="C47" s="365">
        <f t="shared" si="7"/>
        <v>30.769157553087201</v>
      </c>
      <c r="D47" s="355">
        <v>264.7</v>
      </c>
      <c r="E47" s="365">
        <f t="shared" si="8"/>
        <v>36.809901265470721</v>
      </c>
      <c r="F47" s="355">
        <v>53.8</v>
      </c>
      <c r="G47" s="365">
        <f t="shared" si="9"/>
        <v>28.955866523143158</v>
      </c>
      <c r="H47" s="355">
        <v>66.900000000000006</v>
      </c>
      <c r="I47" s="365">
        <f t="shared" si="10"/>
        <v>37.817976257772756</v>
      </c>
      <c r="J47" s="355">
        <v>69.011738049999991</v>
      </c>
      <c r="K47" s="365">
        <f>SUM(K42:K46)</f>
        <v>29.299907357631078</v>
      </c>
      <c r="L47" s="338"/>
      <c r="M47" s="587"/>
      <c r="N47" s="338"/>
      <c r="O47" s="587"/>
      <c r="P47" s="338"/>
      <c r="Q47" s="587"/>
      <c r="R47" s="338"/>
      <c r="S47" s="587"/>
      <c r="T47" s="338"/>
      <c r="U47" s="587"/>
      <c r="V47" s="338"/>
      <c r="W47" s="587"/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9" t="s">
        <v>238</v>
      </c>
      <c r="B48" s="337"/>
      <c r="C48" s="366">
        <f t="shared" si="7"/>
        <v>0</v>
      </c>
      <c r="D48" s="337">
        <v>13.6</v>
      </c>
      <c r="E48" s="366">
        <f t="shared" si="8"/>
        <v>1.8912529550827424</v>
      </c>
      <c r="F48" s="337">
        <v>0</v>
      </c>
      <c r="G48" s="366">
        <f t="shared" si="9"/>
        <v>0</v>
      </c>
      <c r="H48" s="337"/>
      <c r="I48" s="366">
        <f t="shared" si="10"/>
        <v>0</v>
      </c>
      <c r="J48" s="337">
        <v>0</v>
      </c>
      <c r="K48" s="366">
        <f>(J48/$J$72)*100</f>
        <v>0</v>
      </c>
      <c r="L48" s="338"/>
      <c r="M48" s="587"/>
      <c r="N48" s="338"/>
      <c r="O48" s="587"/>
      <c r="P48" s="338"/>
      <c r="Q48" s="587"/>
      <c r="R48" s="338"/>
      <c r="S48" s="587"/>
      <c r="T48" s="338"/>
      <c r="U48" s="587"/>
      <c r="V48" s="338"/>
      <c r="W48" s="587"/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9" t="s">
        <v>239</v>
      </c>
      <c r="B49" s="337"/>
      <c r="C49" s="366">
        <f t="shared" si="7"/>
        <v>0</v>
      </c>
      <c r="D49" s="337"/>
      <c r="E49" s="366">
        <f t="shared" si="8"/>
        <v>0</v>
      </c>
      <c r="F49" s="337">
        <v>0</v>
      </c>
      <c r="G49" s="366">
        <f t="shared" si="9"/>
        <v>0</v>
      </c>
      <c r="H49" s="337"/>
      <c r="I49" s="366">
        <f t="shared" si="10"/>
        <v>0</v>
      </c>
      <c r="J49" s="337">
        <v>0</v>
      </c>
      <c r="K49" s="366">
        <f>(J49/$J$72)*100</f>
        <v>0</v>
      </c>
      <c r="L49" s="338"/>
      <c r="M49" s="587"/>
      <c r="N49" s="338"/>
      <c r="O49" s="587"/>
      <c r="P49" s="338"/>
      <c r="Q49" s="587"/>
      <c r="R49" s="338"/>
      <c r="S49" s="587"/>
      <c r="T49" s="338"/>
      <c r="U49" s="587"/>
      <c r="V49" s="338"/>
      <c r="W49" s="587"/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357" t="s">
        <v>439</v>
      </c>
      <c r="B50" s="355">
        <v>0</v>
      </c>
      <c r="C50" s="365">
        <f t="shared" si="7"/>
        <v>0</v>
      </c>
      <c r="D50" s="355">
        <v>13.6</v>
      </c>
      <c r="E50" s="365">
        <f t="shared" si="8"/>
        <v>1.8912529550827424</v>
      </c>
      <c r="F50" s="355">
        <v>0</v>
      </c>
      <c r="G50" s="365">
        <f t="shared" si="9"/>
        <v>0</v>
      </c>
      <c r="H50" s="355"/>
      <c r="I50" s="365">
        <f t="shared" si="10"/>
        <v>0</v>
      </c>
      <c r="J50" s="355">
        <v>0</v>
      </c>
      <c r="K50" s="365">
        <f>SUM(K48:K49)</f>
        <v>0</v>
      </c>
      <c r="L50" s="338"/>
      <c r="M50" s="587"/>
      <c r="N50" s="338"/>
      <c r="O50" s="587"/>
      <c r="P50" s="338"/>
      <c r="Q50" s="587"/>
      <c r="R50" s="338"/>
      <c r="S50" s="587"/>
      <c r="T50" s="338"/>
      <c r="U50" s="587"/>
      <c r="V50" s="338"/>
      <c r="W50" s="587"/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9" t="s">
        <v>241</v>
      </c>
      <c r="B51" s="337"/>
      <c r="C51" s="366">
        <f t="shared" si="7"/>
        <v>0</v>
      </c>
      <c r="D51" s="337"/>
      <c r="E51" s="366">
        <f t="shared" si="8"/>
        <v>0</v>
      </c>
      <c r="F51" s="337">
        <v>0</v>
      </c>
      <c r="G51" s="366">
        <f t="shared" si="9"/>
        <v>0</v>
      </c>
      <c r="H51" s="337"/>
      <c r="I51" s="366">
        <f t="shared" si="10"/>
        <v>0</v>
      </c>
      <c r="J51" s="337">
        <v>0</v>
      </c>
      <c r="K51" s="366">
        <f>(J51/$J$72)*100</f>
        <v>0</v>
      </c>
      <c r="L51" s="338"/>
      <c r="M51" s="587"/>
      <c r="N51" s="338"/>
      <c r="O51" s="587"/>
      <c r="P51" s="338"/>
      <c r="Q51" s="587"/>
      <c r="R51" s="338"/>
      <c r="S51" s="587"/>
      <c r="T51" s="338"/>
      <c r="U51" s="587"/>
      <c r="V51" s="338"/>
      <c r="W51" s="587"/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9" t="s">
        <v>242</v>
      </c>
      <c r="B52" s="337"/>
      <c r="C52" s="366">
        <f t="shared" si="7"/>
        <v>0</v>
      </c>
      <c r="D52" s="337"/>
      <c r="E52" s="366">
        <f t="shared" si="8"/>
        <v>0</v>
      </c>
      <c r="F52" s="337">
        <v>0</v>
      </c>
      <c r="G52" s="366">
        <f t="shared" si="9"/>
        <v>0</v>
      </c>
      <c r="H52" s="337"/>
      <c r="I52" s="366">
        <f t="shared" si="10"/>
        <v>0</v>
      </c>
      <c r="J52" s="337">
        <v>0</v>
      </c>
      <c r="K52" s="366">
        <f>(J52/$J$72)*100</f>
        <v>0</v>
      </c>
      <c r="L52" s="338"/>
      <c r="M52" s="587"/>
      <c r="N52" s="338"/>
      <c r="O52" s="587"/>
      <c r="P52" s="338"/>
      <c r="Q52" s="587"/>
      <c r="R52" s="338"/>
      <c r="S52" s="587"/>
      <c r="T52" s="338"/>
      <c r="U52" s="587"/>
      <c r="V52" s="338"/>
      <c r="W52" s="587"/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9" t="s">
        <v>243</v>
      </c>
      <c r="B53" s="337"/>
      <c r="C53" s="366">
        <f t="shared" si="7"/>
        <v>0</v>
      </c>
      <c r="D53" s="337"/>
      <c r="E53" s="366">
        <f t="shared" si="8"/>
        <v>0</v>
      </c>
      <c r="F53" s="337">
        <v>0</v>
      </c>
      <c r="G53" s="366">
        <f t="shared" si="9"/>
        <v>0</v>
      </c>
      <c r="H53" s="337"/>
      <c r="I53" s="366">
        <f t="shared" si="10"/>
        <v>0</v>
      </c>
      <c r="J53" s="337">
        <v>0</v>
      </c>
      <c r="K53" s="366">
        <f>(J53/$J$72)*100</f>
        <v>0</v>
      </c>
      <c r="L53" s="338"/>
      <c r="M53" s="587"/>
      <c r="N53" s="338"/>
      <c r="O53" s="587"/>
      <c r="P53" s="338"/>
      <c r="Q53" s="587"/>
      <c r="R53" s="338"/>
      <c r="S53" s="587"/>
      <c r="T53" s="338"/>
      <c r="U53" s="587"/>
      <c r="V53" s="338"/>
      <c r="W53" s="587"/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357" t="s">
        <v>244</v>
      </c>
      <c r="B54" s="355"/>
      <c r="C54" s="365">
        <f t="shared" si="7"/>
        <v>0</v>
      </c>
      <c r="D54" s="355"/>
      <c r="E54" s="365">
        <f t="shared" si="8"/>
        <v>0</v>
      </c>
      <c r="F54" s="355">
        <v>0</v>
      </c>
      <c r="G54" s="365">
        <f t="shared" si="9"/>
        <v>0</v>
      </c>
      <c r="H54" s="355"/>
      <c r="I54" s="365">
        <f t="shared" si="10"/>
        <v>0</v>
      </c>
      <c r="J54" s="355">
        <v>0</v>
      </c>
      <c r="K54" s="365">
        <f>SUM(K51:K53)</f>
        <v>0</v>
      </c>
      <c r="L54" s="338"/>
      <c r="M54" s="587"/>
      <c r="N54" s="338"/>
      <c r="O54" s="587"/>
      <c r="P54" s="338"/>
      <c r="Q54" s="587"/>
      <c r="R54" s="338"/>
      <c r="S54" s="587"/>
      <c r="T54" s="338"/>
      <c r="U54" s="587"/>
      <c r="V54" s="338"/>
      <c r="W54" s="587"/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9" t="s">
        <v>245</v>
      </c>
      <c r="B55" s="337"/>
      <c r="C55" s="366">
        <f t="shared" si="7"/>
        <v>0</v>
      </c>
      <c r="D55" s="337"/>
      <c r="E55" s="366">
        <f t="shared" si="8"/>
        <v>0</v>
      </c>
      <c r="F55" s="337">
        <v>0</v>
      </c>
      <c r="G55" s="366">
        <f t="shared" si="9"/>
        <v>0</v>
      </c>
      <c r="H55" s="337"/>
      <c r="I55" s="366">
        <f t="shared" si="10"/>
        <v>0</v>
      </c>
      <c r="J55" s="337">
        <v>6.7717199999999991E-2</v>
      </c>
      <c r="K55" s="366">
        <f t="shared" ref="K55:K61" si="11">(J55/$J$72)*100</f>
        <v>2.8750292958578439E-2</v>
      </c>
      <c r="L55" s="338"/>
      <c r="M55" s="587"/>
      <c r="N55" s="338"/>
      <c r="O55" s="587"/>
      <c r="P55" s="338"/>
      <c r="Q55" s="587"/>
      <c r="R55" s="338"/>
      <c r="S55" s="587"/>
      <c r="T55" s="338"/>
      <c r="U55" s="587"/>
      <c r="V55" s="338"/>
      <c r="W55" s="587"/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9" t="s">
        <v>246</v>
      </c>
      <c r="B56" s="337">
        <v>18.3</v>
      </c>
      <c r="C56" s="366">
        <f t="shared" si="7"/>
        <v>5.8060401854125629</v>
      </c>
      <c r="D56" s="337">
        <v>32.9</v>
      </c>
      <c r="E56" s="366">
        <f t="shared" si="8"/>
        <v>4.5751633986928102</v>
      </c>
      <c r="F56" s="337">
        <v>6.4</v>
      </c>
      <c r="G56" s="366">
        <f t="shared" si="9"/>
        <v>3.4445640473627552</v>
      </c>
      <c r="H56" s="337"/>
      <c r="I56" s="366">
        <f t="shared" si="10"/>
        <v>0</v>
      </c>
      <c r="J56" s="337">
        <v>0</v>
      </c>
      <c r="K56" s="366">
        <f t="shared" si="11"/>
        <v>0</v>
      </c>
      <c r="L56" s="338"/>
      <c r="M56" s="587"/>
      <c r="N56" s="338"/>
      <c r="O56" s="587"/>
      <c r="P56" s="338"/>
      <c r="Q56" s="587"/>
      <c r="R56" s="338"/>
      <c r="S56" s="587"/>
      <c r="T56" s="338"/>
      <c r="U56" s="587"/>
      <c r="V56" s="338"/>
      <c r="W56" s="587"/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9" t="s">
        <v>247</v>
      </c>
      <c r="B57" s="337"/>
      <c r="C57" s="366">
        <f t="shared" si="7"/>
        <v>0</v>
      </c>
      <c r="D57" s="337">
        <v>16.399999999999999</v>
      </c>
      <c r="E57" s="366">
        <f t="shared" si="8"/>
        <v>2.2806285634821304</v>
      </c>
      <c r="F57" s="337">
        <v>2.9</v>
      </c>
      <c r="G57" s="366">
        <f t="shared" si="9"/>
        <v>1.5608180839612484</v>
      </c>
      <c r="H57" s="337">
        <v>5.6</v>
      </c>
      <c r="I57" s="366">
        <f t="shared" si="10"/>
        <v>3.1656302996042962</v>
      </c>
      <c r="J57" s="337">
        <v>0</v>
      </c>
      <c r="K57" s="366">
        <f t="shared" si="11"/>
        <v>0</v>
      </c>
      <c r="L57" s="338"/>
      <c r="M57" s="587"/>
      <c r="N57" s="338"/>
      <c r="O57" s="587"/>
      <c r="P57" s="338"/>
      <c r="Q57" s="587"/>
      <c r="R57" s="338"/>
      <c r="S57" s="587"/>
      <c r="T57" s="338"/>
      <c r="U57" s="587"/>
      <c r="V57" s="338"/>
      <c r="W57" s="587"/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9" t="s">
        <v>248</v>
      </c>
      <c r="B58" s="337">
        <v>15.819000000000001</v>
      </c>
      <c r="C58" s="366">
        <f t="shared" si="7"/>
        <v>5.018893425849253</v>
      </c>
      <c r="D58" s="337">
        <v>29</v>
      </c>
      <c r="E58" s="366">
        <f t="shared" si="8"/>
        <v>4.0328188012793769</v>
      </c>
      <c r="F58" s="337">
        <v>3.8</v>
      </c>
      <c r="G58" s="366">
        <f t="shared" si="9"/>
        <v>2.045209903121636</v>
      </c>
      <c r="H58" s="337">
        <v>2.6</v>
      </c>
      <c r="I58" s="366">
        <f t="shared" si="10"/>
        <v>1.4697569248162803</v>
      </c>
      <c r="J58" s="337">
        <v>16.983049999999999</v>
      </c>
      <c r="K58" s="366">
        <f t="shared" si="11"/>
        <v>7.2103935607229124</v>
      </c>
      <c r="L58" s="338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9" t="s">
        <v>249</v>
      </c>
      <c r="B59" s="337"/>
      <c r="C59" s="366">
        <f t="shared" si="7"/>
        <v>0</v>
      </c>
      <c r="D59" s="337"/>
      <c r="E59" s="366">
        <f t="shared" si="8"/>
        <v>0</v>
      </c>
      <c r="F59" s="337">
        <v>0</v>
      </c>
      <c r="G59" s="366">
        <f t="shared" si="9"/>
        <v>0</v>
      </c>
      <c r="H59" s="337"/>
      <c r="I59" s="366">
        <f t="shared" si="10"/>
        <v>0</v>
      </c>
      <c r="J59" s="337">
        <v>1.23</v>
      </c>
      <c r="K59" s="366">
        <f t="shared" si="11"/>
        <v>0.5222138590941664</v>
      </c>
      <c r="L59" s="512"/>
      <c r="M59" s="512"/>
      <c r="N59" s="512"/>
      <c r="O59" s="512"/>
      <c r="P59" s="512"/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337"/>
      <c r="C60" s="366">
        <f t="shared" si="7"/>
        <v>0</v>
      </c>
      <c r="D60" s="337"/>
      <c r="E60" s="366">
        <f t="shared" si="8"/>
        <v>0</v>
      </c>
      <c r="F60" s="337">
        <v>0</v>
      </c>
      <c r="G60" s="366">
        <f t="shared" si="9"/>
        <v>0</v>
      </c>
      <c r="H60" s="337"/>
      <c r="I60" s="366">
        <f t="shared" si="10"/>
        <v>0</v>
      </c>
      <c r="J60" s="337">
        <v>6.1</v>
      </c>
      <c r="K60" s="366">
        <f t="shared" si="11"/>
        <v>2.5898410898165976</v>
      </c>
      <c r="L60" s="512"/>
      <c r="M60" s="512"/>
      <c r="N60" s="512"/>
      <c r="O60" s="512"/>
      <c r="P60" s="512"/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337"/>
      <c r="C61" s="366">
        <f t="shared" si="7"/>
        <v>0</v>
      </c>
      <c r="D61" s="337"/>
      <c r="E61" s="366">
        <f t="shared" si="8"/>
        <v>0</v>
      </c>
      <c r="F61" s="337">
        <v>0</v>
      </c>
      <c r="G61" s="366">
        <f t="shared" si="9"/>
        <v>0</v>
      </c>
      <c r="H61" s="337"/>
      <c r="I61" s="366">
        <f t="shared" si="10"/>
        <v>0</v>
      </c>
      <c r="J61" s="337">
        <v>0</v>
      </c>
      <c r="K61" s="366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7" t="s">
        <v>252</v>
      </c>
      <c r="B62" s="356">
        <v>34.119</v>
      </c>
      <c r="C62" s="365">
        <f t="shared" si="7"/>
        <v>10.824933611261816</v>
      </c>
      <c r="D62" s="356">
        <v>78.3</v>
      </c>
      <c r="E62" s="365">
        <f t="shared" si="8"/>
        <v>10.888610763454318</v>
      </c>
      <c r="F62" s="356">
        <v>13.1</v>
      </c>
      <c r="G62" s="365">
        <f t="shared" si="9"/>
        <v>7.0505920344456392</v>
      </c>
      <c r="H62" s="356">
        <v>8.1999999999999993</v>
      </c>
      <c r="I62" s="365">
        <f t="shared" si="10"/>
        <v>4.635387224420576</v>
      </c>
      <c r="J62" s="356">
        <v>24.380767200000001</v>
      </c>
      <c r="K62" s="365">
        <f>SUM(K55:K61)</f>
        <v>10.351198802592254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9" t="s">
        <v>253</v>
      </c>
      <c r="B63" s="337"/>
      <c r="C63" s="366">
        <f t="shared" si="7"/>
        <v>0</v>
      </c>
      <c r="D63" s="337">
        <v>14.8</v>
      </c>
      <c r="E63" s="366">
        <f t="shared" si="8"/>
        <v>2.0581282158253371</v>
      </c>
      <c r="F63" s="337">
        <v>2.1</v>
      </c>
      <c r="G63" s="366">
        <f t="shared" si="9"/>
        <v>1.1302475780409043</v>
      </c>
      <c r="H63" s="337">
        <v>3.7</v>
      </c>
      <c r="I63" s="366">
        <f t="shared" si="10"/>
        <v>2.0915771622385528</v>
      </c>
      <c r="J63" s="337">
        <v>7.1569399999999996</v>
      </c>
      <c r="K63" s="366">
        <f t="shared" ref="K63:K69" si="12">(J63/$J$72)*100</f>
        <v>3.0385798835003275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9" t="s">
        <v>254</v>
      </c>
      <c r="B64" s="337">
        <v>9.8640000000000008</v>
      </c>
      <c r="C64" s="366">
        <f t="shared" si="7"/>
        <v>3.1295508409240176</v>
      </c>
      <c r="D64" s="337"/>
      <c r="E64" s="366">
        <f t="shared" si="8"/>
        <v>0</v>
      </c>
      <c r="F64" s="337">
        <v>13.5</v>
      </c>
      <c r="G64" s="366">
        <f t="shared" si="9"/>
        <v>7.2658772874058126</v>
      </c>
      <c r="H64" s="337">
        <v>3.5</v>
      </c>
      <c r="I64" s="366">
        <f t="shared" si="10"/>
        <v>1.978518937252685</v>
      </c>
      <c r="J64" s="337">
        <v>17.01006259</v>
      </c>
      <c r="K64" s="366">
        <f t="shared" si="12"/>
        <v>7.2218621370383831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7" t="s">
        <v>255</v>
      </c>
      <c r="B65" s="358">
        <v>9.8640000000000008</v>
      </c>
      <c r="C65" s="365">
        <f t="shared" si="7"/>
        <v>3.1295508409240176</v>
      </c>
      <c r="D65" s="358">
        <v>14.8</v>
      </c>
      <c r="E65" s="365">
        <f t="shared" si="8"/>
        <v>2.0581282158253371</v>
      </c>
      <c r="F65" s="358">
        <v>15.6</v>
      </c>
      <c r="G65" s="365">
        <f t="shared" si="9"/>
        <v>8.3961248654467155</v>
      </c>
      <c r="H65" s="358">
        <v>7.2</v>
      </c>
      <c r="I65" s="365">
        <f t="shared" si="10"/>
        <v>4.0700960994912379</v>
      </c>
      <c r="J65" s="358">
        <v>24.167002589999999</v>
      </c>
      <c r="K65" s="365">
        <f t="shared" si="12"/>
        <v>10.260442020538711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8" t="s">
        <v>256</v>
      </c>
      <c r="B66" s="361"/>
      <c r="C66" s="365">
        <f t="shared" si="7"/>
        <v>0</v>
      </c>
      <c r="D66" s="361"/>
      <c r="E66" s="365">
        <f t="shared" si="8"/>
        <v>0</v>
      </c>
      <c r="F66" s="361">
        <v>0</v>
      </c>
      <c r="G66" s="365">
        <f t="shared" si="9"/>
        <v>0</v>
      </c>
      <c r="H66" s="361"/>
      <c r="I66" s="365">
        <f t="shared" si="10"/>
        <v>0</v>
      </c>
      <c r="J66" s="361">
        <v>0</v>
      </c>
      <c r="K66" s="365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8" t="s">
        <v>257</v>
      </c>
      <c r="B67" s="361"/>
      <c r="C67" s="365">
        <f t="shared" si="7"/>
        <v>0</v>
      </c>
      <c r="D67" s="361"/>
      <c r="E67" s="365">
        <f t="shared" si="8"/>
        <v>0</v>
      </c>
      <c r="F67" s="361">
        <v>0</v>
      </c>
      <c r="G67" s="365">
        <f t="shared" si="9"/>
        <v>0</v>
      </c>
      <c r="H67" s="361"/>
      <c r="I67" s="365">
        <f t="shared" si="10"/>
        <v>0</v>
      </c>
      <c r="J67" s="361">
        <v>0</v>
      </c>
      <c r="K67" s="365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8" t="s">
        <v>258</v>
      </c>
      <c r="B68" s="1321"/>
      <c r="C68" s="365">
        <f t="shared" si="7"/>
        <v>0</v>
      </c>
      <c r="D68" s="1321"/>
      <c r="E68" s="365">
        <f t="shared" si="8"/>
        <v>0</v>
      </c>
      <c r="F68" s="1321">
        <v>0</v>
      </c>
      <c r="G68" s="365">
        <f t="shared" si="9"/>
        <v>0</v>
      </c>
      <c r="H68" s="1321"/>
      <c r="I68" s="365">
        <f t="shared" si="10"/>
        <v>0</v>
      </c>
      <c r="J68" s="1321">
        <v>0</v>
      </c>
      <c r="K68" s="365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8" t="s">
        <v>259</v>
      </c>
      <c r="B69" s="1321">
        <v>17.568999999999999</v>
      </c>
      <c r="C69" s="365">
        <f t="shared" si="7"/>
        <v>5.5741158479515471</v>
      </c>
      <c r="D69" s="1321"/>
      <c r="E69" s="365">
        <f t="shared" si="8"/>
        <v>0</v>
      </c>
      <c r="F69" s="1321">
        <v>0</v>
      </c>
      <c r="G69" s="365">
        <f t="shared" si="9"/>
        <v>0</v>
      </c>
      <c r="H69" s="1321"/>
      <c r="I69" s="365">
        <f t="shared" si="10"/>
        <v>0</v>
      </c>
      <c r="J69" s="1321">
        <v>0</v>
      </c>
      <c r="K69" s="365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2" t="s">
        <v>152</v>
      </c>
      <c r="B70" s="1425">
        <v>315.18899999999996</v>
      </c>
      <c r="C70" s="365">
        <f t="shared" si="7"/>
        <v>100</v>
      </c>
      <c r="D70" s="1425">
        <v>719.1</v>
      </c>
      <c r="E70" s="365">
        <f>(D70/$D$72)*100</f>
        <v>100</v>
      </c>
      <c r="F70" s="1425">
        <v>185.8</v>
      </c>
      <c r="G70" s="365">
        <f t="shared" si="9"/>
        <v>100</v>
      </c>
      <c r="H70" s="1425">
        <v>173.8</v>
      </c>
      <c r="I70" s="365">
        <f t="shared" si="10"/>
        <v>98.247597512719054</v>
      </c>
      <c r="J70" s="1425">
        <v>235.53568687999996</v>
      </c>
      <c r="K70" s="365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2" t="s">
        <v>154</v>
      </c>
      <c r="B71" s="356"/>
      <c r="C71" s="365">
        <f t="shared" si="7"/>
        <v>0</v>
      </c>
      <c r="D71" s="356"/>
      <c r="E71" s="365">
        <f>(D71/$D$72)*100</f>
        <v>0</v>
      </c>
      <c r="F71" s="356">
        <v>0</v>
      </c>
      <c r="G71" s="365">
        <f t="shared" si="9"/>
        <v>0</v>
      </c>
      <c r="H71" s="356">
        <v>3.1</v>
      </c>
      <c r="I71" s="365">
        <f t="shared" si="10"/>
        <v>1.7524024872809498</v>
      </c>
      <c r="J71" s="356">
        <v>0</v>
      </c>
      <c r="K71" s="365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4" t="s">
        <v>156</v>
      </c>
      <c r="B72" s="358">
        <v>315.18899999999996</v>
      </c>
      <c r="C72" s="365">
        <f t="shared" ref="C72:K72" si="13">SUM(C70:C71)</f>
        <v>100</v>
      </c>
      <c r="D72" s="358">
        <v>719.1</v>
      </c>
      <c r="E72" s="365">
        <f t="shared" si="13"/>
        <v>100</v>
      </c>
      <c r="F72" s="358">
        <v>185.8</v>
      </c>
      <c r="G72" s="365">
        <f t="shared" si="13"/>
        <v>100</v>
      </c>
      <c r="H72" s="358">
        <v>176.9</v>
      </c>
      <c r="I72" s="365">
        <f t="shared" si="13"/>
        <v>100</v>
      </c>
      <c r="J72" s="358">
        <v>235.53568687999996</v>
      </c>
      <c r="K72" s="365">
        <f t="shared" si="13"/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9" t="s">
        <v>440</v>
      </c>
      <c r="B73" s="360">
        <v>0</v>
      </c>
      <c r="C73" s="339">
        <v>0</v>
      </c>
      <c r="D73" s="360">
        <v>0</v>
      </c>
      <c r="E73" s="339">
        <v>0</v>
      </c>
      <c r="F73" s="360">
        <v>0</v>
      </c>
      <c r="G73" s="339">
        <v>0</v>
      </c>
      <c r="H73" s="360">
        <v>0</v>
      </c>
      <c r="I73" s="339">
        <v>0</v>
      </c>
      <c r="J73" s="360">
        <v>0</v>
      </c>
      <c r="K73" s="339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9" t="s">
        <v>441</v>
      </c>
      <c r="B74" s="349">
        <v>0</v>
      </c>
      <c r="C74" s="339">
        <v>0</v>
      </c>
      <c r="D74" s="349">
        <v>0</v>
      </c>
      <c r="E74" s="339">
        <v>0</v>
      </c>
      <c r="F74" s="349">
        <v>0</v>
      </c>
      <c r="G74" s="339">
        <v>0</v>
      </c>
      <c r="H74" s="349"/>
      <c r="I74" s="339">
        <v>0</v>
      </c>
      <c r="J74" s="349">
        <v>0</v>
      </c>
      <c r="K74" s="339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9" t="s">
        <v>442</v>
      </c>
      <c r="B75" s="1081">
        <v>0</v>
      </c>
      <c r="C75" s="339">
        <v>0</v>
      </c>
      <c r="D75" s="1081">
        <v>0</v>
      </c>
      <c r="E75" s="339">
        <v>0</v>
      </c>
      <c r="F75" s="1081">
        <v>0</v>
      </c>
      <c r="G75" s="339">
        <v>0</v>
      </c>
      <c r="H75" s="1081">
        <v>5.4</v>
      </c>
      <c r="I75" s="339">
        <v>0</v>
      </c>
      <c r="J75" s="1081"/>
      <c r="K75" s="339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2" t="s">
        <v>443</v>
      </c>
      <c r="B76" s="356">
        <v>0</v>
      </c>
      <c r="C76" s="357">
        <f t="shared" ref="C76:K76" si="14">SUM(C73:C75)</f>
        <v>0</v>
      </c>
      <c r="D76" s="356">
        <v>0</v>
      </c>
      <c r="E76" s="357">
        <f t="shared" si="14"/>
        <v>0</v>
      </c>
      <c r="F76" s="356">
        <v>0</v>
      </c>
      <c r="G76" s="357">
        <f t="shared" si="14"/>
        <v>0</v>
      </c>
      <c r="H76" s="356">
        <v>5.4</v>
      </c>
      <c r="I76" s="357">
        <f t="shared" si="14"/>
        <v>0</v>
      </c>
      <c r="J76" s="356">
        <v>0</v>
      </c>
      <c r="K76" s="357">
        <f t="shared" si="14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7"/>
      <c r="B77" s="337"/>
      <c r="C77" s="367"/>
      <c r="D77" s="337"/>
      <c r="E77" s="367"/>
      <c r="F77" s="337"/>
      <c r="G77" s="367"/>
      <c r="H77" s="337"/>
      <c r="I77" s="367"/>
      <c r="J77" s="337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11" t="s">
        <v>181</v>
      </c>
      <c r="B78" s="412">
        <v>4250</v>
      </c>
      <c r="C78" s="386"/>
      <c r="D78" s="412">
        <v>17260</v>
      </c>
      <c r="E78" s="386"/>
      <c r="F78" s="412">
        <v>317</v>
      </c>
      <c r="G78" s="386"/>
      <c r="H78" s="412">
        <v>4188</v>
      </c>
      <c r="I78" s="386"/>
      <c r="J78" s="412">
        <v>5855</v>
      </c>
      <c r="K78" s="386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3" t="s">
        <v>182</v>
      </c>
      <c r="B79" s="413">
        <f>B12/B78*1000000</f>
        <v>78747.529411764714</v>
      </c>
      <c r="C79" s="387"/>
      <c r="D79" s="414">
        <f>(D12/D78)*1000000</f>
        <v>42584.009269988412</v>
      </c>
      <c r="E79" s="387"/>
      <c r="F79" s="414">
        <f>(F12/F78)*1000000</f>
        <v>588958.99053627753</v>
      </c>
      <c r="G79" s="387"/>
      <c r="H79" s="414">
        <f>(H12/H78)*1000000</f>
        <v>44723.018147086914</v>
      </c>
      <c r="I79" s="387"/>
      <c r="J79" s="414">
        <f>(J12/J78)*1000000</f>
        <v>41258.248505550808</v>
      </c>
      <c r="K79" s="387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89"/>
      <c r="B80" s="361" t="s">
        <v>470</v>
      </c>
      <c r="C80" s="1045"/>
      <c r="D80" s="361"/>
      <c r="E80" s="1045"/>
      <c r="F80" s="361" t="s">
        <v>470</v>
      </c>
      <c r="G80" s="1045"/>
      <c r="H80" s="361"/>
      <c r="I80" s="1045"/>
      <c r="J80" s="361" t="s">
        <v>470</v>
      </c>
      <c r="K80" s="10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8">
        <v>0.08</v>
      </c>
      <c r="C81" s="587"/>
      <c r="D81" s="338"/>
      <c r="E81" s="587"/>
      <c r="F81" s="338">
        <v>0</v>
      </c>
      <c r="G81" s="587"/>
      <c r="H81" s="338"/>
      <c r="I81" s="587"/>
      <c r="J81" s="338">
        <v>88.2</v>
      </c>
      <c r="K81" s="587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8"/>
      <c r="C126" s="145"/>
      <c r="D126" s="338"/>
      <c r="E126" s="587"/>
      <c r="F126" s="338"/>
      <c r="G126" s="587"/>
      <c r="H126" s="338"/>
      <c r="I126" s="587"/>
      <c r="J126" s="338"/>
      <c r="K126" s="587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12"/>
      <c r="B127" s="512"/>
      <c r="C127" s="512"/>
      <c r="D127" s="512"/>
      <c r="E127" s="512"/>
      <c r="F127" s="512"/>
      <c r="G127" s="512"/>
      <c r="H127" s="512"/>
      <c r="I127" s="512"/>
      <c r="J127" s="512"/>
      <c r="K127" s="512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FA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Footer>&amp;Rpage 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6"/>
  <sheetViews>
    <sheetView workbookViewId="0" xr3:uid="{23B2C380-326F-580B-8990-D38B2516F165}">
      <selection activeCell="D21" sqref="D21"/>
    </sheetView>
  </sheetViews>
  <sheetFormatPr defaultRowHeight="12.75"/>
  <cols>
    <col min="1" max="1" width="33.28515625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6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1.42578125" style="337" customWidth="1"/>
    <col min="19" max="19" width="4.5703125" style="337" customWidth="1"/>
    <col min="20" max="22" width="9.140625" style="337"/>
  </cols>
  <sheetData>
    <row r="1" spans="1:19">
      <c r="A1" s="144" t="s">
        <v>530</v>
      </c>
    </row>
    <row r="2" spans="1:19">
      <c r="A2" s="145"/>
    </row>
    <row r="3" spans="1:19">
      <c r="A3" s="142" t="s">
        <v>574</v>
      </c>
      <c r="B3" s="378" t="s">
        <v>78</v>
      </c>
      <c r="C3" s="340"/>
      <c r="D3" s="1006" t="s">
        <v>446</v>
      </c>
      <c r="E3" s="1007"/>
      <c r="F3" s="1006" t="s">
        <v>449</v>
      </c>
      <c r="G3" s="1007"/>
      <c r="H3" s="1010" t="s">
        <v>532</v>
      </c>
      <c r="I3" s="1009"/>
      <c r="J3" s="1010" t="s">
        <v>476</v>
      </c>
      <c r="K3" s="1007"/>
      <c r="L3" s="1008" t="s">
        <v>478</v>
      </c>
      <c r="M3" s="1007"/>
      <c r="N3" s="1010" t="s">
        <v>489</v>
      </c>
      <c r="O3" s="1007"/>
      <c r="P3" s="1008" t="s">
        <v>510</v>
      </c>
      <c r="Q3" s="1007"/>
      <c r="R3" s="1008" t="s">
        <v>514</v>
      </c>
      <c r="S3" s="1007"/>
    </row>
    <row r="4" spans="1:19">
      <c r="A4" s="142"/>
      <c r="B4" s="342"/>
      <c r="C4" s="343"/>
      <c r="D4" s="1011" t="s">
        <v>575</v>
      </c>
      <c r="E4" s="1012"/>
      <c r="F4" s="1015" t="s">
        <v>576</v>
      </c>
      <c r="G4" s="1012"/>
      <c r="H4" s="1013" t="s">
        <v>577</v>
      </c>
      <c r="I4" s="1014"/>
      <c r="J4" s="705" t="s">
        <v>575</v>
      </c>
      <c r="K4" s="1012"/>
      <c r="L4" s="1013" t="s">
        <v>578</v>
      </c>
      <c r="M4" s="1012"/>
      <c r="N4" s="1013" t="s">
        <v>578</v>
      </c>
      <c r="O4" s="1012"/>
      <c r="P4" s="1016" t="s">
        <v>575</v>
      </c>
      <c r="Q4" s="1012"/>
      <c r="R4" s="1016" t="s">
        <v>575</v>
      </c>
      <c r="S4" s="1012"/>
    </row>
    <row r="5" spans="1:19">
      <c r="A5" s="142"/>
      <c r="B5" s="345" t="s">
        <v>116</v>
      </c>
      <c r="C5" s="346" t="s">
        <v>22</v>
      </c>
      <c r="D5" s="347" t="s">
        <v>116</v>
      </c>
      <c r="E5" s="346" t="s">
        <v>22</v>
      </c>
      <c r="F5" s="347" t="s">
        <v>116</v>
      </c>
      <c r="G5" s="346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</row>
    <row r="6" spans="1:19">
      <c r="A6" s="141" t="s">
        <v>117</v>
      </c>
      <c r="C6" s="349"/>
      <c r="E6" s="349"/>
      <c r="G6" s="349"/>
      <c r="I6" s="366"/>
      <c r="K6" s="349"/>
      <c r="M6" s="349"/>
      <c r="O6" s="349"/>
      <c r="Q6" s="379"/>
      <c r="S6" s="379"/>
    </row>
    <row r="7" spans="1:19">
      <c r="A7" s="141" t="s">
        <v>431</v>
      </c>
      <c r="B7" s="337">
        <f>D7+F7+H7+J7+L7+N7+P7+R7</f>
        <v>1868.3037007800001</v>
      </c>
      <c r="C7" s="366">
        <f>B7/$B$12*100</f>
        <v>92.621340180681599</v>
      </c>
      <c r="D7" s="337">
        <v>33.5</v>
      </c>
      <c r="E7" s="366">
        <f>D7/$D$12*100</f>
        <v>93.314763231197773</v>
      </c>
      <c r="F7" s="337">
        <v>18.847999999999999</v>
      </c>
      <c r="G7" s="366">
        <f>F7/$F$12*100</f>
        <v>94.723087747512309</v>
      </c>
      <c r="H7" s="337">
        <v>187.10070078000001</v>
      </c>
      <c r="I7" s="366">
        <f>H7/$H$12*100</f>
        <v>97.299219383913211</v>
      </c>
      <c r="J7" s="337">
        <v>96.17</v>
      </c>
      <c r="K7" s="366">
        <f>J7/$J$12*100</f>
        <v>94.413901433339873</v>
      </c>
      <c r="L7" s="337">
        <v>307.38499999999999</v>
      </c>
      <c r="M7" s="366">
        <f>L7/$L$12*100</f>
        <v>93.868620271603206</v>
      </c>
      <c r="N7" s="337">
        <v>360.4</v>
      </c>
      <c r="O7" s="366">
        <f>N7/$N$12*100</f>
        <v>91.217413313085288</v>
      </c>
      <c r="P7" s="337">
        <v>377.6</v>
      </c>
      <c r="Q7" s="366">
        <f>P7/$P$12*100</f>
        <v>90.747416486421528</v>
      </c>
      <c r="R7" s="337">
        <v>487.3</v>
      </c>
      <c r="S7" s="366">
        <f>R7/$R$12*100</f>
        <v>92.199714365345457</v>
      </c>
    </row>
    <row r="8" spans="1:19">
      <c r="A8" s="317" t="s">
        <v>205</v>
      </c>
      <c r="B8" s="337">
        <f>D8+F8+H8+J8+L8+N8+P8+R8</f>
        <v>151.33802610000001</v>
      </c>
      <c r="C8" s="366">
        <f>B8/$B$12*100</f>
        <v>7.5025975658180961</v>
      </c>
      <c r="D8" s="337">
        <v>4.9000000000000004</v>
      </c>
      <c r="E8" s="366">
        <f>D8/$D$12*100</f>
        <v>13.649025069637885</v>
      </c>
      <c r="F8" s="337">
        <v>1.05</v>
      </c>
      <c r="G8" s="366">
        <f>F8/$F$12*100</f>
        <v>5.276912252487687</v>
      </c>
      <c r="H8" s="337">
        <v>5.1934429599999996</v>
      </c>
      <c r="I8" s="366">
        <f>H8/$H$12*100</f>
        <v>2.7007806160867949</v>
      </c>
      <c r="J8" s="337">
        <v>5.69</v>
      </c>
      <c r="K8" s="366">
        <f>J8/$J$12*100</f>
        <v>5.5860985666601222</v>
      </c>
      <c r="L8" s="337">
        <v>20.077999999999999</v>
      </c>
      <c r="M8" s="366">
        <f>L8/$L$12*100</f>
        <v>6.1313797283967961</v>
      </c>
      <c r="N8" s="337">
        <v>34.700000000000003</v>
      </c>
      <c r="O8" s="366">
        <f>N8/$N$12*100</f>
        <v>8.7825866869147049</v>
      </c>
      <c r="P8" s="337">
        <v>38.5</v>
      </c>
      <c r="Q8" s="366">
        <f>P8/$P$12*100</f>
        <v>9.2525835135784664</v>
      </c>
      <c r="R8" s="337">
        <v>41.226583140000002</v>
      </c>
      <c r="S8" s="366">
        <f>R8/$R$12*100</f>
        <v>7.8002856346545597</v>
      </c>
    </row>
    <row r="9" spans="1:19">
      <c r="A9" s="171" t="s">
        <v>206</v>
      </c>
      <c r="B9" s="337">
        <f>D9+F9+H9+J9+L9+N9+P9+R9</f>
        <v>-2.5</v>
      </c>
      <c r="C9" s="366">
        <f>B9/$B$12*100</f>
        <v>-0.12393774649968982</v>
      </c>
      <c r="D9" s="337">
        <v>-2.5</v>
      </c>
      <c r="E9" s="366">
        <f>D9/$D$12*100</f>
        <v>-6.9637883008356551</v>
      </c>
      <c r="G9" s="366">
        <f>F9/$F$12*100</f>
        <v>0</v>
      </c>
      <c r="I9" s="366">
        <f>H9/$H$12*100</f>
        <v>0</v>
      </c>
      <c r="J9" s="337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Q9" s="366">
        <f>P9/$P$12*100</f>
        <v>0</v>
      </c>
      <c r="R9" s="337">
        <v>0</v>
      </c>
      <c r="S9" s="366">
        <f>R9/$R$12*100</f>
        <v>0</v>
      </c>
    </row>
    <row r="10" spans="1:19">
      <c r="A10" s="143" t="s">
        <v>207</v>
      </c>
      <c r="B10" s="337">
        <f>D10+F10+H10+J10+L10+N10+P10+R10</f>
        <v>0</v>
      </c>
      <c r="C10" s="366">
        <f>B10/$B$12*100</f>
        <v>0</v>
      </c>
      <c r="D10" s="337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37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Q10" s="366">
        <f>P10/$P$12*100</f>
        <v>0</v>
      </c>
      <c r="R10" s="337">
        <v>0</v>
      </c>
      <c r="S10" s="366">
        <f>R10/$R$12*100</f>
        <v>0</v>
      </c>
    </row>
    <row r="11" spans="1:19" ht="13.5" thickBot="1">
      <c r="A11" s="318" t="s">
        <v>208</v>
      </c>
      <c r="B11" s="337">
        <f>D11+F11+H11+J11+L11+N11+P11+R11</f>
        <v>0</v>
      </c>
      <c r="C11" s="366">
        <f>B11/$B$12*100</f>
        <v>0</v>
      </c>
      <c r="D11" s="337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37">
        <v>0</v>
      </c>
      <c r="K11" s="366">
        <f>J11/$J$12*100</f>
        <v>0</v>
      </c>
      <c r="M11" s="366">
        <f>L11/$L$12*100</f>
        <v>0</v>
      </c>
      <c r="O11" s="366">
        <f>N11/$N$12*100</f>
        <v>0</v>
      </c>
      <c r="Q11" s="366">
        <f>P11/$P$12*100</f>
        <v>0</v>
      </c>
      <c r="R11" s="337">
        <v>0</v>
      </c>
      <c r="S11" s="366">
        <f>R11/$R$12*100</f>
        <v>0</v>
      </c>
    </row>
    <row r="12" spans="1:19" ht="16.5" customHeight="1" thickBot="1">
      <c r="A12" s="164" t="s">
        <v>123</v>
      </c>
      <c r="B12" s="355">
        <f>SUM(B7:B11)</f>
        <v>2017.1417268800001</v>
      </c>
      <c r="C12" s="365">
        <f>SUM(C7:C11)</f>
        <v>100</v>
      </c>
      <c r="D12" s="356">
        <f>SUM(D7:D11)</f>
        <v>35.9</v>
      </c>
      <c r="E12" s="365">
        <f>SUM(E7:E11)</f>
        <v>100</v>
      </c>
      <c r="F12" s="356">
        <v>19.898</v>
      </c>
      <c r="G12" s="365">
        <f t="shared" ref="G12:Q12" si="0">SUM(G7:G11)</f>
        <v>100</v>
      </c>
      <c r="H12" s="356">
        <v>192.29414374000001</v>
      </c>
      <c r="I12" s="365">
        <f t="shared" si="0"/>
        <v>100</v>
      </c>
      <c r="J12" s="356">
        <f>SUM(J7:J11)</f>
        <v>101.86</v>
      </c>
      <c r="K12" s="365">
        <f t="shared" si="0"/>
        <v>100</v>
      </c>
      <c r="L12" s="356">
        <v>327.46299999999997</v>
      </c>
      <c r="M12" s="365">
        <f t="shared" si="0"/>
        <v>100</v>
      </c>
      <c r="N12" s="356">
        <v>395.1</v>
      </c>
      <c r="O12" s="365">
        <f t="shared" si="0"/>
        <v>100</v>
      </c>
      <c r="P12" s="356">
        <v>416.1</v>
      </c>
      <c r="Q12" s="365">
        <f t="shared" si="0"/>
        <v>100</v>
      </c>
      <c r="R12" s="356">
        <v>528.52658313999996</v>
      </c>
      <c r="S12" s="365">
        <f>SUM(S7:S11)</f>
        <v>100.00000000000001</v>
      </c>
    </row>
    <row r="13" spans="1:19">
      <c r="A13" s="141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</row>
    <row r="14" spans="1:19">
      <c r="A14" s="142" t="s">
        <v>137</v>
      </c>
      <c r="B14" s="337">
        <f t="shared" ref="B14:B20" si="1">D14+F14+H14+J14+L14+N14+P14+R14</f>
        <v>0</v>
      </c>
      <c r="C14" s="366">
        <f t="shared" ref="C14:C20" si="2">B14/$B$33*100</f>
        <v>0</v>
      </c>
      <c r="D14" s="337">
        <v>0</v>
      </c>
      <c r="E14" s="366">
        <f t="shared" ref="E14:E20" si="3">D14/$D$33*100</f>
        <v>0</v>
      </c>
      <c r="F14" s="337">
        <v>0</v>
      </c>
      <c r="G14" s="366">
        <f t="shared" ref="G14:G20" si="4">F14/$F$33*100</f>
        <v>0</v>
      </c>
      <c r="I14" s="366">
        <f t="shared" ref="I14:I20" si="5">H14/$H$33*100</f>
        <v>0</v>
      </c>
      <c r="J14" s="337">
        <v>0</v>
      </c>
      <c r="K14" s="366">
        <f t="shared" ref="K14:K20" si="6">J14/$J$33*100</f>
        <v>0</v>
      </c>
      <c r="M14" s="366">
        <f t="shared" ref="M14:M20" si="7">L14/$L$33*100</f>
        <v>0</v>
      </c>
      <c r="O14" s="366">
        <f t="shared" ref="O14:O20" si="8">N14/$N$33*100</f>
        <v>0</v>
      </c>
      <c r="Q14" s="366">
        <f t="shared" ref="Q14:Q20" si="9">P14/$P$33*100</f>
        <v>0</v>
      </c>
      <c r="R14" s="337">
        <v>0</v>
      </c>
      <c r="S14" s="366">
        <f t="shared" ref="S14:S20" si="10">R14/$R$33*100</f>
        <v>0</v>
      </c>
    </row>
    <row r="15" spans="1:19">
      <c r="A15" s="142" t="s">
        <v>139</v>
      </c>
      <c r="B15" s="337">
        <f t="shared" si="1"/>
        <v>98.031048999999996</v>
      </c>
      <c r="C15" s="366">
        <f t="shared" si="2"/>
        <v>5.2487163271207944</v>
      </c>
      <c r="D15" s="337">
        <v>2.2347090000000001</v>
      </c>
      <c r="E15" s="366">
        <f t="shared" si="3"/>
        <v>6.6762369566891797</v>
      </c>
      <c r="F15" s="337">
        <v>0.66869000000000001</v>
      </c>
      <c r="G15" s="366">
        <f t="shared" si="4"/>
        <v>3.5478034804753826</v>
      </c>
      <c r="H15" s="337">
        <v>10.854649999999999</v>
      </c>
      <c r="I15" s="366">
        <f t="shared" si="5"/>
        <v>5.8015015201697731</v>
      </c>
      <c r="J15" s="337">
        <v>3.72</v>
      </c>
      <c r="K15" s="366">
        <f t="shared" si="6"/>
        <v>3.875</v>
      </c>
      <c r="L15" s="337">
        <v>12.053000000000001</v>
      </c>
      <c r="M15" s="366">
        <f t="shared" si="7"/>
        <v>3.9210774586030777</v>
      </c>
      <c r="N15" s="337">
        <v>4.5</v>
      </c>
      <c r="O15" s="366">
        <f t="shared" si="8"/>
        <v>1.2486126526082131</v>
      </c>
      <c r="P15" s="337">
        <v>22.7</v>
      </c>
      <c r="Q15" s="366">
        <f t="shared" si="9"/>
        <v>6.0116525423728806</v>
      </c>
      <c r="R15" s="337">
        <v>41.3</v>
      </c>
      <c r="S15" s="366">
        <f t="shared" si="10"/>
        <v>8.4749788639849832</v>
      </c>
    </row>
    <row r="16" spans="1:19">
      <c r="A16" s="142" t="s">
        <v>141</v>
      </c>
      <c r="B16" s="337">
        <f t="shared" si="1"/>
        <v>151.69948400000001</v>
      </c>
      <c r="C16" s="366">
        <f t="shared" si="2"/>
        <v>8.1221976772542721</v>
      </c>
      <c r="D16" s="337">
        <v>6.1913340000000003</v>
      </c>
      <c r="E16" s="366">
        <f t="shared" si="3"/>
        <v>18.496731727489461</v>
      </c>
      <c r="F16" s="337">
        <v>1.5551250000000001</v>
      </c>
      <c r="G16" s="366">
        <f t="shared" si="4"/>
        <v>8.2508754244482194</v>
      </c>
      <c r="H16" s="337">
        <v>19.183325</v>
      </c>
      <c r="I16" s="366">
        <f t="shared" si="5"/>
        <v>10.252941287780889</v>
      </c>
      <c r="J16" s="337">
        <v>12.7</v>
      </c>
      <c r="K16" s="366">
        <f t="shared" si="6"/>
        <v>13.229166666666666</v>
      </c>
      <c r="L16" s="337">
        <v>17.253</v>
      </c>
      <c r="M16" s="366">
        <f t="shared" si="7"/>
        <v>5.6127395165750356</v>
      </c>
      <c r="N16" s="337">
        <v>15.2</v>
      </c>
      <c r="O16" s="366">
        <f t="shared" si="8"/>
        <v>4.2175360710321863</v>
      </c>
      <c r="P16" s="337">
        <v>31.7</v>
      </c>
      <c r="Q16" s="366">
        <f t="shared" si="9"/>
        <v>8.3951271186440675</v>
      </c>
      <c r="R16" s="337">
        <v>47.916699999999999</v>
      </c>
      <c r="S16" s="366">
        <f t="shared" si="10"/>
        <v>9.8327607683271001</v>
      </c>
    </row>
    <row r="17" spans="1:19">
      <c r="A17" s="142" t="s">
        <v>143</v>
      </c>
      <c r="B17" s="337">
        <f t="shared" si="1"/>
        <v>296.6321504</v>
      </c>
      <c r="C17" s="366">
        <f t="shared" si="2"/>
        <v>15.882090693056147</v>
      </c>
      <c r="D17" s="337">
        <v>0</v>
      </c>
      <c r="E17" s="366">
        <f t="shared" si="3"/>
        <v>0</v>
      </c>
      <c r="F17" s="337">
        <v>3.0321503999999999</v>
      </c>
      <c r="G17" s="366">
        <f t="shared" si="4"/>
        <v>16.087385398981326</v>
      </c>
      <c r="I17" s="366">
        <f t="shared" si="5"/>
        <v>0</v>
      </c>
      <c r="J17" s="337">
        <v>0</v>
      </c>
      <c r="K17" s="366">
        <f t="shared" si="6"/>
        <v>0</v>
      </c>
      <c r="M17" s="366">
        <f t="shared" si="7"/>
        <v>0</v>
      </c>
      <c r="N17" s="337">
        <v>212</v>
      </c>
      <c r="O17" s="366">
        <f t="shared" si="8"/>
        <v>58.82352941176471</v>
      </c>
      <c r="P17" s="337">
        <v>81.599999999999994</v>
      </c>
      <c r="Q17" s="366">
        <f t="shared" si="9"/>
        <v>21.610169491525422</v>
      </c>
      <c r="R17" s="337">
        <v>0</v>
      </c>
      <c r="S17" s="366">
        <f t="shared" si="10"/>
        <v>0</v>
      </c>
    </row>
    <row r="18" spans="1:19">
      <c r="A18" s="142" t="s">
        <v>145</v>
      </c>
      <c r="B18" s="337">
        <f t="shared" si="1"/>
        <v>24.334479999999999</v>
      </c>
      <c r="C18" s="366">
        <f t="shared" si="2"/>
        <v>1.3029013133175229</v>
      </c>
      <c r="D18" s="337">
        <v>3.5999999999999997E-2</v>
      </c>
      <c r="E18" s="366">
        <f t="shared" si="3"/>
        <v>0.10755070590435287</v>
      </c>
      <c r="F18" s="337">
        <v>0.26950000000000002</v>
      </c>
      <c r="G18" s="366">
        <f t="shared" si="4"/>
        <v>1.4298599320882854</v>
      </c>
      <c r="H18" s="337">
        <v>4.9843675000000003</v>
      </c>
      <c r="I18" s="366">
        <f t="shared" si="5"/>
        <v>2.6640025821500291</v>
      </c>
      <c r="J18" s="337">
        <v>1.44</v>
      </c>
      <c r="K18" s="366">
        <f t="shared" si="6"/>
        <v>1.5</v>
      </c>
      <c r="L18" s="337">
        <v>1.9970000000000001</v>
      </c>
      <c r="M18" s="366">
        <f t="shared" si="7"/>
        <v>0.64966329418653834</v>
      </c>
      <c r="N18" s="337">
        <v>0.5</v>
      </c>
      <c r="O18" s="366">
        <f t="shared" si="8"/>
        <v>0.13873473917869036</v>
      </c>
      <c r="P18" s="337">
        <v>5.3</v>
      </c>
      <c r="Q18" s="366">
        <f t="shared" si="9"/>
        <v>1.4036016949152541</v>
      </c>
      <c r="R18" s="337">
        <v>9.8076124999999994</v>
      </c>
      <c r="S18" s="366">
        <f t="shared" si="10"/>
        <v>2.0125740591683998</v>
      </c>
    </row>
    <row r="19" spans="1:19">
      <c r="A19" s="142" t="s">
        <v>147</v>
      </c>
      <c r="B19" s="337">
        <f t="shared" si="1"/>
        <v>638.94694468000012</v>
      </c>
      <c r="C19" s="366">
        <f t="shared" si="2"/>
        <v>34.210092566752635</v>
      </c>
      <c r="D19" s="337">
        <v>10.59878808</v>
      </c>
      <c r="E19" s="366">
        <f t="shared" si="3"/>
        <v>31.664087214851133</v>
      </c>
      <c r="F19" s="337">
        <v>5.7051276000000009</v>
      </c>
      <c r="G19" s="366">
        <f t="shared" si="4"/>
        <v>30.269140492359938</v>
      </c>
      <c r="H19" s="337">
        <v>83.620029000000002</v>
      </c>
      <c r="I19" s="366">
        <f t="shared" si="5"/>
        <v>44.692525817059099</v>
      </c>
      <c r="J19" s="337">
        <v>47.06</v>
      </c>
      <c r="K19" s="366">
        <f t="shared" si="6"/>
        <v>49.020833333333336</v>
      </c>
      <c r="L19" s="337">
        <v>159.16300000000001</v>
      </c>
      <c r="M19" s="366">
        <f t="shared" si="7"/>
        <v>51.778847717882826</v>
      </c>
      <c r="O19" s="366">
        <f t="shared" si="8"/>
        <v>0</v>
      </c>
      <c r="P19" s="337">
        <v>93.6</v>
      </c>
      <c r="Q19" s="366">
        <f t="shared" si="9"/>
        <v>24.788135593220336</v>
      </c>
      <c r="R19" s="337">
        <v>239.2</v>
      </c>
      <c r="S19" s="366">
        <f t="shared" si="10"/>
        <v>49.085107609327075</v>
      </c>
    </row>
    <row r="20" spans="1:19" ht="13.5" thickBot="1">
      <c r="A20" s="142" t="s">
        <v>210</v>
      </c>
      <c r="B20" s="337">
        <f t="shared" si="1"/>
        <v>169.99932899999999</v>
      </c>
      <c r="C20" s="366">
        <f t="shared" si="2"/>
        <v>9.101996386082531</v>
      </c>
      <c r="D20" s="337">
        <v>6.2993823200000003</v>
      </c>
      <c r="E20" s="366">
        <f t="shared" si="3"/>
        <v>18.819528202150003</v>
      </c>
      <c r="F20" s="337">
        <v>2.0769319999999998</v>
      </c>
      <c r="G20" s="366">
        <f t="shared" si="4"/>
        <v>11.019376061120543</v>
      </c>
      <c r="H20" s="337">
        <v>27.081014679999999</v>
      </c>
      <c r="I20" s="366">
        <f t="shared" si="5"/>
        <v>14.474031666959316</v>
      </c>
      <c r="J20" s="337">
        <v>11.62</v>
      </c>
      <c r="K20" s="366">
        <f t="shared" si="6"/>
        <v>12.104166666666666</v>
      </c>
      <c r="L20" s="337">
        <v>37.021999999999998</v>
      </c>
      <c r="M20" s="366">
        <f t="shared" si="7"/>
        <v>12.043983213507271</v>
      </c>
      <c r="N20" s="337">
        <v>45.7</v>
      </c>
      <c r="O20" s="366">
        <f t="shared" si="8"/>
        <v>12.680355160932299</v>
      </c>
      <c r="P20" s="337">
        <v>40.200000000000003</v>
      </c>
      <c r="Q20" s="366">
        <f t="shared" si="9"/>
        <v>10.646186440677967</v>
      </c>
      <c r="R20" s="337">
        <v>0</v>
      </c>
      <c r="S20" s="366">
        <f t="shared" si="10"/>
        <v>0</v>
      </c>
    </row>
    <row r="21" spans="1:19" ht="16.5" customHeight="1" thickBot="1">
      <c r="A21" s="173" t="s">
        <v>211</v>
      </c>
      <c r="B21" s="355">
        <f>SUM(B14:B20)</f>
        <v>1379.64343708</v>
      </c>
      <c r="C21" s="365">
        <f>B21/B33*100</f>
        <v>73.867994963583911</v>
      </c>
      <c r="D21" s="356">
        <v>25.360213399999999</v>
      </c>
      <c r="E21" s="365">
        <f>SUM(E14:E20)</f>
        <v>75.764134807084133</v>
      </c>
      <c r="F21" s="356">
        <v>13.307525</v>
      </c>
      <c r="G21" s="365">
        <f t="shared" ref="G21:Q21" si="11">SUM(G14:G20)</f>
        <v>70.604440789473685</v>
      </c>
      <c r="H21" s="356">
        <v>145.72338618000001</v>
      </c>
      <c r="I21" s="365">
        <f t="shared" si="11"/>
        <v>77.88500287411911</v>
      </c>
      <c r="J21" s="356">
        <f>SUM(J14:J20)</f>
        <v>76.540000000000006</v>
      </c>
      <c r="K21" s="365">
        <f t="shared" si="11"/>
        <v>79.729166666666671</v>
      </c>
      <c r="L21" s="356">
        <v>227.488</v>
      </c>
      <c r="M21" s="365">
        <f t="shared" si="11"/>
        <v>74.006311200754752</v>
      </c>
      <c r="N21" s="356">
        <v>277.89999999999998</v>
      </c>
      <c r="O21" s="365">
        <f t="shared" si="11"/>
        <v>77.108768035516093</v>
      </c>
      <c r="P21" s="356">
        <v>275.10000000000002</v>
      </c>
      <c r="Q21" s="365">
        <f t="shared" si="11"/>
        <v>72.854872881355917</v>
      </c>
      <c r="R21" s="356">
        <v>338.2243125</v>
      </c>
      <c r="S21" s="365">
        <f>SUM(S14:S20)</f>
        <v>69.405421300807561</v>
      </c>
    </row>
    <row r="22" spans="1:19">
      <c r="A22" s="142" t="s">
        <v>579</v>
      </c>
      <c r="B22" s="337">
        <f>D22+F22+H22+J22+L22+N22+P22+R22</f>
        <v>94.114391100000006</v>
      </c>
      <c r="C22" s="366">
        <f>B22/$B$33*100</f>
        <v>5.0390131108726788</v>
      </c>
      <c r="D22" s="337">
        <v>2.020025</v>
      </c>
      <c r="E22" s="366">
        <f>D22/$D$33*100</f>
        <v>6.0348642970677888</v>
      </c>
      <c r="F22" s="337">
        <v>1.20675</v>
      </c>
      <c r="G22" s="366">
        <f>F22/$F$33*100</f>
        <v>6.4025360780984721</v>
      </c>
      <c r="H22" s="337">
        <v>11.2604481</v>
      </c>
      <c r="I22" s="366">
        <f>H22/$H$33*100</f>
        <v>6.0183890562977922</v>
      </c>
      <c r="J22" s="337">
        <v>3</v>
      </c>
      <c r="K22" s="366">
        <f>J22/$J$33*100</f>
        <v>3.125</v>
      </c>
      <c r="L22" s="337">
        <v>20.149999999999999</v>
      </c>
      <c r="M22" s="366">
        <f>L22/$L$33*100</f>
        <v>6.5551904746413356</v>
      </c>
      <c r="N22" s="337">
        <v>16.7</v>
      </c>
      <c r="O22" s="366">
        <f>N22/$N$33*100</f>
        <v>4.6337402885682577</v>
      </c>
      <c r="P22" s="337">
        <v>20.100000000000001</v>
      </c>
      <c r="Q22" s="366">
        <f>P22/$P$33*100</f>
        <v>5.3230932203389836</v>
      </c>
      <c r="R22" s="337">
        <v>19.677168000000002</v>
      </c>
      <c r="S22" s="366">
        <f>R22/$R$33*100</f>
        <v>4.0378591501956826</v>
      </c>
    </row>
    <row r="23" spans="1:19">
      <c r="A23" s="142" t="s">
        <v>213</v>
      </c>
      <c r="B23" s="337">
        <f>D23+F23+H23+J23+L23+N23+P23+R23</f>
        <v>86.35620904999999</v>
      </c>
      <c r="C23" s="366">
        <f>B23/$B$33*100</f>
        <v>4.62362944202496</v>
      </c>
      <c r="D23" s="337">
        <v>0</v>
      </c>
      <c r="E23" s="366">
        <f>D23/$D$33*100</f>
        <v>0</v>
      </c>
      <c r="F23" s="337">
        <v>1.1297699999999999</v>
      </c>
      <c r="G23" s="366">
        <f>F23/$F$33*100</f>
        <v>5.9941107809847196</v>
      </c>
      <c r="H23" s="337">
        <v>6.3238649999999996</v>
      </c>
      <c r="I23" s="366">
        <f>H23/$H$33*100</f>
        <v>3.3799258760852191</v>
      </c>
      <c r="J23" s="337">
        <v>10.42</v>
      </c>
      <c r="K23" s="366">
        <f>J23/$J$33*100</f>
        <v>10.854166666666666</v>
      </c>
      <c r="L23" s="337">
        <v>2.9620000000000002</v>
      </c>
      <c r="M23" s="366">
        <f>L23/$L$33*100</f>
        <v>0.96359673379094979</v>
      </c>
      <c r="N23" s="337">
        <v>10.7</v>
      </c>
      <c r="O23" s="366">
        <f>N23/$N$33*100</f>
        <v>2.9689234184239734</v>
      </c>
      <c r="P23" s="337">
        <v>19.5</v>
      </c>
      <c r="Q23" s="366">
        <f>P23/$P$33*100</f>
        <v>5.164194915254237</v>
      </c>
      <c r="R23" s="337">
        <v>35.320574049999998</v>
      </c>
      <c r="S23" s="366">
        <f>R23/$R$33*100</f>
        <v>7.2479689718539104</v>
      </c>
    </row>
    <row r="24" spans="1:19">
      <c r="A24" s="142" t="s">
        <v>214</v>
      </c>
      <c r="B24" s="337">
        <f>D24+F24+H24+J24+L24+N24+P24+R24</f>
        <v>21.371200000000002</v>
      </c>
      <c r="C24" s="366">
        <f>B24/$B$33*100</f>
        <v>1.144243252667468</v>
      </c>
      <c r="D24" s="337">
        <v>0</v>
      </c>
      <c r="E24" s="366">
        <f>D24/$D$33*100</f>
        <v>0</v>
      </c>
      <c r="F24" s="337">
        <v>0.61120000000000008</v>
      </c>
      <c r="G24" s="366">
        <f>F24/$F$33*100</f>
        <v>3.2427843803056038</v>
      </c>
      <c r="I24" s="366">
        <f>H24/$H$33*100</f>
        <v>0</v>
      </c>
      <c r="J24" s="337">
        <v>3.61</v>
      </c>
      <c r="K24" s="366">
        <f>J24/$J$33*100</f>
        <v>3.760416666666667</v>
      </c>
      <c r="M24" s="366">
        <f>L24/$L$33*100</f>
        <v>0</v>
      </c>
      <c r="N24" s="337">
        <v>1.9</v>
      </c>
      <c r="O24" s="366">
        <f>N24/$N$33*100</f>
        <v>0.52719200887902329</v>
      </c>
      <c r="Q24" s="366">
        <f>P24/$P$33*100</f>
        <v>0</v>
      </c>
      <c r="R24" s="337">
        <v>15.25</v>
      </c>
      <c r="S24" s="366">
        <f>R24/$R$33*100</f>
        <v>3.1293808153939708</v>
      </c>
    </row>
    <row r="25" spans="1:19" ht="13.5" thickBot="1">
      <c r="A25" s="142" t="s">
        <v>215</v>
      </c>
      <c r="B25" s="337">
        <f>D25+F25+H25+J25+L25+N25+P25+R25</f>
        <v>207.057999</v>
      </c>
      <c r="C25" s="366">
        <f>B25/$B$33*100</f>
        <v>11.086168220155036</v>
      </c>
      <c r="D25" s="337">
        <v>3.1997650000000002</v>
      </c>
      <c r="E25" s="366">
        <f>D25/$D$33*100</f>
        <v>9.5593606799456019</v>
      </c>
      <c r="F25" s="337">
        <v>1.7433704999999999</v>
      </c>
      <c r="G25" s="366">
        <f>F25/$F$33*100</f>
        <v>9.2496312606112063</v>
      </c>
      <c r="H25" s="337">
        <v>19.215163499999999</v>
      </c>
      <c r="I25" s="366">
        <f>H25/$H$33*100</f>
        <v>10.269958059961468</v>
      </c>
      <c r="J25" s="337">
        <v>2.4300000000000002</v>
      </c>
      <c r="K25" s="366">
        <f>J25/$J$33*100</f>
        <v>2.53125</v>
      </c>
      <c r="L25" s="337">
        <v>35.520000000000003</v>
      </c>
      <c r="M25" s="366">
        <f>L25/$L$33*100</f>
        <v>11.555353134454602</v>
      </c>
      <c r="N25" s="337">
        <v>50.4</v>
      </c>
      <c r="O25" s="366">
        <f>N25/$N$33*100</f>
        <v>13.984461709211987</v>
      </c>
      <c r="P25" s="337">
        <v>41.5</v>
      </c>
      <c r="Q25" s="366">
        <f>P25/$P$33*100</f>
        <v>10.990466101694915</v>
      </c>
      <c r="R25" s="337">
        <v>53.049700000000001</v>
      </c>
      <c r="S25" s="366">
        <f>R25/$R$33*100</f>
        <v>10.886079569993806</v>
      </c>
    </row>
    <row r="26" spans="1:19" ht="16.5" customHeight="1" thickBot="1">
      <c r="A26" s="173" t="s">
        <v>216</v>
      </c>
      <c r="B26" s="1018">
        <f>SUM(B22:B25)</f>
        <v>408.89979914999998</v>
      </c>
      <c r="C26" s="536">
        <f>B26/B33*100</f>
        <v>21.89305402572014</v>
      </c>
      <c r="D26" s="359">
        <v>5.2197899999999988</v>
      </c>
      <c r="E26" s="365">
        <f>SUM(E22:E25)</f>
        <v>15.59422497701339</v>
      </c>
      <c r="F26" s="359">
        <v>4.6910905000000005</v>
      </c>
      <c r="G26" s="365">
        <f t="shared" ref="G26:Q26" si="12">SUM(G22:G25)</f>
        <v>24.889062500000001</v>
      </c>
      <c r="H26" s="359">
        <v>36.799476599999998</v>
      </c>
      <c r="I26" s="365">
        <f t="shared" si="12"/>
        <v>19.668272992344477</v>
      </c>
      <c r="J26" s="359">
        <f>SUM(J22:J25)</f>
        <v>19.46</v>
      </c>
      <c r="K26" s="365">
        <f t="shared" si="12"/>
        <v>20.270833333333332</v>
      </c>
      <c r="L26" s="359">
        <f>SUM(L22:L25)</f>
        <v>58.632000000000005</v>
      </c>
      <c r="M26" s="365">
        <f t="shared" si="12"/>
        <v>19.074140342886889</v>
      </c>
      <c r="N26" s="359">
        <v>79.7</v>
      </c>
      <c r="O26" s="365">
        <f t="shared" si="12"/>
        <v>22.114317425083243</v>
      </c>
      <c r="P26" s="359">
        <v>81.099999999999994</v>
      </c>
      <c r="Q26" s="365">
        <f t="shared" si="12"/>
        <v>21.477754237288138</v>
      </c>
      <c r="R26" s="359">
        <v>123.29744205</v>
      </c>
      <c r="S26" s="365">
        <f>SUM(S22:S25)</f>
        <v>25.30128850743737</v>
      </c>
    </row>
    <row r="27" spans="1:19" ht="16.5" customHeight="1" thickBot="1">
      <c r="A27" s="535" t="s">
        <v>256</v>
      </c>
      <c r="B27" s="1321">
        <f>D27+F27+H27+J27+L27+N27+P27+R27</f>
        <v>1.5</v>
      </c>
      <c r="C27" s="372">
        <f>B27/$B$33*100</f>
        <v>8.0312049814760131E-2</v>
      </c>
      <c r="D27" s="361">
        <v>0</v>
      </c>
      <c r="E27" s="371">
        <f>D27/$D$33*100</f>
        <v>0</v>
      </c>
      <c r="F27" s="361"/>
      <c r="G27" s="371">
        <f>F27/$F$33*100</f>
        <v>0</v>
      </c>
      <c r="H27" s="361">
        <v>0</v>
      </c>
      <c r="I27" s="371">
        <f>H27/$H$33*100</f>
        <v>0</v>
      </c>
      <c r="J27" s="361">
        <v>0</v>
      </c>
      <c r="K27" s="371">
        <f>J27/$J$33*100</f>
        <v>0</v>
      </c>
      <c r="L27" s="361">
        <v>0</v>
      </c>
      <c r="M27" s="371">
        <f>L27/$L$33*100</f>
        <v>0</v>
      </c>
      <c r="N27" s="361">
        <v>1.5</v>
      </c>
      <c r="O27" s="371">
        <f>N27/$N$33*100</f>
        <v>0.41620421753607106</v>
      </c>
      <c r="P27" s="361"/>
      <c r="Q27" s="371">
        <f>P27/$P$33*100</f>
        <v>0</v>
      </c>
      <c r="R27" s="361">
        <v>0</v>
      </c>
      <c r="S27" s="371">
        <f>R27/$R$33*100</f>
        <v>0</v>
      </c>
    </row>
    <row r="28" spans="1:19" ht="16.5" customHeight="1" thickBot="1">
      <c r="A28" s="535" t="s">
        <v>258</v>
      </c>
      <c r="B28" s="1321">
        <f>D28+F28+H28+J28+L28+N28+P28+R28</f>
        <v>0</v>
      </c>
      <c r="C28" s="372">
        <f>B28/$B$33*100</f>
        <v>0</v>
      </c>
      <c r="D28" s="361">
        <v>0</v>
      </c>
      <c r="E28" s="371">
        <f>D28/$D$33*100</f>
        <v>0</v>
      </c>
      <c r="F28" s="361"/>
      <c r="G28" s="371">
        <f>F28/$F$33*100</f>
        <v>0</v>
      </c>
      <c r="H28" s="361">
        <v>0</v>
      </c>
      <c r="I28" s="371">
        <f>H28/$H$33*100</f>
        <v>0</v>
      </c>
      <c r="J28" s="361">
        <v>0</v>
      </c>
      <c r="K28" s="371">
        <f>J28/$J$33*100</f>
        <v>0</v>
      </c>
      <c r="L28" s="361">
        <v>0</v>
      </c>
      <c r="M28" s="371">
        <f>L28/$L$33*100</f>
        <v>0</v>
      </c>
      <c r="N28" s="361"/>
      <c r="O28" s="371">
        <f>N28/$N$33*100</f>
        <v>0</v>
      </c>
      <c r="P28" s="361"/>
      <c r="Q28" s="371">
        <f>P28/$P$33*100</f>
        <v>0</v>
      </c>
      <c r="R28" s="361">
        <v>0</v>
      </c>
      <c r="S28" s="371">
        <f>R28/$R$33*100</f>
        <v>0</v>
      </c>
    </row>
    <row r="29" spans="1:19" ht="16.5" customHeight="1" thickBot="1">
      <c r="A29" s="535" t="s">
        <v>257</v>
      </c>
      <c r="B29" s="1321">
        <f>D29+F29+H29+J29+L29+N29+P29+R29</f>
        <v>0</v>
      </c>
      <c r="C29" s="372">
        <f>B29/$B$33*100</f>
        <v>0</v>
      </c>
      <c r="D29" s="361">
        <v>0</v>
      </c>
      <c r="E29" s="371">
        <f>D29/$D$33*100</f>
        <v>0</v>
      </c>
      <c r="F29" s="361"/>
      <c r="G29" s="371">
        <f>F29/$F$33*100</f>
        <v>0</v>
      </c>
      <c r="H29" s="361">
        <v>0</v>
      </c>
      <c r="I29" s="371">
        <f>H29/$H$33*100</f>
        <v>0</v>
      </c>
      <c r="J29" s="361">
        <v>0</v>
      </c>
      <c r="K29" s="371">
        <f>J29/$J$33*100</f>
        <v>0</v>
      </c>
      <c r="L29" s="361">
        <v>0</v>
      </c>
      <c r="M29" s="371">
        <f>L29/$L$33*100</f>
        <v>0</v>
      </c>
      <c r="N29" s="361"/>
      <c r="O29" s="371">
        <f>N29/$N$33*100</f>
        <v>0</v>
      </c>
      <c r="P29" s="361"/>
      <c r="Q29" s="371">
        <f>P29/$P$33*100</f>
        <v>0</v>
      </c>
      <c r="R29" s="361">
        <v>0</v>
      </c>
      <c r="S29" s="371">
        <f>R29/$R$33*100</f>
        <v>0</v>
      </c>
    </row>
    <row r="30" spans="1:19" ht="16.5" customHeight="1" thickBot="1">
      <c r="A30" s="165" t="s">
        <v>259</v>
      </c>
      <c r="B30" s="1321">
        <f>D30+F30+H30+J30+L30+N30+P30+R30</f>
        <v>77.235513249999997</v>
      </c>
      <c r="C30" s="371">
        <f>B30/$B$33*100</f>
        <v>4.1352949250683775</v>
      </c>
      <c r="D30" s="361">
        <v>2.89258025</v>
      </c>
      <c r="E30" s="371">
        <f>D30/$D$33*100</f>
        <v>8.6416402159024859</v>
      </c>
      <c r="F30" s="361"/>
      <c r="G30" s="371">
        <f>F30/$F$33*100</f>
        <v>0</v>
      </c>
      <c r="H30" s="361">
        <v>4.5778379999999999</v>
      </c>
      <c r="I30" s="371">
        <f>H30/$H$33*100</f>
        <v>2.4467241335364065</v>
      </c>
      <c r="J30" s="361">
        <v>0</v>
      </c>
      <c r="K30" s="371">
        <f>J30/$J$33*100</f>
        <v>0</v>
      </c>
      <c r="L30" s="361">
        <v>21.27</v>
      </c>
      <c r="M30" s="371">
        <f>L30/$L$33*100</f>
        <v>6.9195484563583722</v>
      </c>
      <c r="N30" s="361">
        <v>1.3</v>
      </c>
      <c r="O30" s="371">
        <f>N30/$N$33*100</f>
        <v>0.36071032186459495</v>
      </c>
      <c r="P30" s="361">
        <v>21.4</v>
      </c>
      <c r="Q30" s="371">
        <f>P30/$P$33*100</f>
        <v>5.6673728813559316</v>
      </c>
      <c r="R30" s="361">
        <v>25.795095</v>
      </c>
      <c r="S30" s="371">
        <f>R30/$R$33*100</f>
        <v>5.2932901917550783</v>
      </c>
    </row>
    <row r="31" spans="1:19" ht="16.5" customHeight="1" thickBot="1">
      <c r="A31" s="164" t="s">
        <v>152</v>
      </c>
      <c r="B31" s="355">
        <f>B21+B26+B27+B28+B29+B30</f>
        <v>1867.27874948</v>
      </c>
      <c r="C31" s="365">
        <f>(C21+C26+C27+C30+C28+C29)</f>
        <v>99.976655964187188</v>
      </c>
      <c r="D31" s="355">
        <v>33.472583649999997</v>
      </c>
      <c r="E31" s="365">
        <f>(E21+E26+E27+E30+E28+E29)</f>
        <v>100.00000000000001</v>
      </c>
      <c r="F31" s="355">
        <v>18.411999999999999</v>
      </c>
      <c r="G31" s="365">
        <f>(G21+G26+G27+G30+G28+G29)</f>
        <v>95.493503289473693</v>
      </c>
      <c r="H31" s="355">
        <v>187.10070078000001</v>
      </c>
      <c r="I31" s="365">
        <f>(I21+I26+I27+I30+I28+I29)</f>
        <v>100</v>
      </c>
      <c r="J31" s="355">
        <f>J21+J26+J27+J28+J29+J30</f>
        <v>96</v>
      </c>
      <c r="K31" s="365">
        <f>(K21+K26+K27+K30+K28+K29)</f>
        <v>100</v>
      </c>
      <c r="L31" s="355">
        <f>L21+L26+L27+L28+L29+L30</f>
        <v>307.39</v>
      </c>
      <c r="M31" s="365">
        <f>(M21+M26+M27+M30+M28+M29)</f>
        <v>100.00000000000001</v>
      </c>
      <c r="N31" s="355">
        <v>360.4</v>
      </c>
      <c r="O31" s="365">
        <f>(O21+O26+O27+O30+O28+O29)</f>
        <v>100.00000000000001</v>
      </c>
      <c r="P31" s="355">
        <v>377.6</v>
      </c>
      <c r="Q31" s="365">
        <f>(Q21+Q26+Q27+Q30+Q28+Q29)</f>
        <v>99.999999999999986</v>
      </c>
      <c r="R31" s="355">
        <v>487.31684954999997</v>
      </c>
      <c r="S31" s="365">
        <f>(S21+S26+S27+S30+S28+S29)</f>
        <v>100.00000000000001</v>
      </c>
    </row>
    <row r="32" spans="1:19" ht="16.5" customHeight="1" thickBot="1">
      <c r="A32" s="164" t="s">
        <v>154</v>
      </c>
      <c r="B32" s="1321">
        <f>D32+F32+H32+J32+L32+N32+P32+R32</f>
        <v>0.436</v>
      </c>
      <c r="C32" s="365">
        <f>B32/$B$33*100</f>
        <v>2.3344035812823613E-2</v>
      </c>
      <c r="D32" s="356">
        <v>0</v>
      </c>
      <c r="E32" s="365">
        <f>D32/$D$33*100</f>
        <v>0</v>
      </c>
      <c r="F32" s="356">
        <v>0.436</v>
      </c>
      <c r="G32" s="365">
        <f>F32/$F$33*100</f>
        <v>2.3132427843803054</v>
      </c>
      <c r="H32" s="356">
        <v>0</v>
      </c>
      <c r="I32" s="365">
        <f>H32/$D$33*100</f>
        <v>0</v>
      </c>
      <c r="J32" s="356">
        <v>0</v>
      </c>
      <c r="K32" s="365">
        <f>J32/$J$33*100</f>
        <v>0</v>
      </c>
      <c r="L32" s="356">
        <v>0</v>
      </c>
      <c r="M32" s="365">
        <f>L32/$L$33*100</f>
        <v>0</v>
      </c>
      <c r="N32" s="356"/>
      <c r="O32" s="365">
        <f>N32/$N$33*100</f>
        <v>0</v>
      </c>
      <c r="P32" s="356"/>
      <c r="Q32" s="365">
        <f>P32/$P$33*100</f>
        <v>0</v>
      </c>
      <c r="R32" s="356">
        <v>0</v>
      </c>
      <c r="S32" s="365">
        <f>R32/$R$33*100</f>
        <v>0</v>
      </c>
    </row>
    <row r="33" spans="1:19" ht="16.5" customHeight="1" thickBot="1">
      <c r="A33" s="164" t="s">
        <v>156</v>
      </c>
      <c r="B33" s="355">
        <f>SUM(B31:B32)</f>
        <v>1867.7147494799999</v>
      </c>
      <c r="C33" s="365">
        <f>SUM(C31:C32)</f>
        <v>100.00000000000001</v>
      </c>
      <c r="D33" s="355">
        <v>33.472583649999997</v>
      </c>
      <c r="E33" s="365">
        <f>SUM(E31:E32)</f>
        <v>100.00000000000001</v>
      </c>
      <c r="F33" s="355">
        <v>18.847999999999999</v>
      </c>
      <c r="G33" s="365">
        <f t="shared" ref="G33:Q33" si="13">SUM(G31:G32)</f>
        <v>97.806746073854001</v>
      </c>
      <c r="H33" s="355">
        <v>187.10070078000001</v>
      </c>
      <c r="I33" s="365">
        <f t="shared" si="13"/>
        <v>100</v>
      </c>
      <c r="J33" s="355">
        <f>SUM(J31:J32)</f>
        <v>96</v>
      </c>
      <c r="K33" s="365">
        <f t="shared" si="13"/>
        <v>100</v>
      </c>
      <c r="L33" s="355">
        <f>SUM(L31:L32)</f>
        <v>307.39</v>
      </c>
      <c r="M33" s="365">
        <f t="shared" si="13"/>
        <v>100.00000000000001</v>
      </c>
      <c r="N33" s="355">
        <v>360.4</v>
      </c>
      <c r="O33" s="365">
        <f t="shared" si="13"/>
        <v>100.00000000000001</v>
      </c>
      <c r="P33" s="355">
        <v>377.6</v>
      </c>
      <c r="Q33" s="365">
        <f t="shared" si="13"/>
        <v>99.999999999999986</v>
      </c>
      <c r="R33" s="355">
        <v>487.31684954999997</v>
      </c>
      <c r="S33" s="365">
        <f>SUM(S31:S32)</f>
        <v>100.00000000000001</v>
      </c>
    </row>
    <row r="34" spans="1:19" ht="13.5" thickBot="1">
      <c r="B34" s="356"/>
      <c r="E34" s="367"/>
      <c r="G34" s="367"/>
      <c r="K34" s="367"/>
      <c r="M34" s="367"/>
      <c r="O34" s="367"/>
      <c r="Q34" s="367"/>
      <c r="S34" s="367"/>
    </row>
    <row r="35" spans="1:19" s="385" customFormat="1" ht="16.5" customHeight="1">
      <c r="A35" s="411" t="s">
        <v>181</v>
      </c>
      <c r="B35" s="337">
        <f>D35+F35+H35+J35+L35+N35+P35+R35</f>
        <v>32931</v>
      </c>
      <c r="C35" s="386"/>
      <c r="D35" s="412">
        <v>133</v>
      </c>
      <c r="E35" s="386"/>
      <c r="F35" s="412">
        <v>1</v>
      </c>
      <c r="G35" s="386"/>
      <c r="H35" s="412">
        <v>874</v>
      </c>
      <c r="I35" s="386"/>
      <c r="J35" s="412">
        <v>230</v>
      </c>
      <c r="K35" s="386"/>
      <c r="L35" s="412">
        <v>3220</v>
      </c>
      <c r="M35" s="386"/>
      <c r="N35" s="412">
        <v>6556</v>
      </c>
      <c r="O35" s="386"/>
      <c r="P35" s="412">
        <v>2261</v>
      </c>
      <c r="Q35" s="386"/>
      <c r="R35" s="412">
        <v>19656</v>
      </c>
      <c r="S35" s="386"/>
    </row>
    <row r="36" spans="1:19" s="385" customFormat="1" ht="16.5" customHeight="1" thickBot="1">
      <c r="A36" s="413" t="s">
        <v>182</v>
      </c>
      <c r="B36" s="413">
        <f>B12/B35*1000000</f>
        <v>61253.582547751357</v>
      </c>
      <c r="C36" s="387"/>
      <c r="D36" s="414">
        <f>(D12/D35)*1000000</f>
        <v>269924.81203007518</v>
      </c>
      <c r="E36" s="387"/>
      <c r="F36" s="414">
        <f>(F12/F35)*1000000</f>
        <v>19898000</v>
      </c>
      <c r="G36" s="387"/>
      <c r="H36" s="414">
        <f>(H12/H35)*1000000</f>
        <v>220016.18276887873</v>
      </c>
      <c r="I36" s="387"/>
      <c r="J36" s="414">
        <f>(J12/J35)*1000000</f>
        <v>442869.5652173913</v>
      </c>
      <c r="K36" s="387"/>
      <c r="L36" s="414">
        <f>(L12/L35)*1000000</f>
        <v>101696.58385093167</v>
      </c>
      <c r="M36" s="387"/>
      <c r="N36" s="414">
        <f>(N12/N35)*1000000</f>
        <v>60265.405735204396</v>
      </c>
      <c r="O36" s="387"/>
      <c r="P36" s="414">
        <f>(P12/P35)*1000000</f>
        <v>184033.61344537817</v>
      </c>
      <c r="Q36" s="387"/>
      <c r="R36" s="414">
        <f>(R12/R35)*1000000</f>
        <v>26888.816806064304</v>
      </c>
      <c r="S36" s="387"/>
    </row>
  </sheetData>
  <sheetProtection password="DFA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landscape" horizontalDpi="300" verticalDpi="300" r:id="rId1"/>
  <headerFooter alignWithMargins="0">
    <oddHeader>&amp;CASSOCIATION OF COLLECTIVE INVESTMENTS
QUARTERLY REPORT</oddHeader>
    <oddFooter>&amp;RPAGE 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0"/>
  <sheetViews>
    <sheetView workbookViewId="0" xr3:uid="{EE242A16-C6B8-5192-B120-522BC795EE76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7" customWidth="1"/>
    <col min="4" max="4" width="12.7109375" customWidth="1"/>
    <col min="5" max="5" width="4.85546875" style="367" customWidth="1"/>
    <col min="6" max="6" width="12.7109375" customWidth="1"/>
    <col min="7" max="7" width="4.85546875" style="367" customWidth="1"/>
  </cols>
  <sheetData>
    <row r="1" spans="1:7">
      <c r="A1" s="144" t="s">
        <v>530</v>
      </c>
      <c r="F1" t="str">
        <f>Summary!V1</f>
        <v>QUARTER ENDED 31 MARCH 2005</v>
      </c>
    </row>
    <row r="2" spans="1:7">
      <c r="A2" s="145"/>
    </row>
    <row r="3" spans="1:7">
      <c r="A3" s="142" t="s">
        <v>580</v>
      </c>
      <c r="B3" s="168" t="s">
        <v>78</v>
      </c>
      <c r="C3" s="368"/>
      <c r="D3" s="146" t="s">
        <v>489</v>
      </c>
      <c r="E3" s="368"/>
      <c r="F3" s="148" t="s">
        <v>581</v>
      </c>
      <c r="G3" s="368"/>
    </row>
    <row r="4" spans="1:7">
      <c r="A4" s="142"/>
      <c r="B4" s="150"/>
      <c r="C4" s="369"/>
      <c r="D4" s="170" t="s">
        <v>582</v>
      </c>
      <c r="E4" s="369"/>
      <c r="F4" s="152" t="s">
        <v>582</v>
      </c>
      <c r="G4" s="369"/>
    </row>
    <row r="5" spans="1:7">
      <c r="A5" s="142"/>
      <c r="B5" s="155" t="s">
        <v>116</v>
      </c>
      <c r="C5" s="370" t="s">
        <v>22</v>
      </c>
      <c r="D5" s="156" t="s">
        <v>116</v>
      </c>
      <c r="E5" s="370" t="s">
        <v>22</v>
      </c>
      <c r="F5" s="156" t="s">
        <v>116</v>
      </c>
      <c r="G5" s="370" t="s">
        <v>22</v>
      </c>
    </row>
    <row r="6" spans="1:7">
      <c r="A6" s="141" t="s">
        <v>117</v>
      </c>
      <c r="C6" s="366"/>
      <c r="E6" s="366"/>
      <c r="G6" s="366"/>
    </row>
    <row r="7" spans="1:7">
      <c r="A7" s="141" t="s">
        <v>204</v>
      </c>
      <c r="B7" s="337">
        <f>D7+F7</f>
        <v>2</v>
      </c>
      <c r="C7" s="366">
        <f>(B7/$B$12)*100</f>
        <v>20</v>
      </c>
      <c r="D7" s="337">
        <v>1</v>
      </c>
      <c r="E7" s="366">
        <f>(D7/$D$12)*100</f>
        <v>20</v>
      </c>
      <c r="F7" s="337">
        <v>1</v>
      </c>
      <c r="G7" s="366">
        <f>(F7/$F$12)*100</f>
        <v>20</v>
      </c>
    </row>
    <row r="8" spans="1:7">
      <c r="A8" s="317" t="s">
        <v>205</v>
      </c>
      <c r="B8" s="337">
        <f>D8+F8</f>
        <v>2</v>
      </c>
      <c r="C8" s="366">
        <f>(B8/$B$12)*100</f>
        <v>20</v>
      </c>
      <c r="D8" s="337">
        <v>1</v>
      </c>
      <c r="E8" s="366">
        <f>(D8/$D$12)*100</f>
        <v>20</v>
      </c>
      <c r="F8" s="337">
        <v>1</v>
      </c>
      <c r="G8" s="366">
        <f>(F8/$F$12)*100</f>
        <v>20</v>
      </c>
    </row>
    <row r="9" spans="1:7">
      <c r="A9" s="171" t="s">
        <v>206</v>
      </c>
      <c r="B9" s="337">
        <f>D9+F9</f>
        <v>2</v>
      </c>
      <c r="C9" s="366">
        <f>(B9/$B$12)*100</f>
        <v>20</v>
      </c>
      <c r="D9" s="337">
        <v>1</v>
      </c>
      <c r="E9" s="366">
        <f>(D9/$D$12)*100</f>
        <v>20</v>
      </c>
      <c r="F9" s="337">
        <v>1</v>
      </c>
      <c r="G9" s="366">
        <f>(F9/$F$12)*100</f>
        <v>20</v>
      </c>
    </row>
    <row r="10" spans="1:7">
      <c r="A10" s="143" t="s">
        <v>207</v>
      </c>
      <c r="B10" s="337">
        <f>D10+F10</f>
        <v>2</v>
      </c>
      <c r="C10" s="366">
        <f>(B10/$B$12)*100</f>
        <v>20</v>
      </c>
      <c r="D10" s="337">
        <v>1</v>
      </c>
      <c r="E10" s="366">
        <f>(D10/$D$12)*100</f>
        <v>20</v>
      </c>
      <c r="F10" s="337">
        <v>1</v>
      </c>
      <c r="G10" s="366">
        <f>(F10/$F$12)*100</f>
        <v>20</v>
      </c>
    </row>
    <row r="11" spans="1:7" ht="13.5" thickBot="1">
      <c r="A11" s="318" t="s">
        <v>208</v>
      </c>
      <c r="B11" s="337">
        <f>D11+F11</f>
        <v>2</v>
      </c>
      <c r="C11" s="366">
        <f>(B11/$B$12)*100</f>
        <v>20</v>
      </c>
      <c r="D11" s="337">
        <v>1</v>
      </c>
      <c r="E11" s="366">
        <f>(D11/$D$12)*100</f>
        <v>20</v>
      </c>
      <c r="F11" s="337">
        <v>1</v>
      </c>
      <c r="G11" s="366">
        <f>(F11/$F$12)*100</f>
        <v>20</v>
      </c>
    </row>
    <row r="12" spans="1:7" ht="16.5" customHeight="1" thickBot="1">
      <c r="A12" s="164" t="s">
        <v>123</v>
      </c>
      <c r="B12" s="355">
        <f t="shared" ref="B12:G12" si="0">SUM(B7:B11)</f>
        <v>10</v>
      </c>
      <c r="C12" s="365">
        <f t="shared" si="0"/>
        <v>100</v>
      </c>
      <c r="D12" s="356">
        <f t="shared" si="0"/>
        <v>5</v>
      </c>
      <c r="E12" s="365">
        <f t="shared" si="0"/>
        <v>100</v>
      </c>
      <c r="F12" s="356">
        <f t="shared" si="0"/>
        <v>5</v>
      </c>
      <c r="G12" s="365">
        <f t="shared" si="0"/>
        <v>100</v>
      </c>
    </row>
    <row r="13" spans="1:7">
      <c r="A13" s="141" t="s">
        <v>209</v>
      </c>
      <c r="C13" s="366"/>
      <c r="E13" s="366"/>
      <c r="G13" s="366"/>
    </row>
    <row r="14" spans="1:7">
      <c r="A14" s="142" t="s">
        <v>137</v>
      </c>
      <c r="B14" s="337">
        <f>D14+F14</f>
        <v>2</v>
      </c>
      <c r="C14" s="366">
        <f>(B14/$B$27)*100</f>
        <v>9.0909090909090917</v>
      </c>
      <c r="D14" s="337">
        <v>1</v>
      </c>
      <c r="E14" s="366">
        <f t="shared" ref="E14:E21" si="1">(D14/$D$27)*100</f>
        <v>9.0909090909090917</v>
      </c>
      <c r="F14" s="337">
        <v>1</v>
      </c>
      <c r="G14" s="366">
        <f>(F14/$F$27)*100</f>
        <v>9.0909090909090917</v>
      </c>
    </row>
    <row r="15" spans="1:7">
      <c r="A15" s="142" t="s">
        <v>145</v>
      </c>
      <c r="B15" s="337">
        <f t="shared" ref="B15:B21" si="2">D15+F15</f>
        <v>2</v>
      </c>
      <c r="C15" s="366">
        <f t="shared" ref="C15:C21" si="3">(B15/$B$27)*100</f>
        <v>9.0909090909090917</v>
      </c>
      <c r="D15" s="337">
        <v>1</v>
      </c>
      <c r="E15" s="366">
        <f t="shared" si="1"/>
        <v>9.0909090909090917</v>
      </c>
      <c r="F15" s="337">
        <v>1</v>
      </c>
      <c r="G15" s="366">
        <f t="shared" ref="G15:G21" si="4">(F15/$F$27)*100</f>
        <v>9.0909090909090917</v>
      </c>
    </row>
    <row r="16" spans="1:7">
      <c r="A16" s="142" t="s">
        <v>583</v>
      </c>
      <c r="B16" s="337">
        <f t="shared" si="2"/>
        <v>2</v>
      </c>
      <c r="C16" s="366">
        <f t="shared" si="3"/>
        <v>9.0909090909090917</v>
      </c>
      <c r="D16" s="337">
        <v>1</v>
      </c>
      <c r="E16" s="366">
        <f t="shared" si="1"/>
        <v>9.0909090909090917</v>
      </c>
      <c r="F16" s="337">
        <v>1</v>
      </c>
      <c r="G16" s="366">
        <f t="shared" si="4"/>
        <v>9.0909090909090917</v>
      </c>
    </row>
    <row r="17" spans="1:7">
      <c r="A17" s="142" t="s">
        <v>141</v>
      </c>
      <c r="B17" s="337">
        <f t="shared" si="2"/>
        <v>2</v>
      </c>
      <c r="C17" s="366">
        <f t="shared" si="3"/>
        <v>9.0909090909090917</v>
      </c>
      <c r="D17" s="337">
        <v>1</v>
      </c>
      <c r="E17" s="366">
        <f t="shared" si="1"/>
        <v>9.0909090909090917</v>
      </c>
      <c r="F17" s="337">
        <v>1</v>
      </c>
      <c r="G17" s="366">
        <f t="shared" si="4"/>
        <v>9.0909090909090917</v>
      </c>
    </row>
    <row r="18" spans="1:7">
      <c r="A18" s="142" t="s">
        <v>584</v>
      </c>
      <c r="B18" s="337">
        <f t="shared" si="2"/>
        <v>2</v>
      </c>
      <c r="C18" s="366">
        <f t="shared" si="3"/>
        <v>9.0909090909090917</v>
      </c>
      <c r="D18" s="337">
        <v>1</v>
      </c>
      <c r="E18" s="366">
        <f t="shared" si="1"/>
        <v>9.0909090909090917</v>
      </c>
      <c r="F18" s="337">
        <v>1</v>
      </c>
      <c r="G18" s="366">
        <f t="shared" si="4"/>
        <v>9.0909090909090917</v>
      </c>
    </row>
    <row r="19" spans="1:7">
      <c r="A19" s="142" t="s">
        <v>585</v>
      </c>
      <c r="B19" s="337">
        <f t="shared" si="2"/>
        <v>2</v>
      </c>
      <c r="C19" s="366">
        <f t="shared" si="3"/>
        <v>9.0909090909090917</v>
      </c>
      <c r="D19" s="337">
        <v>1</v>
      </c>
      <c r="E19" s="366">
        <f t="shared" si="1"/>
        <v>9.0909090909090917</v>
      </c>
      <c r="F19" s="337">
        <v>1</v>
      </c>
      <c r="G19" s="366">
        <f t="shared" si="4"/>
        <v>9.0909090909090917</v>
      </c>
    </row>
    <row r="20" spans="1:7">
      <c r="A20" s="142" t="s">
        <v>586</v>
      </c>
      <c r="B20" s="337">
        <f t="shared" si="2"/>
        <v>2</v>
      </c>
      <c r="C20" s="366">
        <f t="shared" si="3"/>
        <v>9.0909090909090917</v>
      </c>
      <c r="D20" s="337">
        <v>1</v>
      </c>
      <c r="E20" s="366">
        <f t="shared" si="1"/>
        <v>9.0909090909090917</v>
      </c>
      <c r="F20" s="337">
        <v>1</v>
      </c>
      <c r="G20" s="366">
        <f t="shared" si="4"/>
        <v>9.0909090909090917</v>
      </c>
    </row>
    <row r="21" spans="1:7" ht="13.5" thickBot="1">
      <c r="A21" s="142" t="s">
        <v>587</v>
      </c>
      <c r="B21" s="337">
        <f t="shared" si="2"/>
        <v>2</v>
      </c>
      <c r="C21" s="366">
        <f t="shared" si="3"/>
        <v>9.0909090909090917</v>
      </c>
      <c r="D21" s="337">
        <v>1</v>
      </c>
      <c r="E21" s="366">
        <f t="shared" si="1"/>
        <v>9.0909090909090917</v>
      </c>
      <c r="F21" s="337">
        <v>1</v>
      </c>
      <c r="G21" s="366">
        <f t="shared" si="4"/>
        <v>9.0909090909090917</v>
      </c>
    </row>
    <row r="22" spans="1:7" ht="16.5" customHeight="1" thickBot="1">
      <c r="A22" s="173" t="s">
        <v>588</v>
      </c>
      <c r="B22" s="355">
        <f t="shared" ref="B22:G22" si="5">SUM(B14:B21)</f>
        <v>16</v>
      </c>
      <c r="C22" s="365">
        <f t="shared" si="5"/>
        <v>72.727272727272734</v>
      </c>
      <c r="D22" s="356">
        <f t="shared" si="5"/>
        <v>8</v>
      </c>
      <c r="E22" s="365">
        <f t="shared" si="5"/>
        <v>72.727272727272734</v>
      </c>
      <c r="F22" s="356">
        <f t="shared" si="5"/>
        <v>8</v>
      </c>
      <c r="G22" s="365">
        <f t="shared" si="5"/>
        <v>72.727272727272734</v>
      </c>
    </row>
    <row r="23" spans="1:7" ht="16.5" customHeight="1" thickBot="1">
      <c r="A23" s="173" t="s">
        <v>589</v>
      </c>
      <c r="B23" s="359">
        <f>D23+F23</f>
        <v>2</v>
      </c>
      <c r="C23" s="371">
        <f>(B23/$B$27)*100</f>
        <v>9.0909090909090917</v>
      </c>
      <c r="D23" s="361">
        <v>1</v>
      </c>
      <c r="E23" s="371">
        <f>(D23/$D$27)*100</f>
        <v>9.0909090909090917</v>
      </c>
      <c r="F23" s="361">
        <v>1</v>
      </c>
      <c r="G23" s="371">
        <f>(F23/$F$27)*100</f>
        <v>9.0909090909090917</v>
      </c>
    </row>
    <row r="24" spans="1:7" ht="16.5" customHeight="1" thickBot="1">
      <c r="A24" s="165" t="s">
        <v>259</v>
      </c>
      <c r="B24" s="359">
        <f>D24+F24</f>
        <v>2</v>
      </c>
      <c r="C24" s="371">
        <f>(B24/$B$27)*100</f>
        <v>9.0909090909090917</v>
      </c>
      <c r="D24" s="361">
        <v>1</v>
      </c>
      <c r="E24" s="371">
        <f>(D24/$D$27)*100</f>
        <v>9.0909090909090917</v>
      </c>
      <c r="F24" s="361">
        <v>1</v>
      </c>
      <c r="G24" s="371">
        <f>(F24/$F$27)*100</f>
        <v>9.0909090909090917</v>
      </c>
    </row>
    <row r="25" spans="1:7" ht="16.5" customHeight="1" thickBot="1">
      <c r="A25" s="164" t="s">
        <v>152</v>
      </c>
      <c r="B25" s="355">
        <f t="shared" ref="B25:G25" si="6">(B22+B23+B24)</f>
        <v>20</v>
      </c>
      <c r="C25" s="365">
        <f t="shared" si="6"/>
        <v>90.909090909090921</v>
      </c>
      <c r="D25" s="356">
        <f t="shared" si="6"/>
        <v>10</v>
      </c>
      <c r="E25" s="365">
        <f t="shared" si="6"/>
        <v>90.909090909090921</v>
      </c>
      <c r="F25" s="356">
        <f t="shared" si="6"/>
        <v>10</v>
      </c>
      <c r="G25" s="365">
        <f t="shared" si="6"/>
        <v>90.909090909090921</v>
      </c>
    </row>
    <row r="26" spans="1:7" ht="16.5" customHeight="1" thickBot="1">
      <c r="A26" s="164" t="s">
        <v>154</v>
      </c>
      <c r="B26" s="355">
        <f>D26+F26</f>
        <v>2</v>
      </c>
      <c r="C26" s="365">
        <f>(B26/$B$27)*100</f>
        <v>9.0909090909090917</v>
      </c>
      <c r="D26" s="356">
        <v>1</v>
      </c>
      <c r="E26" s="365">
        <f>(D26/$D$27)*100</f>
        <v>9.0909090909090917</v>
      </c>
      <c r="F26" s="356">
        <v>1</v>
      </c>
      <c r="G26" s="365">
        <f>(F26/$F$27)*100</f>
        <v>9.0909090909090917</v>
      </c>
    </row>
    <row r="27" spans="1:7" ht="16.5" customHeight="1" thickBot="1">
      <c r="A27" s="164" t="s">
        <v>156</v>
      </c>
      <c r="B27" s="355">
        <f t="shared" ref="B27:G27" si="7">SUM(B25:B26)</f>
        <v>22</v>
      </c>
      <c r="C27" s="365">
        <f t="shared" si="7"/>
        <v>100.00000000000001</v>
      </c>
      <c r="D27" s="356">
        <f t="shared" si="7"/>
        <v>11</v>
      </c>
      <c r="E27" s="365">
        <f t="shared" si="7"/>
        <v>100.00000000000001</v>
      </c>
      <c r="F27" s="356">
        <f t="shared" si="7"/>
        <v>11</v>
      </c>
      <c r="G27" s="365">
        <f t="shared" si="7"/>
        <v>100.00000000000001</v>
      </c>
    </row>
    <row r="28" spans="1:7" ht="13.5" thickBot="1">
      <c r="C28" s="367" t="s">
        <v>2</v>
      </c>
    </row>
    <row r="29" spans="1:7" ht="16.5" customHeight="1">
      <c r="A29" s="160" t="s">
        <v>181</v>
      </c>
      <c r="B29" s="160">
        <f>D29+F29</f>
        <v>2</v>
      </c>
      <c r="C29" s="372"/>
      <c r="D29" s="161">
        <v>1</v>
      </c>
      <c r="E29" s="372"/>
      <c r="F29" s="161">
        <v>1</v>
      </c>
      <c r="G29" s="372"/>
    </row>
    <row r="30" spans="1:7" s="367" customFormat="1" ht="16.5" customHeight="1" thickBot="1">
      <c r="A30" s="382" t="s">
        <v>182</v>
      </c>
      <c r="B30" s="382">
        <f>B12/B29*1000000</f>
        <v>5000000</v>
      </c>
      <c r="C30" s="373"/>
      <c r="D30" s="364">
        <f>D12/D29*1000000</f>
        <v>5000000</v>
      </c>
      <c r="E30" s="373"/>
      <c r="F30" s="364">
        <f>F12/F29*1000000</f>
        <v>5000000</v>
      </c>
      <c r="G30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128"/>
  <sheetViews>
    <sheetView workbookViewId="0" xr3:uid="{7075697D-051A-5480-9A35-AA80E904E1A1}">
      <selection activeCell="D21" sqref="D21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style="145" customWidth="1"/>
    <col min="7" max="7" width="5.5703125" style="337" bestFit="1" customWidth="1"/>
    <col min="8" max="8" width="12.28515625" style="367" customWidth="1"/>
    <col min="9" max="9" width="6.140625" style="367" customWidth="1"/>
    <col min="10" max="10" width="12.7109375" customWidth="1"/>
    <col min="11" max="11" width="5.5703125" style="337" bestFit="1" customWidth="1"/>
    <col min="12" max="12" width="12.7109375" style="145" customWidth="1"/>
    <col min="13" max="13" width="4.7109375" style="145" customWidth="1"/>
    <col min="14" max="14" width="12.7109375" style="145" customWidth="1"/>
    <col min="15" max="15" width="4.7109375" style="145" customWidth="1"/>
    <col min="16" max="16" width="12.7109375" style="145" customWidth="1"/>
    <col min="17" max="17" width="4.7109375" style="145" customWidth="1"/>
    <col min="18" max="18" width="12.7109375" style="145" customWidth="1"/>
    <col min="19" max="19" width="4.7109375" style="145" customWidth="1"/>
    <col min="20" max="20" width="12.7109375" style="145" customWidth="1"/>
    <col min="21" max="21" width="4.7109375" style="145" customWidth="1"/>
    <col min="22" max="22" width="9.140625" style="145"/>
  </cols>
  <sheetData>
    <row r="1" spans="1:22">
      <c r="A1" s="144" t="s">
        <v>530</v>
      </c>
      <c r="J1" t="str">
        <f>Summary!V1</f>
        <v>QUARTER ENDED 31 MARCH 2005</v>
      </c>
    </row>
    <row r="2" spans="1:22">
      <c r="A2" s="145"/>
    </row>
    <row r="3" spans="1:22" s="507" customFormat="1">
      <c r="A3" s="505" t="s">
        <v>310</v>
      </c>
      <c r="B3" s="430" t="s">
        <v>78</v>
      </c>
      <c r="C3" s="506"/>
      <c r="D3" s="1416" t="s">
        <v>410</v>
      </c>
      <c r="E3" s="506"/>
      <c r="F3" s="325" t="s">
        <v>590</v>
      </c>
      <c r="G3" s="514"/>
      <c r="H3" s="325" t="s">
        <v>489</v>
      </c>
      <c r="I3" s="515"/>
      <c r="J3" s="145"/>
      <c r="K3" s="145"/>
      <c r="L3" s="510"/>
      <c r="M3" s="510"/>
      <c r="N3" s="510"/>
      <c r="O3" s="510"/>
      <c r="P3" s="510"/>
      <c r="Q3" s="510"/>
      <c r="R3" s="510"/>
      <c r="S3" s="510"/>
      <c r="T3" s="510"/>
    </row>
    <row r="4" spans="1:22" s="507" customFormat="1">
      <c r="A4" s="505"/>
      <c r="B4" s="319"/>
      <c r="C4" s="508"/>
      <c r="D4" s="1451" t="s">
        <v>591</v>
      </c>
      <c r="E4" s="508"/>
      <c r="F4" s="169" t="s">
        <v>592</v>
      </c>
      <c r="G4" s="517"/>
      <c r="H4" s="507" t="s">
        <v>582</v>
      </c>
      <c r="I4" s="518"/>
      <c r="J4" s="145"/>
      <c r="K4" s="145"/>
      <c r="L4" s="510"/>
      <c r="M4" s="510"/>
      <c r="N4" s="510"/>
      <c r="O4" s="510"/>
      <c r="P4" s="510"/>
      <c r="Q4" s="510"/>
      <c r="R4" s="510"/>
      <c r="S4" s="510"/>
      <c r="T4" s="510"/>
    </row>
    <row r="5" spans="1:22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45"/>
      <c r="K5" s="145"/>
      <c r="L5" s="174"/>
      <c r="M5" s="174"/>
      <c r="N5" s="174"/>
      <c r="O5" s="174"/>
      <c r="P5" s="174"/>
      <c r="Q5" s="174"/>
      <c r="R5" s="174"/>
      <c r="S5" s="174"/>
      <c r="U5"/>
      <c r="V5"/>
    </row>
    <row r="6" spans="1:22">
      <c r="A6" s="141" t="s">
        <v>117</v>
      </c>
      <c r="C6" s="158"/>
      <c r="E6" s="158"/>
      <c r="F6"/>
      <c r="G6" s="349"/>
      <c r="H6"/>
      <c r="I6" s="366"/>
      <c r="J6" s="145"/>
      <c r="K6" s="145"/>
      <c r="U6"/>
      <c r="V6"/>
    </row>
    <row r="7" spans="1:22">
      <c r="A7" s="141" t="s">
        <v>204</v>
      </c>
      <c r="B7" s="337">
        <f>SUM(D7+F7+H7+'VARIED SPECIALIST2'!B7)</f>
        <v>3547.3692866959996</v>
      </c>
      <c r="C7" s="366">
        <f>(B7/$B$12)*100</f>
        <v>90.911659411273803</v>
      </c>
      <c r="D7" s="337">
        <v>15.822681499999998</v>
      </c>
      <c r="E7" s="366">
        <f>(D7/$D$12)*100</f>
        <v>94.24708973179844</v>
      </c>
      <c r="F7" s="337">
        <v>307.41486877</v>
      </c>
      <c r="G7" s="366">
        <f>(F7/$F$12)*100</f>
        <v>97.496693826520783</v>
      </c>
      <c r="H7" s="337">
        <v>324.3</v>
      </c>
      <c r="I7" s="366">
        <f>(H7/$H$12)*100</f>
        <v>94.410480349344979</v>
      </c>
      <c r="J7" s="145"/>
      <c r="K7" s="145"/>
      <c r="L7" s="338"/>
      <c r="M7" s="587"/>
      <c r="N7" s="338"/>
      <c r="O7" s="587"/>
      <c r="P7" s="338"/>
      <c r="Q7" s="587"/>
      <c r="R7" s="338"/>
      <c r="S7" s="587"/>
      <c r="U7"/>
      <c r="V7"/>
    </row>
    <row r="8" spans="1:22">
      <c r="A8" s="317" t="s">
        <v>205</v>
      </c>
      <c r="B8" s="337">
        <f>SUM(D8+F8+H8+'VARIED SPECIALIST2'!B8)</f>
        <v>275.40980391220899</v>
      </c>
      <c r="C8" s="366">
        <f>(B8/$B$12)*100</f>
        <v>7.0581775587036972</v>
      </c>
      <c r="D8" s="337">
        <v>0.96582788000000008</v>
      </c>
      <c r="E8" s="366">
        <f>(D8/$D$12)*100</f>
        <v>5.752910268201548</v>
      </c>
      <c r="F8" s="337">
        <v>7.8931244600000001</v>
      </c>
      <c r="G8" s="366">
        <f>(F8/$F$12)*100</f>
        <v>2.5033061734792099</v>
      </c>
      <c r="H8" s="337">
        <v>19.2</v>
      </c>
      <c r="I8" s="366">
        <f>(H8/$H$12)*100</f>
        <v>5.5895196506550215</v>
      </c>
      <c r="J8" s="145"/>
      <c r="K8" s="145"/>
      <c r="L8" s="338"/>
      <c r="M8" s="587"/>
      <c r="N8" s="338"/>
      <c r="O8" s="587"/>
      <c r="P8" s="338"/>
      <c r="Q8" s="587"/>
      <c r="R8" s="338"/>
      <c r="S8" s="587"/>
      <c r="U8"/>
      <c r="V8"/>
    </row>
    <row r="9" spans="1:22">
      <c r="A9" s="171" t="s">
        <v>206</v>
      </c>
      <c r="B9" s="337">
        <f>SUM(D9+F9+H9+'VARIED SPECIALIST2'!B9)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145"/>
      <c r="K9" s="145"/>
      <c r="L9" s="338"/>
      <c r="M9" s="587"/>
      <c r="N9" s="338"/>
      <c r="O9" s="587"/>
      <c r="P9" s="338"/>
      <c r="Q9" s="587"/>
      <c r="R9" s="338"/>
      <c r="S9" s="587"/>
      <c r="U9"/>
      <c r="V9"/>
    </row>
    <row r="10" spans="1:22">
      <c r="A10" s="143" t="s">
        <v>207</v>
      </c>
      <c r="B10" s="337">
        <f>SUM(D10+F10+H10+'VARIED SPECIALIST2'!B10)</f>
        <v>71.346803180552101</v>
      </c>
      <c r="C10" s="366">
        <f>(B10/$B$12)*100</f>
        <v>1.8284694224420042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145"/>
      <c r="K10" s="145"/>
      <c r="L10" s="338"/>
      <c r="M10" s="587"/>
      <c r="N10" s="338"/>
      <c r="O10" s="587"/>
      <c r="P10" s="338"/>
      <c r="Q10" s="587"/>
      <c r="R10" s="338"/>
      <c r="S10" s="587"/>
      <c r="U10"/>
      <c r="V10"/>
    </row>
    <row r="11" spans="1:22" ht="13.5" thickBot="1">
      <c r="A11" s="318" t="s">
        <v>208</v>
      </c>
      <c r="B11" s="337">
        <f>SUM(D11+F11+H11+'VARIED SPECIALIST2'!B11)</f>
        <v>7.8700764400000001</v>
      </c>
      <c r="C11" s="366">
        <f>(B11/$B$12)*100</f>
        <v>0.2016936075804969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145"/>
      <c r="K11" s="145"/>
      <c r="L11" s="338"/>
      <c r="M11" s="587"/>
      <c r="N11" s="338"/>
      <c r="O11" s="587"/>
      <c r="P11" s="338"/>
      <c r="Q11" s="587"/>
      <c r="R11" s="338"/>
      <c r="S11" s="587"/>
      <c r="U11"/>
      <c r="V11"/>
    </row>
    <row r="12" spans="1:22" ht="16.5" customHeight="1" thickBot="1">
      <c r="A12" s="322" t="s">
        <v>123</v>
      </c>
      <c r="B12" s="355">
        <f t="shared" ref="B12:I12" si="0">SUM(B7:B11)</f>
        <v>3901.9959702287606</v>
      </c>
      <c r="C12" s="365">
        <f t="shared" si="0"/>
        <v>100</v>
      </c>
      <c r="D12" s="356">
        <v>16.788509380000001</v>
      </c>
      <c r="E12" s="365">
        <f t="shared" si="0"/>
        <v>99.999999999999986</v>
      </c>
      <c r="F12" s="356">
        <v>315.30799323000002</v>
      </c>
      <c r="G12" s="365">
        <f t="shared" si="0"/>
        <v>100</v>
      </c>
      <c r="H12" s="356">
        <v>343.5</v>
      </c>
      <c r="I12" s="365">
        <f t="shared" si="0"/>
        <v>100</v>
      </c>
      <c r="J12" s="145"/>
      <c r="K12" s="145"/>
      <c r="L12" s="338"/>
      <c r="M12" s="587"/>
      <c r="N12" s="338"/>
      <c r="O12" s="587"/>
      <c r="P12" s="338"/>
      <c r="Q12" s="587"/>
      <c r="R12" s="338"/>
      <c r="S12" s="587"/>
      <c r="U12"/>
      <c r="V12"/>
    </row>
    <row r="13" spans="1:22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145"/>
      <c r="K13" s="145"/>
      <c r="L13" s="338"/>
      <c r="M13" s="587"/>
      <c r="N13" s="338"/>
      <c r="O13" s="587"/>
      <c r="P13" s="338"/>
      <c r="Q13" s="587"/>
      <c r="R13" s="338"/>
      <c r="S13" s="587"/>
      <c r="U13"/>
      <c r="V13"/>
    </row>
    <row r="14" spans="1:22">
      <c r="A14" s="339" t="s">
        <v>137</v>
      </c>
      <c r="B14" s="337">
        <f>SUM(D14+F14+H14+'VARIED SPECIALIST2'!B14)</f>
        <v>0</v>
      </c>
      <c r="C14" s="366">
        <f t="shared" ref="C14:C45" si="1">(B14/$B$72)*100</f>
        <v>0</v>
      </c>
      <c r="D14" s="337">
        <v>0</v>
      </c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145"/>
      <c r="K14" s="145"/>
      <c r="L14" s="338"/>
      <c r="M14" s="587"/>
      <c r="N14" s="338"/>
      <c r="O14" s="587"/>
      <c r="P14" s="338"/>
      <c r="Q14" s="587"/>
      <c r="R14" s="338"/>
      <c r="S14" s="587"/>
      <c r="U14"/>
      <c r="V14"/>
    </row>
    <row r="15" spans="1:22">
      <c r="A15" s="339" t="s">
        <v>139</v>
      </c>
      <c r="B15" s="337">
        <f>SUM(D15+F15+H15+'VARIED SPECIALIST2'!B15)</f>
        <v>324.69276285000001</v>
      </c>
      <c r="C15" s="366">
        <f t="shared" si="1"/>
        <v>9.1530578467745904</v>
      </c>
      <c r="D15" s="337">
        <v>2.2451950000000003</v>
      </c>
      <c r="E15" s="366">
        <f t="shared" si="2"/>
        <v>14.189725047552784</v>
      </c>
      <c r="F15" s="337"/>
      <c r="G15" s="366">
        <f t="shared" si="3"/>
        <v>0</v>
      </c>
      <c r="H15" s="337">
        <v>203.4</v>
      </c>
      <c r="I15" s="366">
        <f t="shared" si="4"/>
        <v>62.719703977798332</v>
      </c>
      <c r="J15" s="145"/>
      <c r="K15" s="145"/>
      <c r="L15" s="338"/>
      <c r="M15" s="587"/>
      <c r="N15" s="338"/>
      <c r="O15" s="587"/>
      <c r="P15" s="338"/>
      <c r="Q15" s="587"/>
      <c r="R15" s="338"/>
      <c r="S15" s="587"/>
      <c r="U15"/>
      <c r="V15"/>
    </row>
    <row r="16" spans="1:22">
      <c r="A16" s="339" t="s">
        <v>141</v>
      </c>
      <c r="B16" s="337">
        <f>SUM(D16+F16+H16+'VARIED SPECIALIST2'!B16)</f>
        <v>94.279049000000001</v>
      </c>
      <c r="C16" s="366">
        <f t="shared" si="1"/>
        <v>2.6577173499692495</v>
      </c>
      <c r="D16" s="337">
        <v>1.5837000000000001</v>
      </c>
      <c r="E16" s="366">
        <f t="shared" si="2"/>
        <v>10.009049351085025</v>
      </c>
      <c r="F16" s="337"/>
      <c r="G16" s="366">
        <f t="shared" si="3"/>
        <v>0</v>
      </c>
      <c r="H16" s="337">
        <v>50.8</v>
      </c>
      <c r="I16" s="366">
        <f t="shared" si="4"/>
        <v>15.66450817144619</v>
      </c>
      <c r="J16" s="145"/>
      <c r="K16" s="145"/>
      <c r="L16" s="338"/>
      <c r="M16" s="587"/>
      <c r="N16" s="338"/>
      <c r="O16" s="587"/>
      <c r="P16" s="338"/>
      <c r="Q16" s="587"/>
      <c r="R16" s="338"/>
      <c r="S16" s="587"/>
      <c r="U16"/>
      <c r="V16"/>
    </row>
    <row r="17" spans="1:22">
      <c r="A17" s="339" t="s">
        <v>143</v>
      </c>
      <c r="B17" s="337">
        <f>SUM(D17+F17+H17+'VARIED SPECIALIST2'!B17)</f>
        <v>1.3984000000000001</v>
      </c>
      <c r="C17" s="366">
        <f t="shared" si="1"/>
        <v>3.9420761893737374E-2</v>
      </c>
      <c r="D17" s="337">
        <v>1.3984000000000001</v>
      </c>
      <c r="E17" s="366">
        <f t="shared" si="2"/>
        <v>8.8379457047150964</v>
      </c>
      <c r="F17" s="337"/>
      <c r="G17" s="366">
        <f t="shared" si="3"/>
        <v>0</v>
      </c>
      <c r="H17" s="337"/>
      <c r="I17" s="366">
        <f t="shared" si="4"/>
        <v>0</v>
      </c>
      <c r="J17" s="145"/>
      <c r="K17" s="145"/>
      <c r="L17" s="338"/>
      <c r="M17" s="587"/>
      <c r="N17" s="338"/>
      <c r="O17" s="587"/>
      <c r="P17" s="338"/>
      <c r="Q17" s="587"/>
      <c r="R17" s="338"/>
      <c r="S17" s="587"/>
      <c r="U17"/>
      <c r="V17"/>
    </row>
    <row r="18" spans="1:22">
      <c r="A18" s="339" t="s">
        <v>145</v>
      </c>
      <c r="B18" s="337">
        <f>SUM(D18+F18+H18+'VARIED SPECIALIST2'!B18)</f>
        <v>36.663174999999995</v>
      </c>
      <c r="C18" s="366">
        <f t="shared" si="1"/>
        <v>1.0335313872593139</v>
      </c>
      <c r="D18" s="337">
        <v>0</v>
      </c>
      <c r="E18" s="366">
        <f t="shared" si="2"/>
        <v>0</v>
      </c>
      <c r="F18" s="337"/>
      <c r="G18" s="366">
        <f t="shared" si="3"/>
        <v>0</v>
      </c>
      <c r="H18" s="337"/>
      <c r="I18" s="366">
        <f t="shared" si="4"/>
        <v>0</v>
      </c>
      <c r="J18" s="145"/>
      <c r="K18" s="145"/>
      <c r="L18" s="338"/>
      <c r="M18" s="587"/>
      <c r="N18" s="338"/>
      <c r="O18" s="587"/>
      <c r="P18" s="338"/>
      <c r="Q18" s="587"/>
      <c r="R18" s="338"/>
      <c r="S18" s="587"/>
      <c r="U18"/>
      <c r="V18"/>
    </row>
    <row r="19" spans="1:22">
      <c r="A19" s="339" t="s">
        <v>434</v>
      </c>
      <c r="B19" s="337">
        <f>SUM(D19+F19+H19+'VARIED SPECIALIST2'!B19)</f>
        <v>145.15499780000002</v>
      </c>
      <c r="C19" s="366">
        <f t="shared" si="1"/>
        <v>4.0919054676485791</v>
      </c>
      <c r="D19" s="337">
        <v>1.7333099999999999</v>
      </c>
      <c r="E19" s="366">
        <f t="shared" si="2"/>
        <v>10.954590724713761</v>
      </c>
      <c r="F19" s="337"/>
      <c r="G19" s="366">
        <f t="shared" si="3"/>
        <v>0</v>
      </c>
      <c r="H19" s="337">
        <v>61.1</v>
      </c>
      <c r="I19" s="366">
        <f t="shared" si="4"/>
        <v>18.840579710144929</v>
      </c>
      <c r="J19" s="145"/>
      <c r="K19" s="145"/>
      <c r="L19" s="338"/>
      <c r="M19" s="587"/>
      <c r="N19" s="338"/>
      <c r="O19" s="587"/>
      <c r="P19" s="338"/>
      <c r="Q19" s="587"/>
      <c r="R19" s="338"/>
      <c r="S19" s="587"/>
      <c r="U19"/>
      <c r="V19"/>
    </row>
    <row r="20" spans="1:22" ht="13.5" thickBot="1">
      <c r="A20" s="339" t="s">
        <v>435</v>
      </c>
      <c r="B20" s="337">
        <f>SUM(D20+F20+H20+'VARIED SPECIALIST2'!B20)</f>
        <v>19.276769880000003</v>
      </c>
      <c r="C20" s="366">
        <f t="shared" si="1"/>
        <v>0.54341029427906784</v>
      </c>
      <c r="D20" s="337">
        <v>1.4524000000000001</v>
      </c>
      <c r="E20" s="366">
        <f t="shared" si="2"/>
        <v>9.1792279330150208</v>
      </c>
      <c r="F20" s="337"/>
      <c r="G20" s="366">
        <f t="shared" si="3"/>
        <v>0</v>
      </c>
      <c r="H20" s="337"/>
      <c r="I20" s="366">
        <f t="shared" si="4"/>
        <v>0</v>
      </c>
      <c r="J20" s="145"/>
      <c r="K20" s="145"/>
      <c r="L20" s="338"/>
      <c r="M20" s="587"/>
      <c r="N20" s="338"/>
      <c r="O20" s="587"/>
      <c r="P20" s="338"/>
      <c r="Q20" s="587"/>
      <c r="R20" s="338"/>
      <c r="S20" s="587"/>
      <c r="U20"/>
      <c r="V20"/>
    </row>
    <row r="21" spans="1:22" ht="13.5" thickBot="1">
      <c r="A21" s="357" t="s">
        <v>211</v>
      </c>
      <c r="B21" s="355">
        <f>SUM(B14:B20)</f>
        <v>621.46515452999995</v>
      </c>
      <c r="C21" s="365">
        <f t="shared" si="1"/>
        <v>17.519043107824533</v>
      </c>
      <c r="D21" s="355">
        <v>8.4130050000000001</v>
      </c>
      <c r="E21" s="365">
        <f t="shared" si="2"/>
        <v>53.170538761081687</v>
      </c>
      <c r="F21" s="355"/>
      <c r="G21" s="365">
        <f>SUM(G14:G20)</f>
        <v>0</v>
      </c>
      <c r="H21" s="355">
        <v>315.3</v>
      </c>
      <c r="I21" s="365">
        <f>SUM(I14:I20)</f>
        <v>97.224791859389455</v>
      </c>
      <c r="J21" s="145"/>
      <c r="K21" s="145"/>
      <c r="L21" s="338"/>
      <c r="M21" s="587"/>
      <c r="N21" s="338"/>
      <c r="O21" s="587"/>
      <c r="P21" s="338"/>
      <c r="Q21" s="587"/>
      <c r="R21" s="338"/>
      <c r="S21" s="587"/>
      <c r="U21"/>
      <c r="V21"/>
    </row>
    <row r="22" spans="1:22">
      <c r="A22" s="339" t="s">
        <v>212</v>
      </c>
      <c r="B22" s="337">
        <f>SUM(D22+F22+H22+'VARIED SPECIALIST2'!B22)</f>
        <v>154.15582894999997</v>
      </c>
      <c r="C22" s="366">
        <f t="shared" si="1"/>
        <v>4.3456380345892844</v>
      </c>
      <c r="D22" s="337">
        <v>0</v>
      </c>
      <c r="E22" s="366">
        <f t="shared" si="2"/>
        <v>0</v>
      </c>
      <c r="F22" s="337">
        <v>5.8672800000000001</v>
      </c>
      <c r="G22" s="366">
        <f>(F22/$F$72)*100</f>
        <v>1.9085869279763923</v>
      </c>
      <c r="H22" s="337"/>
      <c r="I22" s="366">
        <f>(H22/$H$72)*100</f>
        <v>0</v>
      </c>
      <c r="J22" s="145"/>
      <c r="K22" s="145"/>
      <c r="L22" s="338"/>
      <c r="M22" s="587"/>
      <c r="N22" s="338"/>
      <c r="O22" s="587"/>
      <c r="P22" s="338"/>
      <c r="Q22" s="587"/>
      <c r="R22" s="338"/>
      <c r="S22" s="587"/>
      <c r="U22"/>
      <c r="V22"/>
    </row>
    <row r="23" spans="1:22">
      <c r="A23" s="339" t="s">
        <v>213</v>
      </c>
      <c r="B23" s="337">
        <f>SUM(D23+F23+H23+'VARIED SPECIALIST2'!B23)</f>
        <v>126.44944396000001</v>
      </c>
      <c r="C23" s="366">
        <f t="shared" si="1"/>
        <v>3.564597698757614</v>
      </c>
      <c r="D23" s="337">
        <v>0</v>
      </c>
      <c r="E23" s="366">
        <f t="shared" si="2"/>
        <v>0</v>
      </c>
      <c r="F23" s="337"/>
      <c r="G23" s="366">
        <f>(F23/$F$72)*100</f>
        <v>0</v>
      </c>
      <c r="H23" s="337"/>
      <c r="I23" s="366">
        <f>(H23/$H$72)*100</f>
        <v>0</v>
      </c>
      <c r="J23" s="145"/>
      <c r="K23" s="145"/>
      <c r="L23" s="338"/>
      <c r="M23" s="587"/>
      <c r="N23" s="338"/>
      <c r="O23" s="587"/>
      <c r="P23" s="338"/>
      <c r="Q23" s="587"/>
      <c r="R23" s="338"/>
      <c r="S23" s="587"/>
      <c r="U23"/>
      <c r="V23"/>
    </row>
    <row r="24" spans="1:22">
      <c r="A24" s="339" t="s">
        <v>436</v>
      </c>
      <c r="B24" s="337">
        <f>SUM(D24+F24+H24+'VARIED SPECIALIST2'!B24)</f>
        <v>3.1466104000000001</v>
      </c>
      <c r="C24" s="366">
        <f t="shared" si="1"/>
        <v>8.8702645416731771E-2</v>
      </c>
      <c r="D24" s="337">
        <v>0.48131999999999997</v>
      </c>
      <c r="E24" s="366">
        <f t="shared" si="2"/>
        <v>3.0419622615799984</v>
      </c>
      <c r="F24" s="337"/>
      <c r="G24" s="366">
        <f>(F24/$F$72)*100</f>
        <v>0</v>
      </c>
      <c r="H24" s="337"/>
      <c r="I24" s="366">
        <f>(H24/$H$72)*100</f>
        <v>0</v>
      </c>
      <c r="J24" s="145"/>
      <c r="K24" s="145"/>
      <c r="L24" s="338"/>
      <c r="M24" s="587"/>
      <c r="N24" s="338"/>
      <c r="O24" s="587"/>
      <c r="P24" s="338"/>
      <c r="Q24" s="587"/>
      <c r="R24" s="338"/>
      <c r="S24" s="587"/>
      <c r="U24"/>
      <c r="V24"/>
    </row>
    <row r="25" spans="1:22" ht="13.5" thickBot="1">
      <c r="A25" s="339" t="s">
        <v>437</v>
      </c>
      <c r="B25" s="337">
        <f>SUM(D25+F25+H25+'VARIED SPECIALIST2'!B25)</f>
        <v>2.5609869999999999</v>
      </c>
      <c r="C25" s="366">
        <f t="shared" si="1"/>
        <v>7.2193977931891307E-2</v>
      </c>
      <c r="D25" s="337">
        <v>0.41275000000000001</v>
      </c>
      <c r="E25" s="366">
        <f t="shared" si="2"/>
        <v>2.6085970320517422</v>
      </c>
      <c r="F25" s="337"/>
      <c r="G25" s="366">
        <f>(F25/$F$72)*100</f>
        <v>0</v>
      </c>
      <c r="H25" s="337"/>
      <c r="I25" s="366">
        <f>(H25/$H$72)*100</f>
        <v>0</v>
      </c>
      <c r="J25" s="145"/>
      <c r="K25" s="145"/>
      <c r="L25" s="338"/>
      <c r="M25" s="587"/>
      <c r="N25" s="338"/>
      <c r="O25" s="587"/>
      <c r="P25" s="338"/>
      <c r="Q25" s="587"/>
      <c r="R25" s="338"/>
      <c r="S25" s="587"/>
      <c r="U25"/>
      <c r="V25"/>
    </row>
    <row r="26" spans="1:22" ht="13.5" thickBot="1">
      <c r="A26" s="357" t="s">
        <v>216</v>
      </c>
      <c r="B26" s="355">
        <f>SUM(B22:B25)</f>
        <v>286.31287030999999</v>
      </c>
      <c r="C26" s="365">
        <f t="shared" si="1"/>
        <v>8.0711323566955215</v>
      </c>
      <c r="D26" s="355">
        <v>0.89406999999999992</v>
      </c>
      <c r="E26" s="365">
        <f t="shared" si="2"/>
        <v>5.6505592936317397</v>
      </c>
      <c r="F26" s="355">
        <v>5.8672800000000001</v>
      </c>
      <c r="G26" s="365">
        <f>SUM(G22:G24)</f>
        <v>1.9085869279763923</v>
      </c>
      <c r="H26" s="355"/>
      <c r="I26" s="365">
        <f>SUM(I22:I24)</f>
        <v>0</v>
      </c>
      <c r="J26" s="145"/>
      <c r="K26" s="145"/>
      <c r="L26" s="338"/>
      <c r="M26" s="587"/>
      <c r="N26" s="338"/>
      <c r="O26" s="587"/>
      <c r="P26" s="338"/>
      <c r="Q26" s="587"/>
      <c r="R26" s="338"/>
      <c r="S26" s="587"/>
      <c r="U26"/>
      <c r="V26"/>
    </row>
    <row r="27" spans="1:22">
      <c r="A27" s="339" t="s">
        <v>217</v>
      </c>
      <c r="B27" s="337">
        <f>SUM(D27+F27+H27+'VARIED SPECIALIST2'!B27)</f>
        <v>0</v>
      </c>
      <c r="C27" s="366">
        <f t="shared" si="1"/>
        <v>0</v>
      </c>
      <c r="D27" s="337">
        <v>0</v>
      </c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145"/>
      <c r="K27" s="145"/>
      <c r="L27" s="338"/>
      <c r="M27" s="587"/>
      <c r="N27" s="338"/>
      <c r="O27" s="587"/>
      <c r="P27" s="338"/>
      <c r="Q27" s="587"/>
      <c r="R27" s="338"/>
      <c r="S27" s="587"/>
      <c r="U27"/>
      <c r="V27"/>
    </row>
    <row r="28" spans="1:22">
      <c r="A28" s="339" t="s">
        <v>218</v>
      </c>
      <c r="B28" s="337">
        <f>SUM(D28+F28+H28+'VARIED SPECIALIST2'!B28)</f>
        <v>10</v>
      </c>
      <c r="C28" s="366">
        <f t="shared" si="1"/>
        <v>0.28189904100212654</v>
      </c>
      <c r="D28" s="337">
        <v>0</v>
      </c>
      <c r="E28" s="366">
        <f t="shared" si="2"/>
        <v>0</v>
      </c>
      <c r="F28" s="337"/>
      <c r="G28" s="366">
        <f>(F28/$F$72)*100</f>
        <v>0</v>
      </c>
      <c r="H28" s="337"/>
      <c r="I28" s="366">
        <f>(H28/$H$72)*100</f>
        <v>0</v>
      </c>
      <c r="J28" s="145"/>
      <c r="K28" s="145"/>
      <c r="L28" s="338"/>
      <c r="M28" s="587"/>
      <c r="N28" s="338"/>
      <c r="O28" s="587"/>
      <c r="P28" s="338"/>
      <c r="Q28" s="587"/>
      <c r="R28" s="338"/>
      <c r="S28" s="587"/>
      <c r="U28"/>
      <c r="V28"/>
    </row>
    <row r="29" spans="1:22">
      <c r="A29" s="339" t="s">
        <v>219</v>
      </c>
      <c r="B29" s="337">
        <f>SUM(D29+F29+H29+'VARIED SPECIALIST2'!B29)</f>
        <v>33.313522579999997</v>
      </c>
      <c r="C29" s="366">
        <f t="shared" si="1"/>
        <v>0.93910500677046871</v>
      </c>
      <c r="D29" s="337">
        <v>0</v>
      </c>
      <c r="E29" s="366">
        <f t="shared" si="2"/>
        <v>0</v>
      </c>
      <c r="F29" s="337">
        <v>17.2</v>
      </c>
      <c r="G29" s="366">
        <f>(F29/$F$72)*100</f>
        <v>5.5950449205072781</v>
      </c>
      <c r="H29" s="337"/>
      <c r="I29" s="366">
        <f>(H29/$H$72)*100</f>
        <v>0</v>
      </c>
      <c r="J29" s="145"/>
      <c r="K29" s="145"/>
      <c r="L29" s="338"/>
      <c r="M29" s="587"/>
      <c r="N29" s="338"/>
      <c r="O29" s="587"/>
      <c r="P29" s="338"/>
      <c r="Q29" s="587"/>
      <c r="R29" s="338"/>
      <c r="S29" s="587"/>
      <c r="U29"/>
      <c r="V29"/>
    </row>
    <row r="30" spans="1:22" ht="13.5" thickBot="1">
      <c r="A30" s="339" t="s">
        <v>220</v>
      </c>
      <c r="B30" s="337">
        <f>SUM(D30+F30+H30+'VARIED SPECIALIST2'!B30)</f>
        <v>127.08686685000001</v>
      </c>
      <c r="C30" s="366">
        <f t="shared" si="1"/>
        <v>3.5825665888979943</v>
      </c>
      <c r="D30" s="337">
        <v>0</v>
      </c>
      <c r="E30" s="366">
        <f t="shared" si="2"/>
        <v>0</v>
      </c>
      <c r="F30" s="337">
        <v>29.5</v>
      </c>
      <c r="G30" s="366">
        <f>(F30/$F$72)*100</f>
        <v>9.5961526252886458</v>
      </c>
      <c r="H30" s="337"/>
      <c r="I30" s="366">
        <f>(H30/$H$72)*100</f>
        <v>0</v>
      </c>
      <c r="J30" s="145"/>
      <c r="K30" s="145"/>
      <c r="L30" s="338"/>
      <c r="M30" s="587"/>
      <c r="N30" s="338"/>
      <c r="O30" s="587"/>
      <c r="P30" s="338"/>
      <c r="Q30" s="587"/>
      <c r="R30" s="338"/>
      <c r="S30" s="587"/>
      <c r="U30"/>
      <c r="V30"/>
    </row>
    <row r="31" spans="1:22" ht="13.5" thickBot="1">
      <c r="A31" s="357" t="s">
        <v>221</v>
      </c>
      <c r="B31" s="355">
        <f>SUM(B27:B30)</f>
        <v>170.40038943000002</v>
      </c>
      <c r="C31" s="365">
        <f t="shared" si="1"/>
        <v>4.8035706366705897</v>
      </c>
      <c r="D31" s="355">
        <v>0</v>
      </c>
      <c r="E31" s="365">
        <f t="shared" si="2"/>
        <v>0</v>
      </c>
      <c r="F31" s="355">
        <v>46.7</v>
      </c>
      <c r="G31" s="365">
        <f>SUM(G27:G30)</f>
        <v>15.191197545795923</v>
      </c>
      <c r="H31" s="355"/>
      <c r="I31" s="365">
        <f>SUM(I27:I30)</f>
        <v>0</v>
      </c>
      <c r="J31" s="145"/>
      <c r="K31" s="145"/>
      <c r="L31" s="338"/>
      <c r="M31" s="587"/>
      <c r="N31" s="338"/>
      <c r="O31" s="587"/>
      <c r="P31" s="338"/>
      <c r="Q31" s="587"/>
      <c r="R31" s="338"/>
      <c r="S31" s="587"/>
      <c r="U31"/>
      <c r="V31"/>
    </row>
    <row r="32" spans="1:22">
      <c r="A32" s="339" t="s">
        <v>222</v>
      </c>
      <c r="B32" s="337">
        <f>SUM(D32+F32+H32+'VARIED SPECIALIST2'!B32)</f>
        <v>56.568476459999999</v>
      </c>
      <c r="C32" s="366">
        <f t="shared" si="1"/>
        <v>1.594659926502537</v>
      </c>
      <c r="D32" s="337">
        <v>1.416426</v>
      </c>
      <c r="E32" s="366">
        <f t="shared" si="2"/>
        <v>8.9518707685546239</v>
      </c>
      <c r="F32" s="337"/>
      <c r="G32" s="366">
        <f>(F32/$F$72)*100</f>
        <v>0</v>
      </c>
      <c r="H32" s="337"/>
      <c r="I32" s="366">
        <f>(H32/$H$72)*100</f>
        <v>0</v>
      </c>
      <c r="J32" s="145"/>
      <c r="K32" s="145"/>
      <c r="L32" s="338"/>
      <c r="M32" s="587"/>
      <c r="N32" s="338"/>
      <c r="O32" s="587"/>
      <c r="P32" s="338"/>
      <c r="Q32" s="587"/>
      <c r="R32" s="338"/>
      <c r="S32" s="587"/>
      <c r="U32"/>
      <c r="V32"/>
    </row>
    <row r="33" spans="1:22" ht="13.5" thickBot="1">
      <c r="A33" s="339" t="s">
        <v>223</v>
      </c>
      <c r="B33" s="337">
        <f>SUM(D33+F33+H33+'VARIED SPECIALIST2'!B33)</f>
        <v>66.899999999999991</v>
      </c>
      <c r="C33" s="366">
        <f t="shared" si="1"/>
        <v>1.8859045843042261</v>
      </c>
      <c r="D33" s="337">
        <v>0</v>
      </c>
      <c r="E33" s="366">
        <f t="shared" si="2"/>
        <v>0</v>
      </c>
      <c r="F33" s="337"/>
      <c r="G33" s="366">
        <f>(F33/$F$72)*100</f>
        <v>0</v>
      </c>
      <c r="H33" s="337"/>
      <c r="I33" s="366">
        <f>(H33/$H$72)*100</f>
        <v>0</v>
      </c>
      <c r="J33" s="145"/>
      <c r="K33" s="145"/>
      <c r="L33" s="338"/>
      <c r="M33" s="587"/>
      <c r="N33" s="338"/>
      <c r="O33" s="587"/>
      <c r="P33" s="338"/>
      <c r="Q33" s="587"/>
      <c r="R33" s="338"/>
      <c r="S33" s="587"/>
      <c r="U33"/>
      <c r="V33"/>
    </row>
    <row r="34" spans="1:22" ht="13.5" thickBot="1">
      <c r="A34" s="357" t="s">
        <v>224</v>
      </c>
      <c r="B34" s="355">
        <f>SUM(B32:B33)</f>
        <v>123.46847645999999</v>
      </c>
      <c r="C34" s="365">
        <f t="shared" si="1"/>
        <v>3.4805645108067629</v>
      </c>
      <c r="D34" s="355">
        <v>1.416426</v>
      </c>
      <c r="E34" s="365">
        <f t="shared" si="2"/>
        <v>8.9518707685546239</v>
      </c>
      <c r="F34" s="355"/>
      <c r="G34" s="365">
        <f>SUM(G32:G33)</f>
        <v>0</v>
      </c>
      <c r="H34" s="355"/>
      <c r="I34" s="365">
        <f>SUM(I32:I33)</f>
        <v>0</v>
      </c>
      <c r="J34" s="145"/>
      <c r="K34" s="145"/>
      <c r="L34" s="338"/>
      <c r="M34" s="587"/>
      <c r="N34" s="338"/>
      <c r="O34" s="587"/>
      <c r="P34" s="338"/>
      <c r="Q34" s="587"/>
      <c r="R34" s="338"/>
      <c r="S34" s="587"/>
      <c r="U34"/>
      <c r="V34"/>
    </row>
    <row r="35" spans="1:22">
      <c r="A35" s="339" t="s">
        <v>225</v>
      </c>
      <c r="B35" s="337">
        <f>SUM(D35+F35+H35+'VARIED SPECIALIST2'!B35)</f>
        <v>16.772112</v>
      </c>
      <c r="C35" s="366">
        <f t="shared" si="1"/>
        <v>0.47280422883802581</v>
      </c>
      <c r="D35" s="337">
        <v>1.421</v>
      </c>
      <c r="E35" s="366">
        <f t="shared" si="2"/>
        <v>8.9807786372998795</v>
      </c>
      <c r="F35" s="337"/>
      <c r="G35" s="366">
        <f t="shared" ref="G35:G40" si="5">(F35/$F$72)*100</f>
        <v>0</v>
      </c>
      <c r="H35" s="337"/>
      <c r="I35" s="366">
        <f t="shared" ref="I35:I40" si="6">(H35/$H$72)*100</f>
        <v>0</v>
      </c>
      <c r="J35" s="145"/>
      <c r="K35" s="145"/>
      <c r="L35" s="338"/>
      <c r="M35" s="587"/>
      <c r="N35" s="338"/>
      <c r="O35" s="587"/>
      <c r="P35" s="338"/>
      <c r="Q35" s="587"/>
      <c r="R35" s="338"/>
      <c r="S35" s="587"/>
      <c r="U35"/>
      <c r="V35"/>
    </row>
    <row r="36" spans="1:22">
      <c r="A36" s="339" t="s">
        <v>226</v>
      </c>
      <c r="B36" s="337">
        <f>SUM(D36+F36+H36+'VARIED SPECIALIST2'!B36)</f>
        <v>164.46931155999999</v>
      </c>
      <c r="C36" s="366">
        <f t="shared" si="1"/>
        <v>4.6363741203043958</v>
      </c>
      <c r="D36" s="337">
        <v>0</v>
      </c>
      <c r="E36" s="366">
        <f t="shared" si="2"/>
        <v>0</v>
      </c>
      <c r="F36" s="337">
        <v>23.4</v>
      </c>
      <c r="G36" s="366">
        <f t="shared" si="5"/>
        <v>7.6118634383645523</v>
      </c>
      <c r="H36" s="337"/>
      <c r="I36" s="366">
        <f t="shared" si="6"/>
        <v>0</v>
      </c>
      <c r="J36" s="145"/>
      <c r="K36" s="145"/>
      <c r="L36" s="338"/>
      <c r="M36" s="587"/>
      <c r="N36" s="338"/>
      <c r="O36" s="587"/>
      <c r="P36" s="338"/>
      <c r="Q36" s="587"/>
      <c r="R36" s="338"/>
      <c r="S36" s="587"/>
      <c r="U36"/>
      <c r="V36"/>
    </row>
    <row r="37" spans="1:22">
      <c r="A37" s="339" t="s">
        <v>227</v>
      </c>
      <c r="B37" s="337">
        <f>SUM(D37+F37+H37+'VARIED SPECIALIST2'!B37)</f>
        <v>171.95911155000002</v>
      </c>
      <c r="C37" s="366">
        <f t="shared" si="1"/>
        <v>4.8475108637522704</v>
      </c>
      <c r="D37" s="337">
        <v>0</v>
      </c>
      <c r="E37" s="366">
        <f t="shared" si="2"/>
        <v>0</v>
      </c>
      <c r="F37" s="337">
        <v>31.9</v>
      </c>
      <c r="G37" s="366">
        <f t="shared" si="5"/>
        <v>10.37685656768501</v>
      </c>
      <c r="H37" s="337"/>
      <c r="I37" s="366">
        <f t="shared" si="6"/>
        <v>0</v>
      </c>
      <c r="J37" s="145"/>
      <c r="K37" s="145"/>
      <c r="L37" s="338"/>
      <c r="M37" s="587"/>
      <c r="N37" s="338"/>
      <c r="O37" s="587"/>
      <c r="P37" s="338"/>
      <c r="Q37" s="587"/>
      <c r="R37" s="338"/>
      <c r="S37" s="587"/>
      <c r="U37"/>
      <c r="V37"/>
    </row>
    <row r="38" spans="1:22">
      <c r="A38" s="339" t="s">
        <v>228</v>
      </c>
      <c r="B38" s="337">
        <f>SUM(D38+F38+H38+'VARIED SPECIALIST2'!B38)</f>
        <v>0</v>
      </c>
      <c r="C38" s="366">
        <f t="shared" si="1"/>
        <v>0</v>
      </c>
      <c r="D38" s="337">
        <v>0</v>
      </c>
      <c r="E38" s="366">
        <f t="shared" si="2"/>
        <v>0</v>
      </c>
      <c r="F38" s="337"/>
      <c r="G38" s="366">
        <f t="shared" si="5"/>
        <v>0</v>
      </c>
      <c r="H38" s="337"/>
      <c r="I38" s="366">
        <f t="shared" si="6"/>
        <v>0</v>
      </c>
      <c r="J38" s="145"/>
      <c r="K38" s="145"/>
      <c r="L38" s="338"/>
      <c r="M38" s="587"/>
      <c r="N38" s="338"/>
      <c r="O38" s="587"/>
      <c r="P38" s="338"/>
      <c r="Q38" s="587"/>
      <c r="R38" s="338"/>
      <c r="S38" s="587"/>
      <c r="U38"/>
      <c r="V38"/>
    </row>
    <row r="39" spans="1:22">
      <c r="A39" s="339" t="s">
        <v>229</v>
      </c>
      <c r="B39" s="337">
        <f>SUM(D39+F39+H39+'VARIED SPECIALIST2'!B39)</f>
        <v>0.423653</v>
      </c>
      <c r="C39" s="366">
        <f t="shared" si="1"/>
        <v>1.194273744176739E-2</v>
      </c>
      <c r="D39" s="337">
        <v>0</v>
      </c>
      <c r="E39" s="366">
        <f t="shared" si="2"/>
        <v>0</v>
      </c>
      <c r="F39" s="337"/>
      <c r="G39" s="366">
        <f t="shared" si="5"/>
        <v>0</v>
      </c>
      <c r="H39" s="337"/>
      <c r="I39" s="366">
        <f t="shared" si="6"/>
        <v>0</v>
      </c>
      <c r="J39" s="145"/>
      <c r="K39" s="145"/>
      <c r="L39" s="338"/>
      <c r="M39" s="587"/>
      <c r="N39" s="338"/>
      <c r="O39" s="587"/>
      <c r="P39" s="338"/>
      <c r="Q39" s="587"/>
      <c r="R39" s="338"/>
      <c r="S39" s="587"/>
      <c r="U39"/>
      <c r="V39"/>
    </row>
    <row r="40" spans="1:22" ht="13.5" thickBot="1">
      <c r="A40" s="339" t="s">
        <v>230</v>
      </c>
      <c r="B40" s="337">
        <f>SUM(D40+F40+H40+'VARIED SPECIALIST2'!B40)</f>
        <v>0</v>
      </c>
      <c r="C40" s="366">
        <f t="shared" si="1"/>
        <v>0</v>
      </c>
      <c r="D40" s="337">
        <v>0</v>
      </c>
      <c r="E40" s="366">
        <f t="shared" si="2"/>
        <v>0</v>
      </c>
      <c r="F40" s="337"/>
      <c r="G40" s="366">
        <f t="shared" si="5"/>
        <v>0</v>
      </c>
      <c r="H40" s="337"/>
      <c r="I40" s="366">
        <f t="shared" si="6"/>
        <v>0</v>
      </c>
      <c r="J40" s="145"/>
      <c r="K40" s="145"/>
      <c r="L40" s="338"/>
      <c r="M40" s="587"/>
      <c r="N40" s="338"/>
      <c r="O40" s="587"/>
      <c r="P40" s="338"/>
      <c r="Q40" s="587"/>
      <c r="R40" s="338"/>
      <c r="S40" s="587"/>
      <c r="U40"/>
      <c r="V40"/>
    </row>
    <row r="41" spans="1:22" ht="13.5" thickBot="1">
      <c r="A41" s="357" t="s">
        <v>438</v>
      </c>
      <c r="B41" s="355">
        <f>SUM(B35:B40)</f>
        <v>353.62418811000003</v>
      </c>
      <c r="C41" s="365">
        <f t="shared" si="1"/>
        <v>9.9686319503364587</v>
      </c>
      <c r="D41" s="355">
        <v>1.421</v>
      </c>
      <c r="E41" s="365">
        <f t="shared" si="2"/>
        <v>8.9807786372998795</v>
      </c>
      <c r="F41" s="355">
        <v>55.3</v>
      </c>
      <c r="G41" s="365">
        <f>SUM(G35:G40)</f>
        <v>17.988720006049562</v>
      </c>
      <c r="H41" s="355"/>
      <c r="I41" s="365">
        <f>SUM(I35:I40)</f>
        <v>0</v>
      </c>
      <c r="J41" s="145"/>
      <c r="K41" s="145"/>
      <c r="L41" s="338"/>
      <c r="M41" s="587"/>
      <c r="N41" s="338"/>
      <c r="O41" s="587"/>
      <c r="P41" s="338"/>
      <c r="Q41" s="587"/>
      <c r="R41" s="338"/>
      <c r="S41" s="587"/>
      <c r="U41"/>
      <c r="V41"/>
    </row>
    <row r="42" spans="1:22">
      <c r="A42" s="339" t="s">
        <v>232</v>
      </c>
      <c r="B42" s="337">
        <f>SUM(D42+F42+H42+'VARIED SPECIALIST2'!B42)</f>
        <v>211.71216233600001</v>
      </c>
      <c r="C42" s="366">
        <f t="shared" si="1"/>
        <v>5.9681455531004932</v>
      </c>
      <c r="D42" s="337">
        <v>0</v>
      </c>
      <c r="E42" s="366">
        <f t="shared" si="2"/>
        <v>0</v>
      </c>
      <c r="F42" s="337">
        <v>37.422601450000002</v>
      </c>
      <c r="G42" s="366">
        <f>(F42/$F$72)*100</f>
        <v>12.17332186947621</v>
      </c>
      <c r="H42" s="337"/>
      <c r="I42" s="366">
        <f>(H42/$H$72)*100</f>
        <v>0</v>
      </c>
      <c r="J42" s="145"/>
      <c r="K42" s="145"/>
      <c r="L42" s="338"/>
      <c r="M42" s="587"/>
      <c r="N42" s="338"/>
      <c r="O42" s="587"/>
      <c r="P42" s="338"/>
      <c r="Q42" s="587"/>
      <c r="R42" s="338"/>
      <c r="S42" s="587"/>
      <c r="U42"/>
      <c r="V42"/>
    </row>
    <row r="43" spans="1:22">
      <c r="A43" s="339" t="s">
        <v>233</v>
      </c>
      <c r="B43" s="337">
        <f>SUM(D43+F43+H43+'VARIED SPECIALIST2'!B43)</f>
        <v>126.08137335000001</v>
      </c>
      <c r="C43" s="366">
        <f t="shared" si="1"/>
        <v>3.5542218235596073</v>
      </c>
      <c r="D43" s="337">
        <v>0.41772000000000004</v>
      </c>
      <c r="E43" s="366">
        <f t="shared" si="2"/>
        <v>2.6400076371378649</v>
      </c>
      <c r="F43" s="337">
        <v>29.0775392</v>
      </c>
      <c r="G43" s="366">
        <f>(F43/$F$72)*100</f>
        <v>9.4587289535936794</v>
      </c>
      <c r="H43" s="337"/>
      <c r="I43" s="366">
        <f>(H43/$H$72)*100</f>
        <v>0</v>
      </c>
      <c r="J43" s="145"/>
      <c r="K43" s="145"/>
      <c r="L43" s="338"/>
      <c r="M43" s="587"/>
      <c r="N43" s="338"/>
      <c r="O43" s="587"/>
      <c r="P43" s="338"/>
      <c r="Q43" s="587"/>
      <c r="R43" s="338"/>
      <c r="S43" s="587"/>
      <c r="U43"/>
      <c r="V43"/>
    </row>
    <row r="44" spans="1:22">
      <c r="A44" s="339" t="s">
        <v>234</v>
      </c>
      <c r="B44" s="337">
        <f>SUM(D44+F44+H44+'VARIED SPECIALIST2'!B44)</f>
        <v>48.980341900000006</v>
      </c>
      <c r="C44" s="366">
        <f t="shared" si="1"/>
        <v>1.3807511409566275</v>
      </c>
      <c r="D44" s="337">
        <v>0</v>
      </c>
      <c r="E44" s="366">
        <f t="shared" si="2"/>
        <v>0</v>
      </c>
      <c r="F44" s="337">
        <v>8.8275009999999998</v>
      </c>
      <c r="G44" s="366">
        <f>(F44/$F$72)*100</f>
        <v>2.8715270134199371</v>
      </c>
      <c r="H44" s="337"/>
      <c r="I44" s="366">
        <f>(H44/$H$72)*100</f>
        <v>0</v>
      </c>
      <c r="J44" s="145"/>
      <c r="K44" s="145"/>
      <c r="L44" s="338"/>
      <c r="M44" s="587"/>
      <c r="N44" s="338"/>
      <c r="O44" s="587"/>
      <c r="P44" s="338"/>
      <c r="Q44" s="587"/>
      <c r="R44" s="338"/>
      <c r="S44" s="587"/>
      <c r="U44"/>
      <c r="V44"/>
    </row>
    <row r="45" spans="1:22">
      <c r="A45" s="339" t="s">
        <v>235</v>
      </c>
      <c r="B45" s="337">
        <f>SUM(D45+F45+H45+'VARIED SPECIALIST2'!B45)</f>
        <v>76.303616899999994</v>
      </c>
      <c r="C45" s="366">
        <f t="shared" si="1"/>
        <v>2.1509916429103653</v>
      </c>
      <c r="D45" s="337">
        <v>0</v>
      </c>
      <c r="E45" s="366">
        <f t="shared" si="2"/>
        <v>0</v>
      </c>
      <c r="F45" s="337"/>
      <c r="G45" s="366">
        <f>(F45/$F$72)*100</f>
        <v>0</v>
      </c>
      <c r="H45" s="337"/>
      <c r="I45" s="366">
        <f>(H45/$H$72)*100</f>
        <v>0</v>
      </c>
      <c r="J45" s="145"/>
      <c r="K45" s="145"/>
      <c r="L45" s="338"/>
      <c r="M45" s="587"/>
      <c r="N45" s="338"/>
      <c r="O45" s="587"/>
      <c r="P45" s="338"/>
      <c r="Q45" s="587"/>
      <c r="R45" s="338"/>
      <c r="S45" s="587"/>
      <c r="U45"/>
      <c r="V45"/>
    </row>
    <row r="46" spans="1:22" ht="13.5" thickBot="1">
      <c r="A46" s="339" t="s">
        <v>236</v>
      </c>
      <c r="B46" s="337">
        <f>SUM(D46+F46+H46+'VARIED SPECIALIST2'!B46)</f>
        <v>101.41606805999999</v>
      </c>
      <c r="C46" s="366">
        <f t="shared" ref="C46:C71" si="7">(B46/$B$72)*100</f>
        <v>2.8589092328320387</v>
      </c>
      <c r="D46" s="337">
        <v>0.46286500000000003</v>
      </c>
      <c r="E46" s="366">
        <f t="shared" ref="E46:E71" si="8">(D46/$D$72)*100</f>
        <v>2.9253259000378669</v>
      </c>
      <c r="F46" s="337"/>
      <c r="G46" s="366">
        <f>(F46/$F$72)*100</f>
        <v>0</v>
      </c>
      <c r="H46" s="337"/>
      <c r="I46" s="366">
        <f>(H46/$H$72)*100</f>
        <v>0</v>
      </c>
      <c r="J46" s="145"/>
      <c r="K46" s="145"/>
      <c r="L46" s="338"/>
      <c r="M46" s="587"/>
      <c r="N46" s="338"/>
      <c r="O46" s="587"/>
      <c r="P46" s="338"/>
      <c r="Q46" s="587"/>
      <c r="R46" s="338"/>
      <c r="S46" s="587"/>
      <c r="U46"/>
      <c r="V46"/>
    </row>
    <row r="47" spans="1:22" ht="13.5" thickBot="1">
      <c r="A47" s="357" t="s">
        <v>237</v>
      </c>
      <c r="B47" s="355">
        <f>SUM(B42:B46)</f>
        <v>564.49356254600002</v>
      </c>
      <c r="C47" s="365">
        <f t="shared" si="7"/>
        <v>15.913019393359132</v>
      </c>
      <c r="D47" s="355">
        <v>0.88058500000000006</v>
      </c>
      <c r="E47" s="365">
        <f t="shared" si="8"/>
        <v>5.5653335371757322</v>
      </c>
      <c r="F47" s="355">
        <v>75.327641650000004</v>
      </c>
      <c r="G47" s="365">
        <f>SUM(G42:G46)</f>
        <v>24.503577836489825</v>
      </c>
      <c r="H47" s="355"/>
      <c r="I47" s="365">
        <f>SUM(I42:I46)</f>
        <v>0</v>
      </c>
      <c r="J47" s="145"/>
      <c r="K47" s="145"/>
      <c r="L47" s="338"/>
      <c r="M47" s="587"/>
      <c r="N47" s="338"/>
      <c r="O47" s="587"/>
      <c r="P47" s="338"/>
      <c r="Q47" s="587"/>
      <c r="R47" s="338"/>
      <c r="S47" s="587"/>
      <c r="U47"/>
      <c r="V47"/>
    </row>
    <row r="48" spans="1:22">
      <c r="A48" s="339" t="s">
        <v>238</v>
      </c>
      <c r="B48" s="337">
        <f>SUM(D48+F48+H48+'VARIED SPECIALIST2'!B48)</f>
        <v>28.942074699999999</v>
      </c>
      <c r="C48" s="366">
        <f t="shared" si="7"/>
        <v>0.81587431025419088</v>
      </c>
      <c r="D48" s="337">
        <v>0</v>
      </c>
      <c r="E48" s="366">
        <f t="shared" si="8"/>
        <v>0</v>
      </c>
      <c r="F48" s="337">
        <v>25.429868899999999</v>
      </c>
      <c r="G48" s="366">
        <f>(F48/$F$72)*100</f>
        <v>8.2721662103552909</v>
      </c>
      <c r="H48" s="337"/>
      <c r="I48" s="366">
        <f>(H48/$H$72)*100</f>
        <v>0</v>
      </c>
      <c r="J48" s="145"/>
      <c r="K48" s="145"/>
      <c r="L48" s="338"/>
      <c r="M48" s="587"/>
      <c r="N48" s="338"/>
      <c r="O48" s="587"/>
      <c r="P48" s="338"/>
      <c r="Q48" s="587"/>
      <c r="R48" s="338"/>
      <c r="S48" s="587"/>
      <c r="U48"/>
      <c r="V48"/>
    </row>
    <row r="49" spans="1:22" ht="13.5" thickBot="1">
      <c r="A49" s="339" t="s">
        <v>239</v>
      </c>
      <c r="B49" s="337">
        <f>SUM(D49+F49+H49+'VARIED SPECIALIST2'!B49)</f>
        <v>16.076536149999999</v>
      </c>
      <c r="C49" s="366">
        <f t="shared" si="7"/>
        <v>0.45319601233210188</v>
      </c>
      <c r="D49" s="337">
        <v>1.0735999999999999</v>
      </c>
      <c r="E49" s="366">
        <f t="shared" si="8"/>
        <v>6.785196301903694</v>
      </c>
      <c r="F49" s="337"/>
      <c r="G49" s="366">
        <f>(F49/$F$72)*100</f>
        <v>0</v>
      </c>
      <c r="H49" s="337"/>
      <c r="I49" s="366">
        <f>(H49/$H$72)*100</f>
        <v>0</v>
      </c>
      <c r="J49" s="145"/>
      <c r="K49" s="145"/>
      <c r="L49" s="338"/>
      <c r="M49" s="587"/>
      <c r="N49" s="338"/>
      <c r="O49" s="587"/>
      <c r="P49" s="338"/>
      <c r="Q49" s="587"/>
      <c r="R49" s="338"/>
      <c r="S49" s="587"/>
      <c r="U49"/>
      <c r="V49"/>
    </row>
    <row r="50" spans="1:22" ht="13.5" thickBot="1">
      <c r="A50" s="357" t="s">
        <v>439</v>
      </c>
      <c r="B50" s="355">
        <f>SUM(B48:B49)</f>
        <v>45.018610850000002</v>
      </c>
      <c r="C50" s="365">
        <f t="shared" si="7"/>
        <v>1.2690703225862929</v>
      </c>
      <c r="D50" s="355">
        <v>1.0735999999999999</v>
      </c>
      <c r="E50" s="365">
        <f t="shared" si="8"/>
        <v>6.785196301903694</v>
      </c>
      <c r="F50" s="355">
        <v>25.429868899999999</v>
      </c>
      <c r="G50" s="365">
        <f>SUM(G48:G49)</f>
        <v>8.2721662103552909</v>
      </c>
      <c r="H50" s="355"/>
      <c r="I50" s="365">
        <f>SUM(I48:I49)</f>
        <v>0</v>
      </c>
      <c r="J50" s="145"/>
      <c r="K50" s="145"/>
      <c r="L50" s="338"/>
      <c r="M50" s="587"/>
      <c r="N50" s="338"/>
      <c r="O50" s="587"/>
      <c r="P50" s="338"/>
      <c r="Q50" s="587"/>
      <c r="R50" s="338"/>
      <c r="S50" s="587"/>
      <c r="U50"/>
      <c r="V50"/>
    </row>
    <row r="51" spans="1:22">
      <c r="A51" s="339" t="s">
        <v>241</v>
      </c>
      <c r="B51" s="337">
        <f>SUM(D51+F51+H51+'VARIED SPECIALIST2'!B51)</f>
        <v>0</v>
      </c>
      <c r="C51" s="366">
        <f t="shared" si="7"/>
        <v>0</v>
      </c>
      <c r="D51" s="337">
        <v>0</v>
      </c>
      <c r="E51" s="366">
        <f t="shared" si="8"/>
        <v>0</v>
      </c>
      <c r="F51" s="337"/>
      <c r="G51" s="366">
        <f>(F51/$F$72)*100</f>
        <v>0</v>
      </c>
      <c r="H51" s="337"/>
      <c r="I51" s="366">
        <f>(H51/$H$72)*100</f>
        <v>0</v>
      </c>
      <c r="J51" s="145"/>
      <c r="K51" s="145"/>
      <c r="L51" s="338"/>
      <c r="M51" s="587"/>
      <c r="N51" s="338"/>
      <c r="O51" s="587"/>
      <c r="P51" s="338"/>
      <c r="Q51" s="587"/>
      <c r="R51" s="338"/>
      <c r="S51" s="587"/>
      <c r="U51"/>
      <c r="V51"/>
    </row>
    <row r="52" spans="1:22" ht="14.25" customHeight="1">
      <c r="A52" s="339" t="s">
        <v>242</v>
      </c>
      <c r="B52" s="337">
        <f>SUM(D52+F52+H52+'VARIED SPECIALIST2'!B52)</f>
        <v>0</v>
      </c>
      <c r="C52" s="366">
        <f t="shared" si="7"/>
        <v>0</v>
      </c>
      <c r="D52" s="337">
        <v>0</v>
      </c>
      <c r="E52" s="366">
        <f t="shared" si="8"/>
        <v>0</v>
      </c>
      <c r="F52" s="337"/>
      <c r="G52" s="366">
        <f>(F52/$F$72)*100</f>
        <v>0</v>
      </c>
      <c r="H52" s="337"/>
      <c r="I52" s="366">
        <f>(H52/$H$72)*100</f>
        <v>0</v>
      </c>
      <c r="J52" s="145"/>
      <c r="K52" s="145"/>
      <c r="L52" s="338"/>
      <c r="M52" s="587"/>
      <c r="N52" s="338"/>
      <c r="O52" s="587"/>
      <c r="P52" s="338"/>
      <c r="Q52" s="587"/>
      <c r="R52" s="338"/>
      <c r="S52" s="587"/>
      <c r="U52"/>
      <c r="V52"/>
    </row>
    <row r="53" spans="1:22" ht="14.25" customHeight="1" thickBot="1">
      <c r="A53" s="339" t="s">
        <v>243</v>
      </c>
      <c r="B53" s="337">
        <f>SUM(D53+F53+H53+'VARIED SPECIALIST2'!B53)</f>
        <v>0</v>
      </c>
      <c r="C53" s="366">
        <f t="shared" si="7"/>
        <v>0</v>
      </c>
      <c r="D53" s="337">
        <v>0</v>
      </c>
      <c r="E53" s="366">
        <f t="shared" si="8"/>
        <v>0</v>
      </c>
      <c r="F53" s="337"/>
      <c r="G53" s="366">
        <f>(F53/$F$72)*100</f>
        <v>0</v>
      </c>
      <c r="H53" s="337"/>
      <c r="I53" s="366">
        <f>(H53/$H$72)*100</f>
        <v>0</v>
      </c>
      <c r="J53" s="145"/>
      <c r="K53" s="145"/>
      <c r="L53" s="338"/>
      <c r="M53" s="587"/>
      <c r="N53" s="338"/>
      <c r="O53" s="587"/>
      <c r="P53" s="338"/>
      <c r="Q53" s="587"/>
      <c r="R53" s="338"/>
      <c r="S53" s="587"/>
      <c r="U53"/>
      <c r="V53"/>
    </row>
    <row r="54" spans="1:22" ht="14.25" customHeight="1" thickBot="1">
      <c r="A54" s="357" t="s">
        <v>244</v>
      </c>
      <c r="B54" s="355">
        <f>SUM(B51:B53)</f>
        <v>0</v>
      </c>
      <c r="C54" s="365">
        <f t="shared" si="7"/>
        <v>0</v>
      </c>
      <c r="D54" s="355">
        <v>0</v>
      </c>
      <c r="E54" s="365">
        <f t="shared" si="8"/>
        <v>0</v>
      </c>
      <c r="F54" s="355"/>
      <c r="G54" s="365">
        <f>SUM(G51:G53)</f>
        <v>0</v>
      </c>
      <c r="H54" s="355"/>
      <c r="I54" s="365">
        <f>SUM(I51:I53)</f>
        <v>0</v>
      </c>
      <c r="J54" s="145"/>
      <c r="K54" s="145"/>
      <c r="L54" s="338"/>
      <c r="M54" s="587"/>
      <c r="N54" s="338"/>
      <c r="O54" s="587"/>
      <c r="P54" s="338"/>
      <c r="Q54" s="587"/>
      <c r="R54" s="338"/>
      <c r="S54" s="587"/>
      <c r="U54"/>
      <c r="V54"/>
    </row>
    <row r="55" spans="1:22" ht="14.25" customHeight="1">
      <c r="A55" s="339" t="s">
        <v>245</v>
      </c>
      <c r="B55" s="337">
        <f>SUM(D55+F55+H55+'VARIED SPECIALIST2'!B55)</f>
        <v>174.91109415999998</v>
      </c>
      <c r="C55" s="366">
        <f t="shared" si="7"/>
        <v>4.9307269704336649</v>
      </c>
      <c r="D55" s="337">
        <v>0</v>
      </c>
      <c r="E55" s="366">
        <f t="shared" si="8"/>
        <v>0</v>
      </c>
      <c r="F55" s="337">
        <v>39.16682282</v>
      </c>
      <c r="G55" s="366">
        <f t="shared" ref="G55:G61" si="9">(F55/$F$72)*100</f>
        <v>12.740705411130786</v>
      </c>
      <c r="H55" s="337"/>
      <c r="I55" s="366">
        <f t="shared" ref="I55:I61" si="10">(H55/$H$72)*100</f>
        <v>0</v>
      </c>
      <c r="J55" s="145"/>
      <c r="K55" s="145"/>
      <c r="L55" s="338"/>
      <c r="M55" s="587"/>
      <c r="N55" s="338"/>
      <c r="O55" s="587"/>
      <c r="P55" s="338"/>
      <c r="Q55" s="587"/>
      <c r="R55" s="338"/>
      <c r="S55" s="587"/>
      <c r="U55"/>
      <c r="V55"/>
    </row>
    <row r="56" spans="1:22" ht="14.25" customHeight="1">
      <c r="A56" s="339" t="s">
        <v>246</v>
      </c>
      <c r="B56" s="337">
        <f>SUM(D56+F56+H56+'VARIED SPECIALIST2'!B56)</f>
        <v>96.414725599999983</v>
      </c>
      <c r="C56" s="366">
        <f t="shared" si="7"/>
        <v>2.7179218685123172</v>
      </c>
      <c r="D56" s="337">
        <v>0</v>
      </c>
      <c r="E56" s="366">
        <f t="shared" si="8"/>
        <v>0</v>
      </c>
      <c r="F56" s="337">
        <v>15.838918400000001</v>
      </c>
      <c r="G56" s="366">
        <f t="shared" si="9"/>
        <v>5.1522941825726321</v>
      </c>
      <c r="H56" s="337"/>
      <c r="I56" s="366">
        <f t="shared" si="10"/>
        <v>0</v>
      </c>
      <c r="J56" s="145"/>
      <c r="K56" s="145"/>
      <c r="L56" s="338"/>
      <c r="M56" s="587"/>
      <c r="N56" s="338"/>
      <c r="O56" s="587"/>
      <c r="P56" s="338"/>
      <c r="Q56" s="587"/>
      <c r="R56" s="338"/>
      <c r="S56" s="587"/>
      <c r="U56"/>
      <c r="V56"/>
    </row>
    <row r="57" spans="1:22" ht="16.5" customHeight="1">
      <c r="A57" s="339" t="s">
        <v>247</v>
      </c>
      <c r="B57" s="337">
        <f>SUM(D57+F57+H57+'VARIED SPECIALIST2'!B57)</f>
        <v>219.88608589</v>
      </c>
      <c r="C57" s="366">
        <f t="shared" si="7"/>
        <v>6.1985676742102225</v>
      </c>
      <c r="D57" s="337">
        <v>0</v>
      </c>
      <c r="E57" s="366">
        <f t="shared" si="8"/>
        <v>0</v>
      </c>
      <c r="F57" s="337">
        <v>18.660978</v>
      </c>
      <c r="G57" s="366">
        <f t="shared" si="9"/>
        <v>6.0702912889882592</v>
      </c>
      <c r="H57" s="337"/>
      <c r="I57" s="366">
        <f t="shared" si="10"/>
        <v>0</v>
      </c>
      <c r="J57" s="145"/>
      <c r="K57" s="145"/>
      <c r="L57" s="338"/>
      <c r="M57" s="587"/>
      <c r="N57" s="338"/>
      <c r="O57" s="587"/>
      <c r="P57" s="338"/>
      <c r="Q57" s="587"/>
      <c r="R57" s="338"/>
      <c r="S57" s="587"/>
      <c r="U57"/>
      <c r="V57"/>
    </row>
    <row r="58" spans="1:22">
      <c r="A58" s="339" t="s">
        <v>248</v>
      </c>
      <c r="B58" s="337">
        <f>SUM(D58+F58+H58+'VARIED SPECIALIST2'!B58)</f>
        <v>111.36697569999998</v>
      </c>
      <c r="C58" s="366">
        <f t="shared" si="7"/>
        <v>3.1394243649137121</v>
      </c>
      <c r="D58" s="337">
        <v>0.40045199999999997</v>
      </c>
      <c r="E58" s="366">
        <f t="shared" si="8"/>
        <v>2.5308731645770663</v>
      </c>
      <c r="F58" s="337">
        <v>12.21372</v>
      </c>
      <c r="G58" s="366">
        <f t="shared" si="9"/>
        <v>3.9730413980522181</v>
      </c>
      <c r="H58" s="337"/>
      <c r="I58" s="366">
        <f t="shared" si="10"/>
        <v>0</v>
      </c>
      <c r="J58" s="145"/>
      <c r="K58" s="145"/>
      <c r="L58" s="338"/>
      <c r="M58" s="587"/>
      <c r="N58" s="338"/>
      <c r="O58" s="587"/>
      <c r="P58" s="338"/>
      <c r="Q58" s="587"/>
      <c r="R58" s="338"/>
      <c r="S58" s="587"/>
      <c r="U58"/>
      <c r="V58"/>
    </row>
    <row r="59" spans="1:22" s="385" customFormat="1">
      <c r="A59" s="339" t="s">
        <v>249</v>
      </c>
      <c r="B59" s="337">
        <f>SUM(D59+F59+H59+'VARIED SPECIALIST2'!B59)</f>
        <v>91.223476300000002</v>
      </c>
      <c r="C59" s="366">
        <f t="shared" si="7"/>
        <v>2.5715810485850215</v>
      </c>
      <c r="D59" s="337">
        <v>0.65660000000000007</v>
      </c>
      <c r="E59" s="366">
        <f t="shared" si="8"/>
        <v>4.1497390944764962</v>
      </c>
      <c r="F59" s="337">
        <v>12.909639</v>
      </c>
      <c r="G59" s="366">
        <f t="shared" si="9"/>
        <v>4.199419192589108</v>
      </c>
      <c r="H59" s="337"/>
      <c r="I59" s="366">
        <f t="shared" si="10"/>
        <v>0</v>
      </c>
      <c r="J59" s="145"/>
      <c r="K59" s="145"/>
      <c r="L59" s="512"/>
      <c r="M59" s="512"/>
      <c r="N59" s="512"/>
      <c r="O59" s="512"/>
      <c r="P59" s="512"/>
      <c r="Q59" s="512"/>
      <c r="R59" s="512"/>
      <c r="S59" s="512"/>
      <c r="T59" s="512"/>
    </row>
    <row r="60" spans="1:22" s="385" customFormat="1">
      <c r="A60" s="339" t="s">
        <v>250</v>
      </c>
      <c r="B60" s="337">
        <f>SUM(D60+F60+H60+'VARIED SPECIALIST2'!B60)</f>
        <v>552.21161200000006</v>
      </c>
      <c r="C60" s="366">
        <f t="shared" si="7"/>
        <v>15.56679238530384</v>
      </c>
      <c r="D60" s="337">
        <v>0.66694350000000002</v>
      </c>
      <c r="E60" s="366">
        <f t="shared" si="8"/>
        <v>4.2151104412990943</v>
      </c>
      <c r="F60" s="337"/>
      <c r="G60" s="366">
        <f t="shared" si="9"/>
        <v>0</v>
      </c>
      <c r="H60" s="337"/>
      <c r="I60" s="366">
        <f t="shared" si="10"/>
        <v>0</v>
      </c>
      <c r="J60" s="145"/>
      <c r="K60" s="145"/>
      <c r="L60" s="512"/>
      <c r="M60" s="512"/>
      <c r="N60" s="512"/>
      <c r="O60" s="512"/>
      <c r="P60" s="512"/>
      <c r="Q60" s="512"/>
      <c r="R60" s="512"/>
      <c r="S60" s="512"/>
      <c r="T60" s="512"/>
    </row>
    <row r="61" spans="1:22" ht="13.5" thickBot="1">
      <c r="A61" s="339" t="s">
        <v>251</v>
      </c>
      <c r="B61" s="337">
        <f>SUM(D61+F61+H61+'VARIED SPECIALIST2'!B61)</f>
        <v>0</v>
      </c>
      <c r="C61" s="366">
        <f t="shared" si="7"/>
        <v>0</v>
      </c>
      <c r="D61" s="337">
        <v>0</v>
      </c>
      <c r="E61" s="366">
        <f t="shared" si="8"/>
        <v>0</v>
      </c>
      <c r="F61" s="337"/>
      <c r="G61" s="366">
        <f t="shared" si="9"/>
        <v>0</v>
      </c>
      <c r="H61" s="337"/>
      <c r="I61" s="366">
        <f t="shared" si="10"/>
        <v>0</v>
      </c>
      <c r="J61" s="145"/>
      <c r="K61" s="145"/>
      <c r="U61"/>
      <c r="V61"/>
    </row>
    <row r="62" spans="1:22" ht="13.5" thickBot="1">
      <c r="A62" s="357" t="s">
        <v>252</v>
      </c>
      <c r="B62" s="358">
        <f>SUM(B55:B61)</f>
        <v>1246.01396965</v>
      </c>
      <c r="C62" s="536">
        <f t="shared" si="7"/>
        <v>35.125014311958779</v>
      </c>
      <c r="D62" s="356">
        <v>1.7239955</v>
      </c>
      <c r="E62" s="365">
        <f t="shared" si="8"/>
        <v>10.895722700352657</v>
      </c>
      <c r="F62" s="356">
        <v>98.790078219999998</v>
      </c>
      <c r="G62" s="365">
        <f>SUM(G55:G61)</f>
        <v>32.135751473333002</v>
      </c>
      <c r="H62" s="356"/>
      <c r="I62" s="365">
        <f>SUM(I55:I61)</f>
        <v>0</v>
      </c>
      <c r="J62" s="145"/>
      <c r="K62" s="145"/>
      <c r="U62"/>
      <c r="V62"/>
    </row>
    <row r="63" spans="1:22">
      <c r="A63" s="339" t="s">
        <v>253</v>
      </c>
      <c r="B63" s="337">
        <f>SUM(D63+F63+H63+'VARIED SPECIALIST2'!B63)</f>
        <v>30.5</v>
      </c>
      <c r="C63" s="366">
        <f t="shared" si="7"/>
        <v>0.85979207505648592</v>
      </c>
      <c r="D63" s="337">
        <v>0</v>
      </c>
      <c r="E63" s="366">
        <f t="shared" si="8"/>
        <v>0</v>
      </c>
      <c r="F63" s="337"/>
      <c r="G63" s="366">
        <f t="shared" ref="G63:G69" si="11">(F63/$F$72)*100</f>
        <v>0</v>
      </c>
      <c r="H63" s="337"/>
      <c r="I63" s="366">
        <f>(H63/$H$72)*100</f>
        <v>0</v>
      </c>
      <c r="J63" s="145"/>
      <c r="K63" s="145"/>
      <c r="U63"/>
      <c r="V63"/>
    </row>
    <row r="64" spans="1:22" ht="13.5" thickBot="1">
      <c r="A64" s="339" t="s">
        <v>254</v>
      </c>
      <c r="B64" s="337">
        <f>SUM(D64+F64+H64+'VARIED SPECIALIST2'!B64)</f>
        <v>36.449511350000002</v>
      </c>
      <c r="C64" s="366">
        <f t="shared" si="7"/>
        <v>1.0275082294561126</v>
      </c>
      <c r="D64" s="337">
        <v>0</v>
      </c>
      <c r="E64" s="366">
        <f t="shared" si="8"/>
        <v>0</v>
      </c>
      <c r="F64" s="337"/>
      <c r="G64" s="366">
        <f t="shared" si="11"/>
        <v>0</v>
      </c>
      <c r="H64" s="337"/>
      <c r="I64" s="366">
        <f>(H64/$H$72)*100</f>
        <v>0</v>
      </c>
      <c r="J64" s="145"/>
      <c r="K64" s="145"/>
      <c r="U64"/>
      <c r="V64"/>
    </row>
    <row r="65" spans="1:22" ht="13.5" thickBot="1">
      <c r="A65" s="357" t="s">
        <v>255</v>
      </c>
      <c r="B65" s="445">
        <f>SUM(B63:B64)</f>
        <v>66.949511349999995</v>
      </c>
      <c r="C65" s="536">
        <f t="shared" si="7"/>
        <v>1.8873003045125982</v>
      </c>
      <c r="D65" s="358">
        <v>0</v>
      </c>
      <c r="E65" s="365">
        <f t="shared" si="8"/>
        <v>0</v>
      </c>
      <c r="F65" s="358"/>
      <c r="G65" s="365">
        <f t="shared" si="11"/>
        <v>0</v>
      </c>
      <c r="H65" s="358"/>
      <c r="I65" s="365">
        <f>(H65/$H72)*100</f>
        <v>0</v>
      </c>
      <c r="J65" s="145"/>
      <c r="K65" s="145"/>
      <c r="U65"/>
      <c r="V65"/>
    </row>
    <row r="66" spans="1:22" ht="13.5" thickBot="1">
      <c r="A66" s="355" t="s">
        <v>256</v>
      </c>
      <c r="B66" s="358">
        <f>SUM(D66+F66+H66+'VARIED SPECIALIST2'!B66)</f>
        <v>9</v>
      </c>
      <c r="C66" s="536">
        <f t="shared" si="7"/>
        <v>0.25370913690191388</v>
      </c>
      <c r="D66" s="361">
        <v>0</v>
      </c>
      <c r="E66" s="365">
        <f t="shared" si="8"/>
        <v>0</v>
      </c>
      <c r="F66" s="361"/>
      <c r="G66" s="365">
        <f t="shared" si="11"/>
        <v>0</v>
      </c>
      <c r="H66" s="361">
        <v>9</v>
      </c>
      <c r="I66" s="371">
        <f>(H66/$H72)*100</f>
        <v>2.7752081406105455</v>
      </c>
      <c r="J66" s="145"/>
      <c r="K66" s="145"/>
      <c r="U66"/>
      <c r="V66"/>
    </row>
    <row r="67" spans="1:22" ht="13.5" thickBot="1">
      <c r="A67" s="355" t="s">
        <v>257</v>
      </c>
      <c r="B67" s="358">
        <f>SUM(D67+F67+H67+'VARIED SPECIALIST2'!B67)</f>
        <v>0</v>
      </c>
      <c r="C67" s="536">
        <f t="shared" si="7"/>
        <v>0</v>
      </c>
      <c r="D67" s="361">
        <v>0</v>
      </c>
      <c r="E67" s="365">
        <f t="shared" si="8"/>
        <v>0</v>
      </c>
      <c r="F67" s="361"/>
      <c r="G67" s="365">
        <f t="shared" si="11"/>
        <v>0</v>
      </c>
      <c r="H67" s="361"/>
      <c r="I67" s="371">
        <f>(H67/$H72)*100</f>
        <v>0</v>
      </c>
      <c r="J67" s="145"/>
      <c r="K67" s="145"/>
      <c r="U67"/>
      <c r="V67"/>
    </row>
    <row r="68" spans="1:22" ht="13.5" thickBot="1">
      <c r="A68" s="355" t="s">
        <v>258</v>
      </c>
      <c r="B68" s="358">
        <f>SUM(D68+F68+H68+'VARIED SPECIALIST2'!B68)</f>
        <v>15.5</v>
      </c>
      <c r="C68" s="536">
        <f t="shared" si="7"/>
        <v>0.43694351355329614</v>
      </c>
      <c r="D68" s="1321">
        <v>0</v>
      </c>
      <c r="E68" s="365">
        <f t="shared" si="8"/>
        <v>0</v>
      </c>
      <c r="F68" s="1321"/>
      <c r="G68" s="365">
        <f t="shared" si="11"/>
        <v>0</v>
      </c>
      <c r="H68" s="1321"/>
      <c r="I68" s="371">
        <f>(H68/$H72)*100</f>
        <v>0</v>
      </c>
      <c r="J68" s="145"/>
      <c r="K68" s="145"/>
      <c r="U68"/>
      <c r="V68"/>
    </row>
    <row r="69" spans="1:22" ht="13.5" thickBot="1">
      <c r="A69" s="355" t="s">
        <v>259</v>
      </c>
      <c r="B69" s="358">
        <f>SUM(D69+F69+H69+'VARIED SPECIALIST2'!B69)</f>
        <v>0</v>
      </c>
      <c r="C69" s="536">
        <f t="shared" si="7"/>
        <v>0</v>
      </c>
      <c r="D69" s="1321">
        <v>0</v>
      </c>
      <c r="E69" s="365">
        <f t="shared" si="8"/>
        <v>0</v>
      </c>
      <c r="F69" s="1321"/>
      <c r="G69" s="365">
        <f t="shared" si="11"/>
        <v>0</v>
      </c>
      <c r="H69" s="1321"/>
      <c r="I69" s="371">
        <f>(H69/$H72)*100</f>
        <v>0</v>
      </c>
      <c r="J69" s="145"/>
      <c r="K69" s="145"/>
      <c r="U69"/>
      <c r="V69"/>
    </row>
    <row r="70" spans="1:22" ht="13.5" thickBot="1">
      <c r="A70" s="1422" t="s">
        <v>152</v>
      </c>
      <c r="B70" s="1425">
        <f>SUM(B21+B26+B31+B62+B65+B54+B50+B34+B67+B68+B69+B66+B41+B47)</f>
        <v>3502.2467332360002</v>
      </c>
      <c r="C70" s="536">
        <f t="shared" si="7"/>
        <v>98.72799954520589</v>
      </c>
      <c r="D70" s="1425">
        <v>15.822681499999998</v>
      </c>
      <c r="E70" s="365">
        <f t="shared" si="8"/>
        <v>100</v>
      </c>
      <c r="F70" s="1425">
        <v>307.41486877</v>
      </c>
      <c r="G70" s="365">
        <f>(F70/F72)*100</f>
        <v>100</v>
      </c>
      <c r="H70" s="1425">
        <v>324.3</v>
      </c>
      <c r="I70" s="365">
        <f>(H70/H72)*100</f>
        <v>100</v>
      </c>
      <c r="J70" s="145"/>
      <c r="K70" s="145"/>
      <c r="U70"/>
      <c r="V70"/>
    </row>
    <row r="71" spans="1:22" ht="13.5" thickBot="1">
      <c r="A71" s="1422" t="s">
        <v>154</v>
      </c>
      <c r="B71" s="358">
        <f>SUM(D71+F71+H71+'VARIED SPECIALIST2'!B71)</f>
        <v>45.122553459999999</v>
      </c>
      <c r="C71" s="536">
        <f t="shared" si="7"/>
        <v>1.2720004547941186</v>
      </c>
      <c r="D71" s="356">
        <v>0</v>
      </c>
      <c r="E71" s="365">
        <f t="shared" si="8"/>
        <v>0</v>
      </c>
      <c r="F71" s="356"/>
      <c r="G71" s="365">
        <f>(F71/$F72)*100</f>
        <v>0</v>
      </c>
      <c r="H71" s="356"/>
      <c r="I71" s="365">
        <f>(H71/$H72)*100</f>
        <v>0</v>
      </c>
      <c r="J71" s="145"/>
      <c r="K71" s="145"/>
      <c r="U71"/>
      <c r="V71"/>
    </row>
    <row r="72" spans="1:22" ht="15.75" thickBot="1">
      <c r="A72" s="1423" t="s">
        <v>156</v>
      </c>
      <c r="B72" s="358">
        <f>B70+B71</f>
        <v>3547.369286696</v>
      </c>
      <c r="C72" s="536">
        <f t="shared" ref="C72:I72" si="12">SUM(C70:C71)</f>
        <v>100.00000000000001</v>
      </c>
      <c r="D72" s="358">
        <v>15.822681499999998</v>
      </c>
      <c r="E72" s="365">
        <f t="shared" si="12"/>
        <v>100</v>
      </c>
      <c r="F72" s="358">
        <v>307.41486877</v>
      </c>
      <c r="G72" s="365">
        <f t="shared" si="12"/>
        <v>100</v>
      </c>
      <c r="H72" s="358">
        <v>324.3</v>
      </c>
      <c r="I72" s="365">
        <f t="shared" si="12"/>
        <v>100</v>
      </c>
      <c r="J72" s="145"/>
      <c r="K72" s="145"/>
      <c r="U72"/>
      <c r="V72"/>
    </row>
    <row r="73" spans="1:22">
      <c r="A73" s="339" t="s">
        <v>440</v>
      </c>
      <c r="B73" s="360">
        <f>SUM(D73+F73+H73+'VARIED SPECIALIST2'!B73)</f>
        <v>0</v>
      </c>
      <c r="C73" s="339"/>
      <c r="D73" s="360">
        <v>0</v>
      </c>
      <c r="E73" s="339">
        <v>0</v>
      </c>
      <c r="F73" s="360">
        <v>0</v>
      </c>
      <c r="G73" s="339">
        <v>0</v>
      </c>
      <c r="H73" s="360">
        <v>0</v>
      </c>
      <c r="I73" s="339">
        <v>0</v>
      </c>
      <c r="J73" s="145"/>
      <c r="K73" s="145"/>
      <c r="U73"/>
      <c r="V73"/>
    </row>
    <row r="74" spans="1:22">
      <c r="A74" s="339" t="s">
        <v>441</v>
      </c>
      <c r="B74" s="349">
        <f>SUM(D74+F74+H74+'VARIED SPECIALIST2'!B74)</f>
        <v>0</v>
      </c>
      <c r="C74" s="339"/>
      <c r="D74" s="349">
        <v>0</v>
      </c>
      <c r="E74" s="339">
        <v>0</v>
      </c>
      <c r="F74" s="349">
        <v>0</v>
      </c>
      <c r="G74" s="339">
        <v>0</v>
      </c>
      <c r="H74" s="349">
        <v>0</v>
      </c>
      <c r="I74" s="339">
        <v>0</v>
      </c>
      <c r="J74" s="145"/>
      <c r="K74" s="145"/>
      <c r="U74"/>
      <c r="V74"/>
    </row>
    <row r="75" spans="1:22" ht="13.5" thickBot="1">
      <c r="A75" s="339" t="s">
        <v>442</v>
      </c>
      <c r="B75" s="1081">
        <f>SUM(D75+F75+H75+'VARIED SPECIALIST2'!B75)</f>
        <v>0</v>
      </c>
      <c r="C75" s="339"/>
      <c r="D75" s="1081">
        <v>0</v>
      </c>
      <c r="E75" s="339">
        <v>0</v>
      </c>
      <c r="F75" s="1081">
        <v>0</v>
      </c>
      <c r="G75" s="339">
        <v>0</v>
      </c>
      <c r="H75" s="1081">
        <v>0</v>
      </c>
      <c r="I75" s="339">
        <v>0</v>
      </c>
      <c r="J75" s="145"/>
      <c r="K75" s="145"/>
      <c r="U75"/>
      <c r="V75"/>
    </row>
    <row r="76" spans="1:22" ht="13.5" thickBot="1">
      <c r="A76" s="362" t="s">
        <v>443</v>
      </c>
      <c r="B76" s="357">
        <f>SUM(B73:B75)</f>
        <v>0</v>
      </c>
      <c r="C76" s="357"/>
      <c r="D76" s="356">
        <v>0</v>
      </c>
      <c r="E76" s="357">
        <f>SUM(E73:E75)</f>
        <v>0</v>
      </c>
      <c r="F76" s="356">
        <v>0</v>
      </c>
      <c r="G76" s="357">
        <f>SUM(G73:G75)</f>
        <v>0</v>
      </c>
      <c r="H76" s="356">
        <v>0</v>
      </c>
      <c r="I76" s="357">
        <f>SUM(I73:I75)</f>
        <v>0</v>
      </c>
      <c r="J76" s="145"/>
      <c r="K76" s="145"/>
      <c r="U76"/>
      <c r="V76"/>
    </row>
    <row r="77" spans="1:22" ht="13.5" thickBot="1">
      <c r="A77" s="337"/>
      <c r="B77" s="381"/>
      <c r="C77" s="367"/>
      <c r="D77" s="337"/>
      <c r="E77" s="367"/>
      <c r="F77" s="337"/>
      <c r="G77" s="367"/>
      <c r="H77" s="337"/>
      <c r="J77" s="145"/>
      <c r="K77" s="145"/>
      <c r="U77"/>
      <c r="V77"/>
    </row>
    <row r="78" spans="1:22">
      <c r="A78" s="1390" t="s">
        <v>181</v>
      </c>
      <c r="B78" s="337">
        <f>SUM(D78+F78+H78+'VARIED SPECIALIST2'!B78)</f>
        <v>20759</v>
      </c>
      <c r="C78" s="386"/>
      <c r="D78" s="412">
        <v>11</v>
      </c>
      <c r="E78" s="386"/>
      <c r="F78" s="412">
        <v>4476</v>
      </c>
      <c r="G78" s="386"/>
      <c r="H78" s="412">
        <v>6469</v>
      </c>
      <c r="I78" s="386"/>
      <c r="J78" s="145"/>
      <c r="K78" s="145"/>
      <c r="U78"/>
      <c r="V78"/>
    </row>
    <row r="79" spans="1:22" ht="13.5" thickBot="1">
      <c r="A79" s="1391" t="s">
        <v>182</v>
      </c>
      <c r="B79" s="414">
        <f>B12/B78*1000000</f>
        <v>187966.4709392919</v>
      </c>
      <c r="C79" s="387"/>
      <c r="D79" s="414">
        <f>(D12/D78)*1000000</f>
        <v>1526228.1254545455</v>
      </c>
      <c r="E79" s="387"/>
      <c r="F79" s="414">
        <f>(F12/F78)*1000000</f>
        <v>70444.145046916907</v>
      </c>
      <c r="G79" s="387"/>
      <c r="H79" s="414">
        <f>(H12/H78)*1000000</f>
        <v>53099.397124748801</v>
      </c>
      <c r="I79" s="387"/>
      <c r="J79" s="145"/>
      <c r="K79" s="145"/>
      <c r="U79"/>
      <c r="V79"/>
    </row>
    <row r="80" spans="1:22">
      <c r="A80" s="1289"/>
      <c r="B80" s="161"/>
      <c r="C80" s="1045"/>
      <c r="D80" s="361"/>
      <c r="E80" s="1045"/>
      <c r="F80" s="361"/>
      <c r="G80" s="1045"/>
      <c r="H80" s="1045"/>
      <c r="I80" s="1045"/>
      <c r="J80" s="145"/>
      <c r="K80" s="145"/>
    </row>
    <row r="81" spans="1:11">
      <c r="A81" s="145"/>
      <c r="B81" s="338"/>
      <c r="C81" s="587"/>
      <c r="D81" s="338"/>
      <c r="E81" s="587"/>
      <c r="F81" s="338"/>
      <c r="G81" s="587"/>
      <c r="H81" s="587"/>
      <c r="I81" s="587"/>
      <c r="J81" s="338"/>
      <c r="K81" s="587"/>
    </row>
    <row r="82" spans="1:11">
      <c r="A82" s="145"/>
      <c r="B82" s="338"/>
      <c r="C82" s="587"/>
      <c r="D82" s="338"/>
      <c r="E82" s="587"/>
      <c r="F82" s="338"/>
      <c r="G82" s="587"/>
      <c r="H82" s="587"/>
      <c r="I82" s="587"/>
      <c r="J82" s="338"/>
      <c r="K82" s="587"/>
    </row>
    <row r="83" spans="1:11">
      <c r="A83" s="145"/>
      <c r="B83" s="338"/>
      <c r="C83" s="587"/>
      <c r="D83" s="338"/>
      <c r="E83" s="587"/>
      <c r="F83" s="338"/>
      <c r="G83" s="587"/>
      <c r="H83" s="587"/>
      <c r="I83" s="587"/>
      <c r="J83" s="338"/>
      <c r="K83" s="587"/>
    </row>
    <row r="84" spans="1:11">
      <c r="A84" s="145"/>
      <c r="B84" s="338"/>
      <c r="C84" s="587"/>
      <c r="D84" s="338"/>
      <c r="E84" s="587"/>
      <c r="F84" s="338"/>
      <c r="G84" s="587"/>
      <c r="H84" s="587"/>
      <c r="I84" s="587"/>
      <c r="J84" s="338"/>
      <c r="K84" s="587"/>
    </row>
    <row r="85" spans="1:11">
      <c r="A85" s="145"/>
      <c r="B85" s="338"/>
      <c r="C85" s="587"/>
      <c r="D85" s="338"/>
      <c r="E85" s="587"/>
      <c r="F85" s="338"/>
      <c r="G85" s="587"/>
      <c r="H85" s="587"/>
      <c r="I85" s="587"/>
      <c r="J85" s="338"/>
      <c r="K85" s="587"/>
    </row>
    <row r="86" spans="1:11">
      <c r="A86" s="145"/>
      <c r="B86" s="338"/>
      <c r="C86" s="587"/>
      <c r="D86" s="338"/>
      <c r="E86" s="587"/>
      <c r="F86" s="338"/>
      <c r="G86" s="587"/>
      <c r="H86" s="587"/>
      <c r="I86" s="587"/>
      <c r="J86" s="338"/>
      <c r="K86" s="587"/>
    </row>
    <row r="87" spans="1:11">
      <c r="A87" s="145"/>
      <c r="B87" s="338"/>
      <c r="C87" s="587"/>
      <c r="D87" s="338"/>
      <c r="E87" s="587"/>
      <c r="F87" s="338"/>
      <c r="G87" s="587"/>
      <c r="H87" s="587"/>
      <c r="I87" s="587"/>
      <c r="J87" s="338"/>
      <c r="K87" s="587"/>
    </row>
    <row r="88" spans="1:11">
      <c r="A88" s="145"/>
      <c r="B88" s="338"/>
      <c r="C88" s="587"/>
      <c r="D88" s="338"/>
      <c r="E88" s="587"/>
      <c r="F88" s="338"/>
      <c r="G88" s="587"/>
      <c r="H88" s="587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</row>
    <row r="90" spans="1:11">
      <c r="A90" s="145"/>
      <c r="B90" s="338"/>
      <c r="C90" s="587"/>
      <c r="D90" s="338"/>
      <c r="E90" s="587"/>
      <c r="F90" s="338"/>
      <c r="G90" s="587"/>
      <c r="H90" s="587"/>
      <c r="I90" s="587"/>
      <c r="J90" s="338"/>
      <c r="K90" s="587"/>
    </row>
    <row r="91" spans="1:11">
      <c r="A91" s="145"/>
      <c r="B91" s="338"/>
      <c r="C91" s="587"/>
      <c r="D91" s="338"/>
      <c r="E91" s="587"/>
      <c r="F91" s="338"/>
      <c r="G91" s="587"/>
      <c r="H91" s="587"/>
      <c r="I91" s="587"/>
      <c r="J91" s="338"/>
      <c r="K91" s="587"/>
    </row>
    <row r="92" spans="1:11">
      <c r="A92" s="145"/>
      <c r="B92" s="338"/>
      <c r="C92" s="587"/>
      <c r="D92" s="338"/>
      <c r="E92" s="587"/>
      <c r="F92" s="338"/>
      <c r="G92" s="587"/>
      <c r="H92" s="587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587"/>
      <c r="I93" s="587"/>
      <c r="J93" s="338"/>
      <c r="K93" s="587"/>
    </row>
    <row r="94" spans="1:11">
      <c r="A94" s="145"/>
      <c r="B94" s="338"/>
      <c r="C94" s="587"/>
      <c r="D94" s="338"/>
      <c r="E94" s="587"/>
      <c r="F94" s="338"/>
      <c r="G94" s="587"/>
      <c r="H94" s="587"/>
      <c r="I94" s="587"/>
      <c r="J94" s="338"/>
      <c r="K94" s="587"/>
    </row>
    <row r="95" spans="1:1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</row>
    <row r="96" spans="1:11">
      <c r="A96" s="145"/>
      <c r="B96" s="338"/>
      <c r="C96" s="587"/>
      <c r="D96" s="338"/>
      <c r="E96" s="587"/>
      <c r="F96" s="338"/>
      <c r="G96" s="587"/>
      <c r="H96" s="587"/>
      <c r="I96" s="587"/>
      <c r="J96" s="338"/>
      <c r="K96" s="587"/>
    </row>
    <row r="97" spans="1:11">
      <c r="A97" s="145"/>
      <c r="B97" s="338"/>
      <c r="C97" s="587"/>
      <c r="D97" s="338"/>
      <c r="E97" s="587"/>
      <c r="F97" s="338"/>
      <c r="G97" s="587"/>
      <c r="H97" s="587"/>
      <c r="I97" s="587"/>
      <c r="J97" s="338"/>
      <c r="K97" s="587"/>
    </row>
    <row r="98" spans="1:11">
      <c r="A98" s="145"/>
      <c r="B98" s="338"/>
      <c r="C98" s="587"/>
      <c r="D98" s="338"/>
      <c r="E98" s="587"/>
      <c r="F98" s="338"/>
      <c r="G98" s="587"/>
      <c r="H98" s="587"/>
      <c r="I98" s="587"/>
      <c r="J98" s="338"/>
      <c r="K98" s="587"/>
    </row>
    <row r="99" spans="1:11">
      <c r="A99" s="145"/>
      <c r="B99" s="338"/>
      <c r="C99" s="587"/>
      <c r="D99" s="338"/>
      <c r="E99" s="587"/>
      <c r="F99" s="338"/>
      <c r="G99" s="587"/>
      <c r="H99" s="587"/>
      <c r="I99" s="587"/>
      <c r="J99" s="338"/>
      <c r="K99" s="587"/>
    </row>
    <row r="100" spans="1:11">
      <c r="A100" s="779"/>
      <c r="B100" s="338"/>
      <c r="C100" s="587"/>
      <c r="D100" s="338"/>
      <c r="E100" s="587"/>
      <c r="F100" s="338"/>
      <c r="G100" s="587"/>
      <c r="H100" s="587"/>
      <c r="I100" s="587"/>
      <c r="J100" s="338"/>
      <c r="K100" s="587"/>
    </row>
    <row r="101" spans="1:11">
      <c r="A101" s="145"/>
      <c r="B101" s="338"/>
      <c r="C101" s="587"/>
      <c r="D101" s="338"/>
      <c r="E101" s="587"/>
      <c r="F101" s="338"/>
      <c r="G101" s="587"/>
      <c r="H101" s="587"/>
      <c r="I101" s="587"/>
      <c r="J101" s="338"/>
      <c r="K101" s="587"/>
    </row>
    <row r="102" spans="1:11">
      <c r="A102" s="145"/>
      <c r="B102" s="338"/>
      <c r="C102" s="587"/>
      <c r="D102" s="338"/>
      <c r="E102" s="587"/>
      <c r="F102" s="338"/>
      <c r="G102" s="587"/>
      <c r="H102" s="587"/>
      <c r="I102" s="587"/>
      <c r="J102" s="338"/>
      <c r="K102" s="587"/>
    </row>
    <row r="103" spans="1:11">
      <c r="A103" s="145"/>
      <c r="B103" s="338"/>
      <c r="C103" s="587"/>
      <c r="D103" s="338"/>
      <c r="E103" s="587"/>
      <c r="F103" s="338"/>
      <c r="G103" s="587"/>
      <c r="H103" s="587"/>
      <c r="I103" s="587"/>
      <c r="J103" s="338"/>
      <c r="K103" s="587"/>
    </row>
    <row r="104" spans="1:11">
      <c r="A104" s="145"/>
      <c r="B104" s="338"/>
      <c r="C104" s="587"/>
      <c r="D104" s="338"/>
      <c r="E104" s="587"/>
      <c r="F104" s="338"/>
      <c r="G104" s="587"/>
      <c r="H104" s="587"/>
      <c r="I104" s="587"/>
      <c r="J104" s="338"/>
      <c r="K104" s="587"/>
    </row>
    <row r="105" spans="1:11">
      <c r="A105" s="145"/>
      <c r="B105" s="338"/>
      <c r="C105" s="587"/>
      <c r="D105" s="338"/>
      <c r="E105" s="587"/>
      <c r="F105" s="338"/>
      <c r="G105" s="587"/>
      <c r="H105" s="587"/>
      <c r="I105" s="587"/>
      <c r="J105" s="338"/>
      <c r="K105" s="587"/>
    </row>
    <row r="106" spans="1:11">
      <c r="A106" s="145"/>
      <c r="B106" s="338"/>
      <c r="C106" s="587"/>
      <c r="D106" s="338"/>
      <c r="E106" s="587"/>
      <c r="F106" s="338"/>
      <c r="G106" s="587"/>
      <c r="H106" s="587"/>
      <c r="I106" s="587"/>
      <c r="J106" s="338"/>
      <c r="K106" s="587"/>
    </row>
    <row r="107" spans="1:11">
      <c r="A107" s="145"/>
      <c r="B107" s="338"/>
      <c r="C107" s="587"/>
      <c r="D107" s="338"/>
      <c r="E107" s="587"/>
      <c r="F107" s="338"/>
      <c r="G107" s="587"/>
      <c r="H107" s="587"/>
      <c r="I107" s="587"/>
      <c r="J107" s="338"/>
      <c r="K107" s="587"/>
    </row>
    <row r="108" spans="1:11">
      <c r="A108" s="145"/>
      <c r="B108" s="338"/>
      <c r="C108" s="587"/>
      <c r="D108" s="338"/>
      <c r="E108" s="587"/>
      <c r="F108" s="338"/>
      <c r="G108" s="587"/>
      <c r="H108" s="587"/>
      <c r="I108" s="587"/>
      <c r="J108" s="338"/>
      <c r="K108" s="587"/>
    </row>
    <row r="109" spans="1:11">
      <c r="A109" s="145"/>
      <c r="B109" s="338"/>
      <c r="C109" s="587"/>
      <c r="D109" s="338"/>
      <c r="E109" s="587"/>
      <c r="F109" s="338"/>
      <c r="G109" s="587"/>
      <c r="H109" s="587"/>
      <c r="I109" s="587"/>
      <c r="J109" s="338"/>
      <c r="K109" s="587"/>
    </row>
    <row r="110" spans="1:11">
      <c r="A110" s="145"/>
      <c r="B110" s="338"/>
      <c r="C110" s="587"/>
      <c r="D110" s="338"/>
      <c r="E110" s="587"/>
      <c r="F110" s="338"/>
      <c r="G110" s="587"/>
      <c r="H110" s="587"/>
      <c r="I110" s="587"/>
      <c r="J110" s="338"/>
      <c r="K110" s="587"/>
    </row>
    <row r="111" spans="1:11">
      <c r="A111" s="145"/>
      <c r="B111" s="338"/>
      <c r="C111" s="587"/>
      <c r="D111" s="338"/>
      <c r="E111" s="587"/>
      <c r="F111" s="338"/>
      <c r="G111" s="587"/>
      <c r="H111" s="587"/>
      <c r="I111" s="587"/>
      <c r="J111" s="338"/>
      <c r="K111" s="587"/>
    </row>
    <row r="112" spans="1:11">
      <c r="A112" s="145"/>
      <c r="B112" s="338"/>
      <c r="C112" s="587"/>
      <c r="D112" s="338"/>
      <c r="E112" s="587"/>
      <c r="F112" s="338"/>
      <c r="G112" s="587"/>
      <c r="H112" s="587"/>
      <c r="I112" s="587"/>
      <c r="J112" s="338"/>
      <c r="K112" s="587"/>
    </row>
    <row r="113" spans="1:11">
      <c r="A113" s="145"/>
      <c r="B113" s="338"/>
      <c r="C113" s="587"/>
      <c r="D113" s="338"/>
      <c r="E113" s="587"/>
      <c r="F113" s="338"/>
      <c r="G113" s="587"/>
      <c r="H113" s="587"/>
      <c r="I113" s="587"/>
      <c r="J113" s="338"/>
      <c r="K113" s="587"/>
    </row>
    <row r="114" spans="1:11">
      <c r="A114" s="145"/>
      <c r="B114" s="338"/>
      <c r="C114" s="587"/>
      <c r="D114" s="338"/>
      <c r="E114" s="587"/>
      <c r="F114" s="338"/>
      <c r="G114" s="587"/>
      <c r="H114" s="587"/>
      <c r="I114" s="587"/>
      <c r="J114" s="338"/>
      <c r="K114" s="587"/>
    </row>
    <row r="115" spans="1:11">
      <c r="A115" s="145"/>
      <c r="B115" s="338"/>
      <c r="C115" s="587"/>
      <c r="D115" s="338"/>
      <c r="E115" s="587"/>
      <c r="F115" s="338"/>
      <c r="G115" s="587"/>
      <c r="H115" s="587"/>
      <c r="I115" s="587"/>
      <c r="J115" s="338"/>
      <c r="K115" s="587"/>
    </row>
    <row r="116" spans="1:11">
      <c r="A116" s="145"/>
      <c r="B116" s="338"/>
      <c r="C116" s="587"/>
      <c r="D116" s="338"/>
      <c r="E116" s="587"/>
      <c r="F116" s="338"/>
      <c r="G116" s="587"/>
      <c r="H116" s="587"/>
      <c r="I116" s="587"/>
      <c r="J116" s="338"/>
      <c r="K116" s="587"/>
    </row>
    <row r="117" spans="1:11">
      <c r="A117" s="145"/>
      <c r="B117" s="338"/>
      <c r="C117" s="587"/>
      <c r="D117" s="338"/>
      <c r="E117" s="587"/>
      <c r="F117" s="338"/>
      <c r="G117" s="587"/>
      <c r="H117" s="587"/>
      <c r="I117" s="587"/>
      <c r="J117" s="338"/>
      <c r="K117" s="587"/>
    </row>
    <row r="118" spans="1:11">
      <c r="A118" s="145"/>
      <c r="B118" s="338"/>
      <c r="C118" s="587"/>
      <c r="D118" s="338"/>
      <c r="E118" s="587"/>
      <c r="F118" s="338"/>
      <c r="G118" s="587"/>
      <c r="H118" s="587"/>
      <c r="I118" s="587"/>
      <c r="J118" s="338"/>
      <c r="K118" s="587"/>
    </row>
    <row r="119" spans="1:11">
      <c r="A119" s="145"/>
      <c r="B119" s="338"/>
      <c r="C119" s="587"/>
      <c r="D119" s="338"/>
      <c r="E119" s="587"/>
      <c r="F119" s="338"/>
      <c r="G119" s="587"/>
      <c r="H119" s="587"/>
      <c r="I119" s="587"/>
      <c r="J119" s="338"/>
      <c r="K119" s="587"/>
    </row>
    <row r="120" spans="1:11">
      <c r="A120" s="779"/>
      <c r="B120" s="338"/>
      <c r="C120" s="587"/>
      <c r="D120" s="338"/>
      <c r="E120" s="587"/>
      <c r="F120" s="338"/>
      <c r="G120" s="587"/>
      <c r="H120" s="587"/>
      <c r="I120" s="587"/>
      <c r="J120" s="338"/>
      <c r="K120" s="587"/>
    </row>
    <row r="121" spans="1:11">
      <c r="A121" s="779"/>
      <c r="B121" s="338"/>
      <c r="C121" s="587"/>
      <c r="D121" s="338"/>
      <c r="E121" s="587"/>
      <c r="F121" s="338"/>
      <c r="G121" s="587"/>
      <c r="H121" s="587"/>
      <c r="I121" s="587"/>
      <c r="J121" s="338"/>
      <c r="K121" s="587"/>
    </row>
    <row r="122" spans="1:11">
      <c r="A122" s="145"/>
      <c r="B122" s="338"/>
      <c r="C122" s="587"/>
      <c r="D122" s="338"/>
      <c r="E122" s="587"/>
      <c r="F122" s="338"/>
      <c r="G122" s="587"/>
      <c r="H122" s="587"/>
      <c r="I122" s="587"/>
      <c r="J122" s="338"/>
      <c r="K122" s="587"/>
    </row>
    <row r="123" spans="1:11">
      <c r="A123" s="144"/>
      <c r="B123" s="338"/>
      <c r="C123" s="587"/>
      <c r="D123" s="338"/>
      <c r="E123" s="587"/>
      <c r="F123" s="338"/>
      <c r="G123" s="587"/>
      <c r="H123" s="587"/>
      <c r="I123" s="587"/>
      <c r="J123" s="338"/>
      <c r="K123" s="587"/>
    </row>
    <row r="124" spans="1:11">
      <c r="A124" s="144"/>
      <c r="B124" s="338"/>
      <c r="C124" s="587"/>
      <c r="D124" s="338"/>
      <c r="E124" s="587"/>
      <c r="F124" s="338"/>
      <c r="G124" s="587"/>
      <c r="H124" s="587"/>
      <c r="I124" s="587"/>
      <c r="J124" s="338"/>
      <c r="K124" s="587"/>
    </row>
    <row r="125" spans="1:11" ht="15">
      <c r="A125" s="1288"/>
      <c r="B125" s="338"/>
      <c r="C125" s="587"/>
      <c r="D125" s="338"/>
      <c r="E125" s="587"/>
      <c r="F125" s="338"/>
      <c r="G125" s="587"/>
      <c r="H125" s="587"/>
      <c r="I125" s="587"/>
      <c r="J125" s="338"/>
      <c r="K125" s="587"/>
    </row>
    <row r="126" spans="1:11">
      <c r="A126" s="145"/>
      <c r="B126" s="145"/>
      <c r="C126" s="145"/>
      <c r="D126" s="338"/>
      <c r="E126" s="587"/>
      <c r="F126" s="338"/>
      <c r="G126" s="587"/>
      <c r="H126" s="587"/>
      <c r="I126" s="587"/>
      <c r="J126" s="338"/>
      <c r="K126" s="587"/>
    </row>
    <row r="127" spans="1:1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</row>
    <row r="128" spans="1:1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</row>
  </sheetData>
  <sheetProtection password="DFA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E128"/>
  <sheetViews>
    <sheetView workbookViewId="0" xr3:uid="{C7A11F4D-6E51-5B1A-9CF2-8FFD2B06F078}">
      <selection activeCell="D21" sqref="D21"/>
    </sheetView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85546875" customWidth="1"/>
    <col min="5" max="5" width="11.28515625" customWidth="1"/>
    <col min="6" max="6" width="5.85546875" customWidth="1"/>
    <col min="7" max="7" width="11.5703125" customWidth="1"/>
    <col min="8" max="8" width="5.85546875" customWidth="1"/>
    <col min="9" max="9" width="10.140625" customWidth="1"/>
    <col min="10" max="10" width="5.5703125" customWidth="1"/>
    <col min="11" max="11" width="11" customWidth="1"/>
    <col min="12" max="12" width="5.5703125" customWidth="1"/>
    <col min="13" max="13" width="10.42578125" customWidth="1"/>
    <col min="14" max="14" width="5.85546875" customWidth="1"/>
    <col min="15" max="15" width="12.7109375" customWidth="1"/>
    <col min="16" max="16" width="5.5703125" style="367" bestFit="1" customWidth="1"/>
    <col min="17" max="17" width="12.7109375" customWidth="1"/>
    <col min="18" max="18" width="5.5703125" style="367" bestFit="1" customWidth="1"/>
    <col min="19" max="19" width="12.7109375" customWidth="1"/>
    <col min="20" max="20" width="5.5703125" style="367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12.7109375" style="145" customWidth="1"/>
    <col min="30" max="30" width="4.7109375" style="145" customWidth="1"/>
    <col min="31" max="31" width="9.140625" style="145"/>
  </cols>
  <sheetData>
    <row r="1" spans="1:31">
      <c r="A1" s="144" t="s">
        <v>530</v>
      </c>
      <c r="Q1" t="str">
        <f>Summary!V1</f>
        <v>QUARTER ENDED 31 MARCH 2005</v>
      </c>
    </row>
    <row r="2" spans="1:31">
      <c r="A2" s="145"/>
    </row>
    <row r="3" spans="1:31" s="507" customFormat="1" ht="12">
      <c r="A3" s="505" t="s">
        <v>310</v>
      </c>
      <c r="B3" s="430" t="s">
        <v>593</v>
      </c>
      <c r="C3" s="1259" t="s">
        <v>594</v>
      </c>
      <c r="D3" s="514"/>
      <c r="E3" s="1259" t="s">
        <v>595</v>
      </c>
      <c r="F3" s="514"/>
      <c r="G3" s="1266" t="s">
        <v>596</v>
      </c>
      <c r="H3" s="440"/>
      <c r="I3" s="1259" t="s">
        <v>597</v>
      </c>
      <c r="J3" s="514"/>
      <c r="K3" s="1259" t="s">
        <v>598</v>
      </c>
      <c r="L3" s="514"/>
      <c r="M3" s="1247" t="s">
        <v>417</v>
      </c>
      <c r="N3" s="515"/>
      <c r="O3" s="325" t="s">
        <v>514</v>
      </c>
      <c r="P3" s="515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</row>
    <row r="4" spans="1:31" s="507" customFormat="1" ht="12">
      <c r="A4" s="505"/>
      <c r="B4" s="319"/>
      <c r="C4" s="1260" t="s">
        <v>503</v>
      </c>
      <c r="D4" s="517"/>
      <c r="E4" s="1260" t="s">
        <v>503</v>
      </c>
      <c r="F4" s="517"/>
      <c r="G4" s="1248" t="s">
        <v>599</v>
      </c>
      <c r="H4" s="518"/>
      <c r="I4" s="1260" t="s">
        <v>600</v>
      </c>
      <c r="J4" s="517"/>
      <c r="K4" s="1260" t="s">
        <v>601</v>
      </c>
      <c r="L4" s="517"/>
      <c r="M4" s="1248" t="s">
        <v>602</v>
      </c>
      <c r="N4" s="518"/>
      <c r="O4" s="169" t="s">
        <v>582</v>
      </c>
      <c r="P4" s="518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</row>
    <row r="5" spans="1:31">
      <c r="A5" s="142"/>
      <c r="B5" s="155" t="s">
        <v>116</v>
      </c>
      <c r="C5" s="156" t="s">
        <v>116</v>
      </c>
      <c r="D5" s="346" t="s">
        <v>22</v>
      </c>
      <c r="E5" s="156" t="s">
        <v>116</v>
      </c>
      <c r="F5" s="346" t="s">
        <v>22</v>
      </c>
      <c r="G5" s="156" t="s">
        <v>116</v>
      </c>
      <c r="H5" s="370" t="s">
        <v>22</v>
      </c>
      <c r="I5" s="156" t="s">
        <v>116</v>
      </c>
      <c r="J5" s="346" t="s">
        <v>22</v>
      </c>
      <c r="K5" s="156" t="s">
        <v>116</v>
      </c>
      <c r="L5" s="346" t="s">
        <v>22</v>
      </c>
      <c r="M5" s="156" t="s">
        <v>116</v>
      </c>
      <c r="N5" s="370" t="s">
        <v>22</v>
      </c>
      <c r="O5" s="156" t="s">
        <v>116</v>
      </c>
      <c r="P5" s="370" t="s">
        <v>22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D5"/>
      <c r="AE5"/>
    </row>
    <row r="6" spans="1:31">
      <c r="A6" s="141" t="s">
        <v>117</v>
      </c>
      <c r="D6" s="349"/>
      <c r="F6" s="349"/>
      <c r="H6" s="366"/>
      <c r="J6" s="349"/>
      <c r="L6" s="349"/>
      <c r="N6" s="366"/>
      <c r="P6" s="366"/>
      <c r="Q6" s="145"/>
      <c r="R6" s="145"/>
      <c r="S6" s="145"/>
      <c r="T6" s="145"/>
      <c r="AD6"/>
      <c r="AE6"/>
    </row>
    <row r="7" spans="1:31">
      <c r="A7" s="141" t="s">
        <v>204</v>
      </c>
      <c r="B7" s="337">
        <f>SUM(C7+E7+G7+I7+K7+M7+O7)</f>
        <v>2899.8317364259997</v>
      </c>
      <c r="C7" s="337">
        <v>240.943252376</v>
      </c>
      <c r="D7" s="366">
        <f>(C7/$C$12)*100</f>
        <v>51.49563421200326</v>
      </c>
      <c r="E7" s="337">
        <v>11.541517990000001</v>
      </c>
      <c r="F7" s="366">
        <f>(E7/$C$12)*100</f>
        <v>2.4667127334066659</v>
      </c>
      <c r="G7" s="337">
        <v>317.3</v>
      </c>
      <c r="H7" s="366">
        <f>(G7/$G$12)*100</f>
        <v>97.901882135143467</v>
      </c>
      <c r="I7" s="337">
        <v>1545.6</v>
      </c>
      <c r="J7" s="366">
        <f>(I7/$I$12)*100</f>
        <v>98.741455312080745</v>
      </c>
      <c r="K7" s="337">
        <v>99.1</v>
      </c>
      <c r="L7" s="366">
        <f>(K7/$K$12)*100</f>
        <v>96.494644595910401</v>
      </c>
      <c r="M7" s="337">
        <v>541.6</v>
      </c>
      <c r="N7" s="366">
        <f>(M7/$M$12)*100</f>
        <v>92.360163710777627</v>
      </c>
      <c r="O7" s="337">
        <v>143.74696606000001</v>
      </c>
      <c r="P7" s="366">
        <f>(O7/$O$12)*100</f>
        <v>85.351793337660581</v>
      </c>
      <c r="Q7" s="338"/>
      <c r="R7" s="338"/>
      <c r="S7" s="338"/>
      <c r="T7" s="587"/>
      <c r="U7" s="338"/>
      <c r="V7" s="587"/>
      <c r="W7" s="338"/>
      <c r="X7" s="587"/>
      <c r="Y7" s="338"/>
      <c r="Z7" s="587"/>
      <c r="AA7" s="338"/>
      <c r="AB7" s="587"/>
      <c r="AD7"/>
      <c r="AE7"/>
    </row>
    <row r="8" spans="1:31">
      <c r="A8" s="317" t="s">
        <v>205</v>
      </c>
      <c r="B8" s="337">
        <f t="shared" ref="B8:B73" si="0">SUM(C8+E8+G8+I8+K8+M8+O8)</f>
        <v>247.35085157220897</v>
      </c>
      <c r="C8" s="337">
        <v>155.60058422867047</v>
      </c>
      <c r="D8" s="366">
        <f>(C8/$C$12)*100</f>
        <v>33.255759144935311</v>
      </c>
      <c r="E8" s="337">
        <v>5.0267343538519658E-2</v>
      </c>
      <c r="F8" s="366">
        <f>(E8/$C$12)*100</f>
        <v>1.0743395841727899E-2</v>
      </c>
      <c r="G8" s="337">
        <v>6.8</v>
      </c>
      <c r="H8" s="366">
        <f>(G8/$G$12)*100</f>
        <v>2.0981178648565257</v>
      </c>
      <c r="I8" s="337">
        <v>19.7</v>
      </c>
      <c r="J8" s="366">
        <f>(I8/$I$12)*100</f>
        <v>1.2585446879192486</v>
      </c>
      <c r="K8" s="337">
        <v>3.5999999999999943</v>
      </c>
      <c r="L8" s="366">
        <f>(K8/$K$12)*100</f>
        <v>3.5053554040895758</v>
      </c>
      <c r="M8" s="337">
        <v>44.8</v>
      </c>
      <c r="N8" s="366">
        <f>(M8/$M$12)*100</f>
        <v>7.6398362892223739</v>
      </c>
      <c r="O8" s="337">
        <v>16.8</v>
      </c>
      <c r="P8" s="366">
        <f>(O8/$O$12)*100</f>
        <v>9.9752375119637904</v>
      </c>
      <c r="Q8" s="338"/>
      <c r="R8" s="338"/>
      <c r="S8" s="338"/>
      <c r="T8" s="587"/>
      <c r="U8" s="338"/>
      <c r="V8" s="587"/>
      <c r="W8" s="338"/>
      <c r="X8" s="587"/>
      <c r="Y8" s="338"/>
      <c r="Z8" s="587"/>
      <c r="AA8" s="338"/>
      <c r="AB8" s="587"/>
      <c r="AD8"/>
      <c r="AE8"/>
    </row>
    <row r="9" spans="1:31">
      <c r="A9" s="171" t="s">
        <v>206</v>
      </c>
      <c r="B9" s="337">
        <f t="shared" si="0"/>
        <v>0</v>
      </c>
      <c r="C9" s="337"/>
      <c r="D9" s="366">
        <f>(C9/$C$12)*100</f>
        <v>0</v>
      </c>
      <c r="E9" s="337"/>
      <c r="F9" s="366">
        <f>(E9/$C$12)*100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/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8"/>
      <c r="R9" s="338"/>
      <c r="S9" s="338"/>
      <c r="T9" s="587"/>
      <c r="U9" s="338"/>
      <c r="V9" s="587"/>
      <c r="W9" s="338"/>
      <c r="X9" s="587"/>
      <c r="Y9" s="338"/>
      <c r="Z9" s="587"/>
      <c r="AA9" s="338"/>
      <c r="AB9" s="587"/>
      <c r="AD9"/>
      <c r="AE9"/>
    </row>
    <row r="10" spans="1:31">
      <c r="A10" s="143" t="s">
        <v>207</v>
      </c>
      <c r="B10" s="337">
        <f t="shared" si="0"/>
        <v>71.346803180552101</v>
      </c>
      <c r="C10" s="337">
        <v>71.346803180552101</v>
      </c>
      <c r="D10" s="366">
        <f>(C10/$C$12)*100</f>
        <v>15.248606643061436</v>
      </c>
      <c r="E10" s="337"/>
      <c r="F10" s="366">
        <f>(E10/$C$12)*100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/>
      <c r="L10" s="366">
        <f>(K10/$K$12)*100</f>
        <v>0</v>
      </c>
      <c r="M10" s="337">
        <v>0</v>
      </c>
      <c r="N10" s="366">
        <f>(M10/$M$12)*100</f>
        <v>0</v>
      </c>
      <c r="O10" s="337">
        <v>0</v>
      </c>
      <c r="P10" s="366">
        <f>(O10/$O$12)*100</f>
        <v>0</v>
      </c>
      <c r="Q10" s="338"/>
      <c r="R10" s="338"/>
      <c r="S10" s="338"/>
      <c r="T10" s="587"/>
      <c r="U10" s="338"/>
      <c r="V10" s="587"/>
      <c r="W10" s="338"/>
      <c r="X10" s="587"/>
      <c r="Y10" s="338"/>
      <c r="Z10" s="587"/>
      <c r="AA10" s="338"/>
      <c r="AB10" s="587"/>
      <c r="AD10"/>
      <c r="AE10"/>
    </row>
    <row r="11" spans="1:31" ht="13.5" thickBot="1">
      <c r="A11" s="318" t="s">
        <v>208</v>
      </c>
      <c r="B11" s="337">
        <f t="shared" si="0"/>
        <v>7.8700764400000001</v>
      </c>
      <c r="C11" s="337"/>
      <c r="D11" s="366">
        <f>(C11/$C$12)*100</f>
        <v>0</v>
      </c>
      <c r="E11" s="337"/>
      <c r="F11" s="366">
        <f>(E11/$C$12)*100</f>
        <v>0</v>
      </c>
      <c r="G11" s="337"/>
      <c r="H11" s="366">
        <f>(G11/$G$12)*100</f>
        <v>0</v>
      </c>
      <c r="I11" s="337">
        <v>0</v>
      </c>
      <c r="J11" s="366">
        <f>(I11/$I$12)*100</f>
        <v>0</v>
      </c>
      <c r="K11" s="337"/>
      <c r="L11" s="366">
        <f>(K11/$K$12)*100</f>
        <v>0</v>
      </c>
      <c r="M11" s="337">
        <v>0</v>
      </c>
      <c r="N11" s="366">
        <f>(M11/$M$12)*100</f>
        <v>0</v>
      </c>
      <c r="O11" s="337">
        <v>7.8700764400000001</v>
      </c>
      <c r="P11" s="366">
        <f>(O11/$O$12)*100</f>
        <v>4.6729691503756214</v>
      </c>
      <c r="Q11" s="338"/>
      <c r="R11" s="338"/>
      <c r="S11" s="338"/>
      <c r="T11" s="587"/>
      <c r="U11" s="338"/>
      <c r="V11" s="587"/>
      <c r="W11" s="338"/>
      <c r="X11" s="587"/>
      <c r="Y11" s="338"/>
      <c r="Z11" s="587"/>
      <c r="AA11" s="338"/>
      <c r="AB11" s="587"/>
      <c r="AD11"/>
      <c r="AE11"/>
    </row>
    <row r="12" spans="1:31" ht="16.5" customHeight="1" thickBot="1">
      <c r="A12" s="322" t="s">
        <v>123</v>
      </c>
      <c r="B12" s="355">
        <f t="shared" ref="B12:P12" si="1">SUM(B7:B11)</f>
        <v>3226.3994676187608</v>
      </c>
      <c r="C12" s="356">
        <v>467.89063978522256</v>
      </c>
      <c r="D12" s="365">
        <f t="shared" si="1"/>
        <v>100</v>
      </c>
      <c r="E12" s="356">
        <v>11.591785333538521</v>
      </c>
      <c r="F12" s="365">
        <f t="shared" si="1"/>
        <v>2.4774561292483939</v>
      </c>
      <c r="G12" s="356">
        <v>324.10000000000002</v>
      </c>
      <c r="H12" s="365">
        <f t="shared" si="1"/>
        <v>99.999999999999986</v>
      </c>
      <c r="I12" s="356">
        <v>1565.3</v>
      </c>
      <c r="J12" s="365">
        <f t="shared" si="1"/>
        <v>100</v>
      </c>
      <c r="K12" s="356">
        <v>102.7</v>
      </c>
      <c r="L12" s="365">
        <f t="shared" si="1"/>
        <v>99.999999999999972</v>
      </c>
      <c r="M12" s="356">
        <v>586.4</v>
      </c>
      <c r="N12" s="365">
        <f t="shared" si="1"/>
        <v>100</v>
      </c>
      <c r="O12" s="356">
        <v>168.41704250000001</v>
      </c>
      <c r="P12" s="365">
        <f t="shared" si="1"/>
        <v>100</v>
      </c>
      <c r="Q12" s="338"/>
      <c r="R12" s="338"/>
      <c r="S12" s="338"/>
      <c r="T12" s="587"/>
      <c r="U12" s="338"/>
      <c r="V12" s="587"/>
      <c r="W12" s="338"/>
      <c r="X12" s="587"/>
      <c r="Y12" s="338"/>
      <c r="Z12" s="587"/>
      <c r="AA12" s="338"/>
      <c r="AB12" s="587"/>
      <c r="AD12"/>
      <c r="AE12"/>
    </row>
    <row r="13" spans="1:31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8"/>
      <c r="R13" s="338"/>
      <c r="S13" s="338"/>
      <c r="T13" s="587"/>
      <c r="U13" s="338"/>
      <c r="V13" s="587"/>
      <c r="W13" s="338"/>
      <c r="X13" s="587"/>
      <c r="Y13" s="338"/>
      <c r="Z13" s="587"/>
      <c r="AA13" s="338"/>
      <c r="AB13" s="587"/>
      <c r="AD13"/>
      <c r="AE13"/>
    </row>
    <row r="14" spans="1:31">
      <c r="A14" s="339" t="s">
        <v>137</v>
      </c>
      <c r="B14" s="337">
        <f t="shared" si="0"/>
        <v>0</v>
      </c>
      <c r="C14" s="337"/>
      <c r="D14" s="366">
        <f t="shared" ref="D14:F45" si="2">(C14/$C$72)*100</f>
        <v>0</v>
      </c>
      <c r="E14" s="337"/>
      <c r="F14" s="366">
        <f t="shared" si="2"/>
        <v>0</v>
      </c>
      <c r="G14" s="337"/>
      <c r="H14" s="366">
        <f t="shared" ref="H14:H20" si="3">(G14/$G$72)*100</f>
        <v>0</v>
      </c>
      <c r="I14" s="337"/>
      <c r="J14" s="366">
        <f t="shared" ref="J14:J45" si="4">(I14/$I$72)*100</f>
        <v>0</v>
      </c>
      <c r="K14" s="337"/>
      <c r="L14" s="366">
        <f>(K14/$K$72)*100</f>
        <v>0</v>
      </c>
      <c r="M14" s="337">
        <v>0</v>
      </c>
      <c r="N14" s="366">
        <f t="shared" ref="N14:N20" si="5">(M14/$M$72)*100</f>
        <v>0</v>
      </c>
      <c r="O14" s="337">
        <v>0</v>
      </c>
      <c r="P14" s="366">
        <f t="shared" ref="P14:P20" si="6">(O14/$O$72)*100</f>
        <v>0</v>
      </c>
      <c r="Q14" s="338"/>
      <c r="R14" s="338"/>
      <c r="S14" s="338"/>
      <c r="T14" s="587"/>
      <c r="U14" s="338"/>
      <c r="V14" s="587"/>
      <c r="W14" s="338"/>
      <c r="X14" s="587"/>
      <c r="Y14" s="338"/>
      <c r="Z14" s="587"/>
      <c r="AA14" s="338"/>
      <c r="AB14" s="587"/>
      <c r="AD14"/>
      <c r="AE14"/>
    </row>
    <row r="15" spans="1:31">
      <c r="A15" s="339" t="s">
        <v>139</v>
      </c>
      <c r="B15" s="337">
        <f t="shared" si="0"/>
        <v>119.04756785000001</v>
      </c>
      <c r="C15" s="337">
        <v>11.6055242</v>
      </c>
      <c r="D15" s="366">
        <f t="shared" si="2"/>
        <v>4.8167043839389994</v>
      </c>
      <c r="E15" s="337">
        <v>0.21763104999999999</v>
      </c>
      <c r="F15" s="366">
        <f t="shared" si="2"/>
        <v>9.0324608742468324E-2</v>
      </c>
      <c r="G15" s="337">
        <v>6</v>
      </c>
      <c r="H15" s="366">
        <f t="shared" si="3"/>
        <v>1.8909549322407817</v>
      </c>
      <c r="I15" s="337">
        <v>1.3</v>
      </c>
      <c r="J15" s="366">
        <f t="shared" si="4"/>
        <v>8.410973084886128E-2</v>
      </c>
      <c r="K15" s="337">
        <v>1.3</v>
      </c>
      <c r="L15" s="366">
        <f t="shared" ref="L15:L64" si="7">(K15/$K$72)*100</f>
        <v>1.311806256306761</v>
      </c>
      <c r="M15" s="337">
        <v>0</v>
      </c>
      <c r="N15" s="366">
        <f t="shared" si="5"/>
        <v>0</v>
      </c>
      <c r="O15" s="337">
        <v>98.624412599999999</v>
      </c>
      <c r="P15" s="366">
        <f t="shared" si="6"/>
        <v>68.609735080484526</v>
      </c>
      <c r="Q15" s="338"/>
      <c r="R15" s="338"/>
      <c r="S15" s="338"/>
      <c r="T15" s="587"/>
      <c r="U15" s="338"/>
      <c r="V15" s="587"/>
      <c r="W15" s="338"/>
      <c r="X15" s="587"/>
      <c r="Y15" s="338"/>
      <c r="Z15" s="587"/>
      <c r="AA15" s="338"/>
      <c r="AB15" s="587"/>
      <c r="AD15"/>
      <c r="AE15"/>
    </row>
    <row r="16" spans="1:31">
      <c r="A16" s="339" t="s">
        <v>141</v>
      </c>
      <c r="B16" s="337">
        <f t="shared" si="0"/>
        <v>41.895349000000003</v>
      </c>
      <c r="C16" s="337">
        <v>8.0182289999999998</v>
      </c>
      <c r="D16" s="366">
        <f t="shared" si="2"/>
        <v>3.3278495749228476</v>
      </c>
      <c r="E16" s="337">
        <v>0.17712</v>
      </c>
      <c r="F16" s="366">
        <f t="shared" si="2"/>
        <v>7.3511085391840855E-2</v>
      </c>
      <c r="G16" s="337">
        <v>20.8</v>
      </c>
      <c r="H16" s="366">
        <f t="shared" si="3"/>
        <v>6.5553104317680422</v>
      </c>
      <c r="I16" s="337">
        <v>12.3</v>
      </c>
      <c r="J16" s="366">
        <f t="shared" si="4"/>
        <v>0.79580745341614922</v>
      </c>
      <c r="K16" s="337">
        <v>0.6</v>
      </c>
      <c r="L16" s="366">
        <f t="shared" si="7"/>
        <v>0.60544904137235123</v>
      </c>
      <c r="M16" s="337">
        <v>0</v>
      </c>
      <c r="N16" s="366">
        <f t="shared" si="5"/>
        <v>0</v>
      </c>
      <c r="O16" s="337">
        <v>0</v>
      </c>
      <c r="P16" s="366">
        <f t="shared" si="6"/>
        <v>0</v>
      </c>
      <c r="Q16" s="338"/>
      <c r="R16" s="338"/>
      <c r="S16" s="338"/>
      <c r="T16" s="587"/>
      <c r="U16" s="338"/>
      <c r="V16" s="587"/>
      <c r="W16" s="338"/>
      <c r="X16" s="587"/>
      <c r="Y16" s="338"/>
      <c r="Z16" s="587"/>
      <c r="AA16" s="338"/>
      <c r="AB16" s="587"/>
      <c r="AD16"/>
      <c r="AE16"/>
    </row>
    <row r="17" spans="1:31">
      <c r="A17" s="339" t="s">
        <v>143</v>
      </c>
      <c r="B17" s="337">
        <f t="shared" si="0"/>
        <v>0</v>
      </c>
      <c r="C17" s="337"/>
      <c r="D17" s="366">
        <f t="shared" si="2"/>
        <v>0</v>
      </c>
      <c r="E17" s="337"/>
      <c r="F17" s="366">
        <f t="shared" si="2"/>
        <v>0</v>
      </c>
      <c r="G17" s="337"/>
      <c r="H17" s="366">
        <f t="shared" si="3"/>
        <v>0</v>
      </c>
      <c r="I17" s="337"/>
      <c r="J17" s="366">
        <f t="shared" si="4"/>
        <v>0</v>
      </c>
      <c r="K17" s="337"/>
      <c r="L17" s="366">
        <f t="shared" si="7"/>
        <v>0</v>
      </c>
      <c r="M17" s="337">
        <v>0</v>
      </c>
      <c r="N17" s="366">
        <f t="shared" si="5"/>
        <v>0</v>
      </c>
      <c r="O17" s="337">
        <v>0</v>
      </c>
      <c r="P17" s="366">
        <f t="shared" si="6"/>
        <v>0</v>
      </c>
      <c r="Q17" s="338"/>
      <c r="R17" s="338"/>
      <c r="S17" s="338"/>
      <c r="T17" s="587"/>
      <c r="U17" s="338"/>
      <c r="V17" s="587"/>
      <c r="W17" s="338"/>
      <c r="X17" s="587"/>
      <c r="Y17" s="338"/>
      <c r="Z17" s="587"/>
      <c r="AA17" s="338"/>
      <c r="AB17" s="587"/>
      <c r="AD17"/>
      <c r="AE17"/>
    </row>
    <row r="18" spans="1:31">
      <c r="A18" s="339" t="s">
        <v>145</v>
      </c>
      <c r="B18" s="337">
        <f t="shared" si="0"/>
        <v>36.663174999999995</v>
      </c>
      <c r="C18" s="337"/>
      <c r="D18" s="366">
        <f t="shared" si="2"/>
        <v>0</v>
      </c>
      <c r="E18" s="337">
        <v>6.3174999999999995E-2</v>
      </c>
      <c r="F18" s="366">
        <f t="shared" si="2"/>
        <v>2.6219866867827155E-2</v>
      </c>
      <c r="G18" s="337"/>
      <c r="H18" s="366">
        <f t="shared" si="3"/>
        <v>0</v>
      </c>
      <c r="I18" s="337">
        <v>35.799999999999997</v>
      </c>
      <c r="J18" s="366">
        <f t="shared" si="4"/>
        <v>2.3162525879917184</v>
      </c>
      <c r="K18" s="337">
        <v>0.8</v>
      </c>
      <c r="L18" s="366">
        <f t="shared" si="7"/>
        <v>0.80726538849646823</v>
      </c>
      <c r="M18" s="337">
        <v>0</v>
      </c>
      <c r="N18" s="366">
        <f t="shared" si="5"/>
        <v>0</v>
      </c>
      <c r="O18" s="337">
        <v>0</v>
      </c>
      <c r="P18" s="366">
        <f t="shared" si="6"/>
        <v>0</v>
      </c>
      <c r="Q18" s="338"/>
      <c r="R18" s="338"/>
      <c r="S18" s="338"/>
      <c r="T18" s="587"/>
      <c r="U18" s="338"/>
      <c r="V18" s="587"/>
      <c r="W18" s="338"/>
      <c r="X18" s="587"/>
      <c r="Y18" s="338"/>
      <c r="Z18" s="587"/>
      <c r="AA18" s="338"/>
      <c r="AB18" s="587"/>
      <c r="AD18"/>
      <c r="AE18"/>
    </row>
    <row r="19" spans="1:31">
      <c r="A19" s="339" t="s">
        <v>434</v>
      </c>
      <c r="B19" s="337">
        <f t="shared" si="0"/>
        <v>82.321687800000007</v>
      </c>
      <c r="C19" s="337">
        <v>62.6572453</v>
      </c>
      <c r="D19" s="366">
        <f t="shared" si="2"/>
        <v>26.004980293957878</v>
      </c>
      <c r="E19" s="337">
        <v>0.26444250000000002</v>
      </c>
      <c r="F19" s="366">
        <f t="shared" si="2"/>
        <v>0.10975302167305714</v>
      </c>
      <c r="G19" s="337"/>
      <c r="H19" s="366">
        <f t="shared" si="3"/>
        <v>0</v>
      </c>
      <c r="I19" s="337">
        <v>16.899999999999999</v>
      </c>
      <c r="J19" s="366">
        <f t="shared" si="4"/>
        <v>1.0934265010351967</v>
      </c>
      <c r="K19" s="337">
        <v>2.5</v>
      </c>
      <c r="L19" s="366">
        <f t="shared" si="7"/>
        <v>2.5227043390514634</v>
      </c>
      <c r="M19" s="337">
        <v>0</v>
      </c>
      <c r="N19" s="366">
        <f t="shared" si="5"/>
        <v>0</v>
      </c>
      <c r="O19" s="337">
        <v>0</v>
      </c>
      <c r="P19" s="366">
        <f t="shared" si="6"/>
        <v>0</v>
      </c>
      <c r="Q19" s="338"/>
      <c r="R19" s="338"/>
      <c r="S19" s="338"/>
      <c r="T19" s="587"/>
      <c r="U19" s="338"/>
      <c r="V19" s="587"/>
      <c r="W19" s="338"/>
      <c r="X19" s="587"/>
      <c r="Y19" s="338"/>
      <c r="Z19" s="587"/>
      <c r="AA19" s="338"/>
      <c r="AB19" s="587"/>
      <c r="AD19"/>
      <c r="AE19"/>
    </row>
    <row r="20" spans="1:31" ht="13.5" thickBot="1">
      <c r="A20" s="339" t="s">
        <v>435</v>
      </c>
      <c r="B20" s="337">
        <f t="shared" si="0"/>
        <v>17.824369880000003</v>
      </c>
      <c r="C20" s="337">
        <v>14.224369880000001</v>
      </c>
      <c r="D20" s="366">
        <f t="shared" si="2"/>
        <v>5.9036182751457158</v>
      </c>
      <c r="E20" s="337"/>
      <c r="F20" s="366">
        <f t="shared" si="2"/>
        <v>0</v>
      </c>
      <c r="G20" s="337">
        <v>3.6</v>
      </c>
      <c r="H20" s="366">
        <f t="shared" si="3"/>
        <v>1.1345729593444689</v>
      </c>
      <c r="I20" s="337"/>
      <c r="J20" s="366">
        <f t="shared" si="4"/>
        <v>0</v>
      </c>
      <c r="K20" s="337"/>
      <c r="L20" s="366">
        <f t="shared" si="7"/>
        <v>0</v>
      </c>
      <c r="M20" s="337">
        <v>0</v>
      </c>
      <c r="N20" s="366">
        <f t="shared" si="5"/>
        <v>0</v>
      </c>
      <c r="O20" s="337">
        <v>0</v>
      </c>
      <c r="P20" s="366">
        <f t="shared" si="6"/>
        <v>0</v>
      </c>
      <c r="Q20" s="338"/>
      <c r="R20" s="338"/>
      <c r="S20" s="338"/>
      <c r="T20" s="587"/>
      <c r="U20" s="338"/>
      <c r="V20" s="587"/>
      <c r="W20" s="338"/>
      <c r="X20" s="587"/>
      <c r="Y20" s="338"/>
      <c r="Z20" s="587"/>
      <c r="AA20" s="338"/>
      <c r="AB20" s="587"/>
      <c r="AD20"/>
      <c r="AE20"/>
    </row>
    <row r="21" spans="1:31" ht="13.5" thickBot="1">
      <c r="A21" s="357" t="s">
        <v>211</v>
      </c>
      <c r="B21" s="355">
        <f>SUM(B14:B20)</f>
        <v>297.75214953000005</v>
      </c>
      <c r="C21" s="355">
        <v>96.505368379999993</v>
      </c>
      <c r="D21" s="365">
        <f t="shared" si="2"/>
        <v>40.053152527965437</v>
      </c>
      <c r="E21" s="355">
        <v>0.72236855</v>
      </c>
      <c r="F21" s="365">
        <f t="shared" si="2"/>
        <v>0.29980858267519345</v>
      </c>
      <c r="G21" s="355">
        <v>30.4</v>
      </c>
      <c r="H21" s="365">
        <f>SUM(H14:H20)</f>
        <v>9.5808383233532926</v>
      </c>
      <c r="I21" s="355">
        <v>66.3</v>
      </c>
      <c r="J21" s="365">
        <f t="shared" si="4"/>
        <v>4.2895962732919255</v>
      </c>
      <c r="K21" s="355">
        <v>5.2</v>
      </c>
      <c r="L21" s="365">
        <f>(K21/$I$72)*100</f>
        <v>0.33643892339544512</v>
      </c>
      <c r="M21" s="355">
        <v>0</v>
      </c>
      <c r="N21" s="365">
        <f>SUM(N14:N20)</f>
        <v>0</v>
      </c>
      <c r="O21" s="355">
        <v>98.624412599999999</v>
      </c>
      <c r="P21" s="365">
        <f>SUM(P14:P20)</f>
        <v>68.609735080484526</v>
      </c>
      <c r="Q21" s="338"/>
      <c r="R21" s="338"/>
      <c r="S21" s="338"/>
      <c r="T21" s="587"/>
      <c r="U21" s="338"/>
      <c r="V21" s="587"/>
      <c r="W21" s="338"/>
      <c r="X21" s="587"/>
      <c r="Y21" s="338"/>
      <c r="Z21" s="587"/>
      <c r="AA21" s="338"/>
      <c r="AB21" s="587"/>
      <c r="AD21"/>
      <c r="AE21"/>
    </row>
    <row r="22" spans="1:31">
      <c r="A22" s="339" t="s">
        <v>212</v>
      </c>
      <c r="B22" s="337">
        <f t="shared" si="0"/>
        <v>148.28854894999998</v>
      </c>
      <c r="C22" s="337"/>
      <c r="D22" s="366">
        <f t="shared" si="2"/>
        <v>0</v>
      </c>
      <c r="E22" s="337">
        <v>0.48854895000000004</v>
      </c>
      <c r="F22" s="366">
        <f t="shared" si="2"/>
        <v>0.20276515120564698</v>
      </c>
      <c r="G22" s="337">
        <v>9.1</v>
      </c>
      <c r="H22" s="366">
        <f>(G22/$G$72)*100</f>
        <v>2.8679483138985185</v>
      </c>
      <c r="I22" s="337">
        <v>130.5</v>
      </c>
      <c r="J22" s="366">
        <f t="shared" si="4"/>
        <v>8.4433229813664603</v>
      </c>
      <c r="K22" s="337">
        <v>8.1999999999999993</v>
      </c>
      <c r="L22" s="366">
        <f t="shared" si="7"/>
        <v>8.2744702320887988</v>
      </c>
      <c r="M22" s="337">
        <v>0</v>
      </c>
      <c r="N22" s="366">
        <f>(M22/$M$72)*100</f>
        <v>0</v>
      </c>
      <c r="O22" s="337">
        <v>0</v>
      </c>
      <c r="P22" s="366">
        <f>(O22/$O$72)*100</f>
        <v>0</v>
      </c>
      <c r="Q22" s="338"/>
      <c r="R22" s="338"/>
      <c r="S22" s="338"/>
      <c r="T22" s="587"/>
      <c r="U22" s="338"/>
      <c r="V22" s="587"/>
      <c r="W22" s="338"/>
      <c r="X22" s="587"/>
      <c r="Y22" s="338"/>
      <c r="Z22" s="587"/>
      <c r="AA22" s="338"/>
      <c r="AB22" s="587"/>
      <c r="AD22"/>
      <c r="AE22"/>
    </row>
    <row r="23" spans="1:31">
      <c r="A23" s="339" t="s">
        <v>213</v>
      </c>
      <c r="B23" s="337">
        <f t="shared" si="0"/>
        <v>126.44944396000001</v>
      </c>
      <c r="C23" s="337">
        <v>0.6932408000000001</v>
      </c>
      <c r="D23" s="366">
        <f t="shared" si="2"/>
        <v>0.28771953277951717</v>
      </c>
      <c r="E23" s="337">
        <v>0.55620316000000003</v>
      </c>
      <c r="F23" s="366">
        <f t="shared" si="2"/>
        <v>0.23084404917554047</v>
      </c>
      <c r="G23" s="337">
        <v>10.3</v>
      </c>
      <c r="H23" s="366">
        <f>(G23/$G$72)*100</f>
        <v>3.2461393003466754</v>
      </c>
      <c r="I23" s="337">
        <v>114.2</v>
      </c>
      <c r="J23" s="366">
        <f t="shared" si="4"/>
        <v>7.3887163561076612</v>
      </c>
      <c r="K23" s="337">
        <v>0.7</v>
      </c>
      <c r="L23" s="366">
        <f t="shared" si="7"/>
        <v>0.70635721493440973</v>
      </c>
      <c r="M23" s="337">
        <v>0</v>
      </c>
      <c r="N23" s="366">
        <f>(M23/$M$72)*100</f>
        <v>0</v>
      </c>
      <c r="O23" s="337">
        <v>0</v>
      </c>
      <c r="P23" s="366">
        <f>(O23/$O$72)*100</f>
        <v>0</v>
      </c>
      <c r="Q23" s="338"/>
      <c r="R23" s="338"/>
      <c r="S23" s="338"/>
      <c r="T23" s="587"/>
      <c r="U23" s="338"/>
      <c r="V23" s="587"/>
      <c r="W23" s="338"/>
      <c r="X23" s="587"/>
      <c r="Y23" s="338"/>
      <c r="Z23" s="587"/>
      <c r="AA23" s="338"/>
      <c r="AB23" s="587"/>
      <c r="AD23"/>
      <c r="AE23"/>
    </row>
    <row r="24" spans="1:31">
      <c r="A24" s="339" t="s">
        <v>436</v>
      </c>
      <c r="B24" s="337">
        <f t="shared" si="0"/>
        <v>2.6652903999999999</v>
      </c>
      <c r="C24" s="337">
        <v>2.6652903999999999</v>
      </c>
      <c r="D24" s="366">
        <f t="shared" si="2"/>
        <v>1.1061900981732933</v>
      </c>
      <c r="E24" s="337"/>
      <c r="F24" s="366">
        <f t="shared" si="2"/>
        <v>0</v>
      </c>
      <c r="G24" s="337"/>
      <c r="H24" s="366">
        <f>(G24/$G$72)*100</f>
        <v>0</v>
      </c>
      <c r="I24" s="337"/>
      <c r="J24" s="366">
        <f t="shared" si="4"/>
        <v>0</v>
      </c>
      <c r="K24" s="337"/>
      <c r="L24" s="366">
        <f t="shared" si="7"/>
        <v>0</v>
      </c>
      <c r="M24" s="337">
        <v>0</v>
      </c>
      <c r="N24" s="366">
        <f>(M24/$M$72)*100</f>
        <v>0</v>
      </c>
      <c r="O24" s="337">
        <v>0</v>
      </c>
      <c r="P24" s="366">
        <f>(O24/$O$72)*100</f>
        <v>0</v>
      </c>
      <c r="Q24" s="338"/>
      <c r="R24" s="338"/>
      <c r="S24" s="338"/>
      <c r="T24" s="587"/>
      <c r="U24" s="338"/>
      <c r="V24" s="587"/>
      <c r="W24" s="338"/>
      <c r="X24" s="587"/>
      <c r="Y24" s="338"/>
      <c r="Z24" s="587"/>
      <c r="AA24" s="338"/>
      <c r="AB24" s="587"/>
      <c r="AD24"/>
      <c r="AE24"/>
    </row>
    <row r="25" spans="1:31" ht="13.5" thickBot="1">
      <c r="A25" s="339" t="s">
        <v>437</v>
      </c>
      <c r="B25" s="337">
        <f t="shared" si="0"/>
        <v>2.148237</v>
      </c>
      <c r="C25" s="337">
        <v>2.065528</v>
      </c>
      <c r="D25" s="366">
        <f t="shared" si="2"/>
        <v>0.85726741862713562</v>
      </c>
      <c r="E25" s="337">
        <v>8.2709000000000005E-2</v>
      </c>
      <c r="F25" s="366">
        <f t="shared" si="2"/>
        <v>3.4327170063650443E-2</v>
      </c>
      <c r="G25" s="337"/>
      <c r="H25" s="366">
        <f>(G25/$G$72)*100</f>
        <v>0</v>
      </c>
      <c r="I25" s="337"/>
      <c r="J25" s="366">
        <f t="shared" si="4"/>
        <v>0</v>
      </c>
      <c r="K25" s="337"/>
      <c r="L25" s="366">
        <f t="shared" si="7"/>
        <v>0</v>
      </c>
      <c r="M25" s="337">
        <v>0</v>
      </c>
      <c r="N25" s="366">
        <f>(M25/$M$72)*100</f>
        <v>0</v>
      </c>
      <c r="O25" s="337">
        <v>0</v>
      </c>
      <c r="P25" s="366">
        <f>(O25/$O$72)*100</f>
        <v>0</v>
      </c>
      <c r="Q25" s="338"/>
      <c r="R25" s="338"/>
      <c r="S25" s="338"/>
      <c r="T25" s="587"/>
      <c r="U25" s="338"/>
      <c r="V25" s="587"/>
      <c r="W25" s="338"/>
      <c r="X25" s="587"/>
      <c r="Y25" s="338"/>
      <c r="Z25" s="587"/>
      <c r="AA25" s="338"/>
      <c r="AB25" s="587"/>
      <c r="AD25"/>
      <c r="AE25"/>
    </row>
    <row r="26" spans="1:31" ht="13.5" thickBot="1">
      <c r="A26" s="357" t="s">
        <v>216</v>
      </c>
      <c r="B26" s="355">
        <f>SUM(B22:B25)</f>
        <v>279.55152031</v>
      </c>
      <c r="C26" s="355">
        <v>5.4240592000000003</v>
      </c>
      <c r="D26" s="365">
        <f t="shared" si="2"/>
        <v>2.2511770495799461</v>
      </c>
      <c r="E26" s="355">
        <v>1.12746111</v>
      </c>
      <c r="F26" s="365">
        <f t="shared" si="2"/>
        <v>0.46793637044483788</v>
      </c>
      <c r="G26" s="355">
        <v>19.399999999999999</v>
      </c>
      <c r="H26" s="365">
        <f>SUM(H22:H25)</f>
        <v>6.1140876142451939</v>
      </c>
      <c r="I26" s="355">
        <v>244.7</v>
      </c>
      <c r="J26" s="365">
        <f t="shared" si="4"/>
        <v>15.832039337474122</v>
      </c>
      <c r="K26" s="355">
        <v>8.9</v>
      </c>
      <c r="L26" s="365">
        <f>(K26/$I$72)*100</f>
        <v>0.57582815734989645</v>
      </c>
      <c r="M26" s="355">
        <v>0</v>
      </c>
      <c r="N26" s="365">
        <f>SUM(N22:N25)</f>
        <v>0</v>
      </c>
      <c r="O26" s="355">
        <v>0</v>
      </c>
      <c r="P26" s="365">
        <f>SUM(P22:P25)</f>
        <v>0</v>
      </c>
      <c r="Q26" s="338"/>
      <c r="R26" s="338"/>
      <c r="S26" s="338"/>
      <c r="T26" s="587"/>
      <c r="U26" s="338"/>
      <c r="V26" s="587"/>
      <c r="W26" s="338"/>
      <c r="X26" s="587"/>
      <c r="Y26" s="338"/>
      <c r="Z26" s="587"/>
      <c r="AA26" s="338"/>
      <c r="AB26" s="587"/>
      <c r="AD26"/>
      <c r="AE26"/>
    </row>
    <row r="27" spans="1:31">
      <c r="A27" s="339" t="s">
        <v>217</v>
      </c>
      <c r="B27" s="337">
        <f t="shared" si="0"/>
        <v>0</v>
      </c>
      <c r="C27" s="337"/>
      <c r="D27" s="366">
        <f t="shared" si="2"/>
        <v>0</v>
      </c>
      <c r="E27" s="337"/>
      <c r="F27" s="366">
        <f t="shared" si="2"/>
        <v>0</v>
      </c>
      <c r="G27" s="337"/>
      <c r="H27" s="366">
        <f>(G27/$G$72)*100</f>
        <v>0</v>
      </c>
      <c r="I27" s="337"/>
      <c r="J27" s="366">
        <f t="shared" si="4"/>
        <v>0</v>
      </c>
      <c r="K27" s="337"/>
      <c r="L27" s="366">
        <f t="shared" si="7"/>
        <v>0</v>
      </c>
      <c r="M27" s="337">
        <v>0</v>
      </c>
      <c r="N27" s="366">
        <f>(M27/$M$72)*100</f>
        <v>0</v>
      </c>
      <c r="O27" s="337">
        <v>0</v>
      </c>
      <c r="P27" s="366">
        <f>(O27/$O$72)*100</f>
        <v>0</v>
      </c>
      <c r="Q27" s="338"/>
      <c r="R27" s="338"/>
      <c r="S27" s="338"/>
      <c r="T27" s="587"/>
      <c r="U27" s="338"/>
      <c r="V27" s="587"/>
      <c r="W27" s="338"/>
      <c r="X27" s="587"/>
      <c r="Y27" s="338"/>
      <c r="Z27" s="587"/>
      <c r="AA27" s="338"/>
      <c r="AB27" s="587"/>
      <c r="AD27"/>
      <c r="AE27"/>
    </row>
    <row r="28" spans="1:31">
      <c r="A28" s="339" t="s">
        <v>218</v>
      </c>
      <c r="B28" s="337">
        <f t="shared" si="0"/>
        <v>10</v>
      </c>
      <c r="C28" s="337"/>
      <c r="D28" s="366">
        <f t="shared" si="2"/>
        <v>0</v>
      </c>
      <c r="E28" s="337"/>
      <c r="F28" s="366">
        <f t="shared" si="2"/>
        <v>0</v>
      </c>
      <c r="G28" s="337"/>
      <c r="H28" s="366">
        <f>(G28/$G$72)*100</f>
        <v>0</v>
      </c>
      <c r="I28" s="337">
        <v>7.5</v>
      </c>
      <c r="J28" s="366">
        <f t="shared" si="4"/>
        <v>0.48524844720496901</v>
      </c>
      <c r="K28" s="337">
        <v>2.5</v>
      </c>
      <c r="L28" s="366">
        <f t="shared" si="7"/>
        <v>2.5227043390514634</v>
      </c>
      <c r="M28" s="337">
        <v>0</v>
      </c>
      <c r="N28" s="366">
        <f>(M28/$M$72)*100</f>
        <v>0</v>
      </c>
      <c r="O28" s="337">
        <v>0</v>
      </c>
      <c r="P28" s="366">
        <f>(O28/$O$72)*100</f>
        <v>0</v>
      </c>
      <c r="Q28" s="338"/>
      <c r="R28" s="338"/>
      <c r="S28" s="338"/>
      <c r="T28" s="587"/>
      <c r="U28" s="338"/>
      <c r="V28" s="587"/>
      <c r="W28" s="338"/>
      <c r="X28" s="587"/>
      <c r="Y28" s="338"/>
      <c r="Z28" s="587"/>
      <c r="AA28" s="338"/>
      <c r="AB28" s="587"/>
      <c r="AD28"/>
      <c r="AE28"/>
    </row>
    <row r="29" spans="1:31">
      <c r="A29" s="339" t="s">
        <v>219</v>
      </c>
      <c r="B29" s="337">
        <f t="shared" si="0"/>
        <v>16.113522580000001</v>
      </c>
      <c r="C29" s="337">
        <v>6.4135225800000004</v>
      </c>
      <c r="D29" s="366">
        <f t="shared" si="2"/>
        <v>2.6618394650004493</v>
      </c>
      <c r="E29" s="337"/>
      <c r="F29" s="366">
        <f t="shared" si="2"/>
        <v>0</v>
      </c>
      <c r="G29" s="337">
        <v>9.6999999999999993</v>
      </c>
      <c r="H29" s="366">
        <f>(G29/$G$72)*100</f>
        <v>3.0570438071225965</v>
      </c>
      <c r="I29" s="337"/>
      <c r="J29" s="366">
        <f t="shared" si="4"/>
        <v>0</v>
      </c>
      <c r="K29" s="337"/>
      <c r="L29" s="366">
        <f t="shared" si="7"/>
        <v>0</v>
      </c>
      <c r="M29" s="337">
        <v>0</v>
      </c>
      <c r="N29" s="366">
        <f>(M29/$M$72)*100</f>
        <v>0</v>
      </c>
      <c r="O29" s="337">
        <v>0</v>
      </c>
      <c r="P29" s="366">
        <f>(O29/$O$72)*100</f>
        <v>0</v>
      </c>
      <c r="Q29" s="338"/>
      <c r="R29" s="338"/>
      <c r="S29" s="338"/>
      <c r="T29" s="587"/>
      <c r="U29" s="338"/>
      <c r="V29" s="587"/>
      <c r="W29" s="338"/>
      <c r="X29" s="587"/>
      <c r="Y29" s="338"/>
      <c r="Z29" s="587"/>
      <c r="AA29" s="338"/>
      <c r="AB29" s="587"/>
      <c r="AD29"/>
      <c r="AE29"/>
    </row>
    <row r="30" spans="1:31" ht="13.5" thickBot="1">
      <c r="A30" s="339" t="s">
        <v>220</v>
      </c>
      <c r="B30" s="337">
        <f t="shared" si="0"/>
        <v>97.586866850000007</v>
      </c>
      <c r="C30" s="337"/>
      <c r="D30" s="366">
        <f t="shared" si="2"/>
        <v>0</v>
      </c>
      <c r="E30" s="337">
        <v>0.68686685000000003</v>
      </c>
      <c r="F30" s="366">
        <f t="shared" si="2"/>
        <v>0.28507411733951421</v>
      </c>
      <c r="G30" s="337">
        <v>8.6999999999999993</v>
      </c>
      <c r="H30" s="366">
        <f>(G30/$G$72)*100</f>
        <v>2.7418846517491331</v>
      </c>
      <c r="I30" s="337">
        <v>83.3</v>
      </c>
      <c r="J30" s="366">
        <f t="shared" si="4"/>
        <v>5.3894927536231885</v>
      </c>
      <c r="K30" s="337">
        <v>4.9000000000000004</v>
      </c>
      <c r="L30" s="366">
        <f t="shared" si="7"/>
        <v>4.9445005045408683</v>
      </c>
      <c r="M30" s="337">
        <v>0</v>
      </c>
      <c r="N30" s="366">
        <f>(M30/$M$72)*100</f>
        <v>0</v>
      </c>
      <c r="O30" s="337">
        <v>0</v>
      </c>
      <c r="P30" s="366">
        <f>(O30/$O$72)*100</f>
        <v>0</v>
      </c>
      <c r="Q30" s="338"/>
      <c r="R30" s="338"/>
      <c r="S30" s="338"/>
      <c r="T30" s="587"/>
      <c r="U30" s="338"/>
      <c r="V30" s="587"/>
      <c r="W30" s="338"/>
      <c r="X30" s="587"/>
      <c r="Y30" s="338"/>
      <c r="Z30" s="587"/>
      <c r="AA30" s="338"/>
      <c r="AB30" s="587"/>
      <c r="AD30"/>
      <c r="AE30"/>
    </row>
    <row r="31" spans="1:31" ht="13.5" thickBot="1">
      <c r="A31" s="357" t="s">
        <v>221</v>
      </c>
      <c r="B31" s="355">
        <f>SUM(B27:B30)</f>
        <v>123.70038943</v>
      </c>
      <c r="C31" s="355">
        <v>6.4135225800000004</v>
      </c>
      <c r="D31" s="365">
        <f t="shared" si="2"/>
        <v>2.6618394650004493</v>
      </c>
      <c r="E31" s="355">
        <v>0.68686685000000003</v>
      </c>
      <c r="F31" s="365">
        <f t="shared" si="2"/>
        <v>0.28507411733951421</v>
      </c>
      <c r="G31" s="355">
        <v>18.399999999999999</v>
      </c>
      <c r="H31" s="365">
        <f>SUM(H27:H30)</f>
        <v>5.79892845887173</v>
      </c>
      <c r="I31" s="355">
        <v>90.8</v>
      </c>
      <c r="J31" s="365">
        <f t="shared" si="4"/>
        <v>5.8747412008281579</v>
      </c>
      <c r="K31" s="355">
        <v>7.4</v>
      </c>
      <c r="L31" s="365">
        <f>(K31/$I$72)*100</f>
        <v>0.47877846790890277</v>
      </c>
      <c r="M31" s="355">
        <v>0</v>
      </c>
      <c r="N31" s="365">
        <f>SUM(N27:N30)</f>
        <v>0</v>
      </c>
      <c r="O31" s="355">
        <v>0</v>
      </c>
      <c r="P31" s="365">
        <f>SUM(P27:P30)</f>
        <v>0</v>
      </c>
      <c r="Q31" s="338"/>
      <c r="R31" s="338"/>
      <c r="S31" s="338"/>
      <c r="T31" s="587"/>
      <c r="U31" s="338"/>
      <c r="V31" s="587"/>
      <c r="W31" s="338"/>
      <c r="X31" s="587"/>
      <c r="Y31" s="338"/>
      <c r="Z31" s="587"/>
      <c r="AA31" s="338"/>
      <c r="AB31" s="587"/>
      <c r="AD31"/>
      <c r="AE31"/>
    </row>
    <row r="32" spans="1:31">
      <c r="A32" s="339" t="s">
        <v>222</v>
      </c>
      <c r="B32" s="337">
        <f t="shared" si="0"/>
        <v>55.152050459999998</v>
      </c>
      <c r="C32" s="337">
        <v>17.05205046</v>
      </c>
      <c r="D32" s="366">
        <f t="shared" si="2"/>
        <v>7.0772060606991829</v>
      </c>
      <c r="E32" s="337"/>
      <c r="F32" s="366">
        <f t="shared" si="2"/>
        <v>0</v>
      </c>
      <c r="G32" s="337"/>
      <c r="H32" s="366">
        <f>(G32/$G$72)*100</f>
        <v>0</v>
      </c>
      <c r="I32" s="337">
        <v>33.6</v>
      </c>
      <c r="J32" s="366">
        <f t="shared" si="4"/>
        <v>2.1739130434782612</v>
      </c>
      <c r="K32" s="337">
        <v>4.5</v>
      </c>
      <c r="L32" s="366">
        <f t="shared" si="7"/>
        <v>4.5408678102926343</v>
      </c>
      <c r="M32" s="337">
        <v>0</v>
      </c>
      <c r="N32" s="366">
        <f>(M32/$M$72)*100</f>
        <v>0</v>
      </c>
      <c r="O32" s="337">
        <v>0</v>
      </c>
      <c r="P32" s="366">
        <f>(O32/$O$72)*100</f>
        <v>0</v>
      </c>
      <c r="Q32" s="338"/>
      <c r="R32" s="338"/>
      <c r="S32" s="338"/>
      <c r="T32" s="587"/>
      <c r="U32" s="338"/>
      <c r="V32" s="587"/>
      <c r="W32" s="338"/>
      <c r="X32" s="587"/>
      <c r="Y32" s="338"/>
      <c r="Z32" s="587"/>
      <c r="AA32" s="338"/>
      <c r="AB32" s="587"/>
      <c r="AD32"/>
      <c r="AE32"/>
    </row>
    <row r="33" spans="1:31" ht="13.5" thickBot="1">
      <c r="A33" s="339" t="s">
        <v>223</v>
      </c>
      <c r="B33" s="337">
        <f t="shared" si="0"/>
        <v>66.899999999999991</v>
      </c>
      <c r="C33" s="337"/>
      <c r="D33" s="366">
        <f t="shared" si="2"/>
        <v>0</v>
      </c>
      <c r="E33" s="337"/>
      <c r="F33" s="366">
        <f t="shared" si="2"/>
        <v>0</v>
      </c>
      <c r="G33" s="337"/>
      <c r="H33" s="366">
        <f>(G33/$G$72)*100</f>
        <v>0</v>
      </c>
      <c r="I33" s="337">
        <v>66.099999999999994</v>
      </c>
      <c r="J33" s="366">
        <f t="shared" si="4"/>
        <v>4.2766563146997925</v>
      </c>
      <c r="K33" s="337">
        <v>0.8</v>
      </c>
      <c r="L33" s="366">
        <f t="shared" si="7"/>
        <v>0.80726538849646823</v>
      </c>
      <c r="M33" s="337">
        <v>0</v>
      </c>
      <c r="N33" s="366">
        <f>(M33/$M$72)*100</f>
        <v>0</v>
      </c>
      <c r="O33" s="337">
        <v>0</v>
      </c>
      <c r="P33" s="366">
        <f>(O33/$O$72)*100</f>
        <v>0</v>
      </c>
      <c r="Q33" s="338"/>
      <c r="R33" s="338"/>
      <c r="S33" s="338"/>
      <c r="T33" s="587"/>
      <c r="U33" s="338"/>
      <c r="V33" s="587"/>
      <c r="W33" s="338"/>
      <c r="X33" s="587"/>
      <c r="Y33" s="338"/>
      <c r="Z33" s="587"/>
      <c r="AA33" s="338"/>
      <c r="AB33" s="587"/>
      <c r="AD33"/>
      <c r="AE33"/>
    </row>
    <row r="34" spans="1:31" ht="13.5" thickBot="1">
      <c r="A34" s="357" t="s">
        <v>224</v>
      </c>
      <c r="B34" s="355">
        <f>SUM(B32:B33)</f>
        <v>122.05205045999999</v>
      </c>
      <c r="C34" s="355">
        <v>17.05205046</v>
      </c>
      <c r="D34" s="365">
        <f t="shared" si="2"/>
        <v>7.0772060606991829</v>
      </c>
      <c r="E34" s="355">
        <v>0</v>
      </c>
      <c r="F34" s="365">
        <f t="shared" si="2"/>
        <v>0</v>
      </c>
      <c r="G34" s="355">
        <v>0</v>
      </c>
      <c r="H34" s="365">
        <f>SUM(H32:H33)</f>
        <v>0</v>
      </c>
      <c r="I34" s="355">
        <v>99.7</v>
      </c>
      <c r="J34" s="365">
        <f t="shared" si="4"/>
        <v>6.4505693581780541</v>
      </c>
      <c r="K34" s="355">
        <v>5.3</v>
      </c>
      <c r="L34" s="365">
        <f>(K34/$I$72)*100</f>
        <v>0.34290890269151142</v>
      </c>
      <c r="M34" s="355">
        <v>0</v>
      </c>
      <c r="N34" s="365">
        <f>SUM(N32:N33)</f>
        <v>0</v>
      </c>
      <c r="O34" s="355">
        <v>0</v>
      </c>
      <c r="P34" s="365">
        <f>SUM(P32:P33)</f>
        <v>0</v>
      </c>
      <c r="Q34" s="338"/>
      <c r="R34" s="338"/>
      <c r="S34" s="338"/>
      <c r="T34" s="587"/>
      <c r="U34" s="338"/>
      <c r="V34" s="587"/>
      <c r="W34" s="338"/>
      <c r="X34" s="587"/>
      <c r="Y34" s="338"/>
      <c r="Z34" s="587"/>
      <c r="AA34" s="338"/>
      <c r="AB34" s="587"/>
      <c r="AD34"/>
      <c r="AE34"/>
    </row>
    <row r="35" spans="1:31">
      <c r="A35" s="339" t="s">
        <v>225</v>
      </c>
      <c r="B35" s="337">
        <f t="shared" si="0"/>
        <v>15.351112000000001</v>
      </c>
      <c r="C35" s="337">
        <v>15.351112000000001</v>
      </c>
      <c r="D35" s="366">
        <f t="shared" si="2"/>
        <v>6.3712562392260228</v>
      </c>
      <c r="E35" s="337"/>
      <c r="F35" s="366">
        <f t="shared" si="2"/>
        <v>0</v>
      </c>
      <c r="G35" s="337"/>
      <c r="H35" s="366">
        <f t="shared" ref="H35:H40" si="8">(G35/$G$72)*100</f>
        <v>0</v>
      </c>
      <c r="I35" s="337"/>
      <c r="J35" s="366">
        <f t="shared" si="4"/>
        <v>0</v>
      </c>
      <c r="K35" s="337"/>
      <c r="L35" s="366">
        <f t="shared" si="7"/>
        <v>0</v>
      </c>
      <c r="M35" s="337">
        <v>0</v>
      </c>
      <c r="N35" s="366">
        <f t="shared" ref="N35:N40" si="9">(M35/$M$72)*100</f>
        <v>0</v>
      </c>
      <c r="O35" s="337">
        <v>0</v>
      </c>
      <c r="P35" s="366">
        <f t="shared" ref="P35:P40" si="10">(O35/$O$72)*100</f>
        <v>0</v>
      </c>
      <c r="Q35" s="338"/>
      <c r="R35" s="338"/>
      <c r="S35" s="338"/>
      <c r="T35" s="587"/>
      <c r="U35" s="338"/>
      <c r="V35" s="587"/>
      <c r="W35" s="338"/>
      <c r="X35" s="587"/>
      <c r="Y35" s="338"/>
      <c r="Z35" s="587"/>
      <c r="AA35" s="338"/>
      <c r="AB35" s="587"/>
      <c r="AD35"/>
      <c r="AE35"/>
    </row>
    <row r="36" spans="1:31">
      <c r="A36" s="339" t="s">
        <v>226</v>
      </c>
      <c r="B36" s="337">
        <f t="shared" si="0"/>
        <v>141.06931155999999</v>
      </c>
      <c r="C36" s="337">
        <v>1.32261516</v>
      </c>
      <c r="D36" s="366">
        <f t="shared" si="2"/>
        <v>0.54893222655433183</v>
      </c>
      <c r="E36" s="337">
        <v>0.1466964</v>
      </c>
      <c r="F36" s="366">
        <f t="shared" si="2"/>
        <v>6.0884211760815515E-2</v>
      </c>
      <c r="G36" s="337"/>
      <c r="H36" s="366">
        <f t="shared" si="8"/>
        <v>0</v>
      </c>
      <c r="I36" s="337">
        <v>139.6</v>
      </c>
      <c r="J36" s="366">
        <f t="shared" si="4"/>
        <v>9.0320910973084896</v>
      </c>
      <c r="K36" s="337"/>
      <c r="L36" s="366">
        <f t="shared" si="7"/>
        <v>0</v>
      </c>
      <c r="M36" s="337">
        <v>0</v>
      </c>
      <c r="N36" s="366">
        <f t="shared" si="9"/>
        <v>0</v>
      </c>
      <c r="O36" s="337">
        <v>0</v>
      </c>
      <c r="P36" s="366">
        <f t="shared" si="10"/>
        <v>0</v>
      </c>
      <c r="Q36" s="338"/>
      <c r="R36" s="338"/>
      <c r="S36" s="338"/>
      <c r="T36" s="587"/>
      <c r="U36" s="338"/>
      <c r="V36" s="587"/>
      <c r="W36" s="338"/>
      <c r="X36" s="587"/>
      <c r="Y36" s="338"/>
      <c r="Z36" s="587"/>
      <c r="AA36" s="338"/>
      <c r="AB36" s="587"/>
      <c r="AD36"/>
      <c r="AE36"/>
    </row>
    <row r="37" spans="1:31">
      <c r="A37" s="339" t="s">
        <v>227</v>
      </c>
      <c r="B37" s="337">
        <f t="shared" si="0"/>
        <v>140.05911155000001</v>
      </c>
      <c r="C37" s="337">
        <v>2.4318521</v>
      </c>
      <c r="D37" s="366">
        <f t="shared" si="2"/>
        <v>1.0093049197347985</v>
      </c>
      <c r="E37" s="337">
        <v>1.22725945</v>
      </c>
      <c r="F37" s="366">
        <f t="shared" si="2"/>
        <v>0.50935622305156758</v>
      </c>
      <c r="G37" s="337">
        <v>28.6</v>
      </c>
      <c r="H37" s="366">
        <f t="shared" si="8"/>
        <v>9.0135518436810589</v>
      </c>
      <c r="I37" s="337">
        <v>97.8</v>
      </c>
      <c r="J37" s="366">
        <f t="shared" si="4"/>
        <v>6.3276397515527956</v>
      </c>
      <c r="K37" s="337">
        <v>10</v>
      </c>
      <c r="L37" s="366">
        <f t="shared" si="7"/>
        <v>10.090817356205854</v>
      </c>
      <c r="M37" s="337">
        <v>0</v>
      </c>
      <c r="N37" s="366">
        <f t="shared" si="9"/>
        <v>0</v>
      </c>
      <c r="O37" s="337">
        <v>0</v>
      </c>
      <c r="P37" s="366">
        <f t="shared" si="10"/>
        <v>0</v>
      </c>
      <c r="Q37" s="338"/>
      <c r="R37" s="338"/>
      <c r="S37" s="338"/>
      <c r="T37" s="587"/>
      <c r="U37" s="338"/>
      <c r="V37" s="587"/>
      <c r="W37" s="338"/>
      <c r="X37" s="587"/>
      <c r="Y37" s="338"/>
      <c r="Z37" s="587"/>
      <c r="AA37" s="338"/>
      <c r="AB37" s="587"/>
      <c r="AD37"/>
      <c r="AE37"/>
    </row>
    <row r="38" spans="1:31">
      <c r="A38" s="339" t="s">
        <v>228</v>
      </c>
      <c r="B38" s="337">
        <f t="shared" si="0"/>
        <v>0</v>
      </c>
      <c r="C38" s="337"/>
      <c r="D38" s="366">
        <f t="shared" si="2"/>
        <v>0</v>
      </c>
      <c r="E38" s="337"/>
      <c r="F38" s="366">
        <f t="shared" si="2"/>
        <v>0</v>
      </c>
      <c r="G38" s="337"/>
      <c r="H38" s="366">
        <f t="shared" si="8"/>
        <v>0</v>
      </c>
      <c r="I38" s="337"/>
      <c r="J38" s="366">
        <f t="shared" si="4"/>
        <v>0</v>
      </c>
      <c r="K38" s="337"/>
      <c r="L38" s="366">
        <f t="shared" si="7"/>
        <v>0</v>
      </c>
      <c r="M38" s="337">
        <v>0</v>
      </c>
      <c r="N38" s="366">
        <f t="shared" si="9"/>
        <v>0</v>
      </c>
      <c r="O38" s="337">
        <v>0</v>
      </c>
      <c r="P38" s="366">
        <f t="shared" si="10"/>
        <v>0</v>
      </c>
      <c r="Q38" s="338"/>
      <c r="R38" s="338"/>
      <c r="S38" s="338"/>
      <c r="T38" s="587"/>
      <c r="U38" s="338"/>
      <c r="V38" s="587"/>
      <c r="W38" s="338"/>
      <c r="X38" s="587"/>
      <c r="Y38" s="338"/>
      <c r="Z38" s="587"/>
      <c r="AA38" s="338"/>
      <c r="AB38" s="587"/>
      <c r="AD38"/>
      <c r="AE38"/>
    </row>
    <row r="39" spans="1:31">
      <c r="A39" s="339" t="s">
        <v>229</v>
      </c>
      <c r="B39" s="337">
        <f t="shared" si="0"/>
        <v>0.423653</v>
      </c>
      <c r="C39" s="337"/>
      <c r="D39" s="366">
        <f t="shared" si="2"/>
        <v>0</v>
      </c>
      <c r="E39" s="337">
        <v>0.423653</v>
      </c>
      <c r="F39" s="366">
        <f t="shared" si="2"/>
        <v>0.17583102901710454</v>
      </c>
      <c r="G39" s="337"/>
      <c r="H39" s="366">
        <f t="shared" si="8"/>
        <v>0</v>
      </c>
      <c r="I39" s="337"/>
      <c r="J39" s="366">
        <f t="shared" si="4"/>
        <v>0</v>
      </c>
      <c r="K39" s="337"/>
      <c r="L39" s="366">
        <f t="shared" si="7"/>
        <v>0</v>
      </c>
      <c r="M39" s="337">
        <v>0</v>
      </c>
      <c r="N39" s="366">
        <f t="shared" si="9"/>
        <v>0</v>
      </c>
      <c r="O39" s="337">
        <v>0</v>
      </c>
      <c r="P39" s="366">
        <f t="shared" si="10"/>
        <v>0</v>
      </c>
      <c r="Q39" s="338"/>
      <c r="R39" s="338"/>
      <c r="S39" s="338"/>
      <c r="T39" s="587"/>
      <c r="U39" s="338"/>
      <c r="V39" s="587"/>
      <c r="W39" s="338"/>
      <c r="X39" s="587"/>
      <c r="Y39" s="338"/>
      <c r="Z39" s="587"/>
      <c r="AA39" s="338"/>
      <c r="AB39" s="587"/>
      <c r="AD39"/>
      <c r="AE39"/>
    </row>
    <row r="40" spans="1:31" ht="13.5" thickBot="1">
      <c r="A40" s="339" t="s">
        <v>230</v>
      </c>
      <c r="B40" s="337">
        <f t="shared" si="0"/>
        <v>0</v>
      </c>
      <c r="C40" s="337"/>
      <c r="D40" s="366">
        <f t="shared" si="2"/>
        <v>0</v>
      </c>
      <c r="E40" s="337"/>
      <c r="F40" s="366">
        <f t="shared" si="2"/>
        <v>0</v>
      </c>
      <c r="G40" s="337"/>
      <c r="H40" s="366">
        <f t="shared" si="8"/>
        <v>0</v>
      </c>
      <c r="I40" s="337"/>
      <c r="J40" s="366">
        <f t="shared" si="4"/>
        <v>0</v>
      </c>
      <c r="K40" s="337"/>
      <c r="L40" s="366">
        <f t="shared" si="7"/>
        <v>0</v>
      </c>
      <c r="M40" s="337">
        <v>0</v>
      </c>
      <c r="N40" s="366">
        <f t="shared" si="9"/>
        <v>0</v>
      </c>
      <c r="O40" s="337">
        <v>0</v>
      </c>
      <c r="P40" s="366">
        <f t="shared" si="10"/>
        <v>0</v>
      </c>
      <c r="Q40" s="338"/>
      <c r="R40" s="338"/>
      <c r="S40" s="338"/>
      <c r="T40" s="587"/>
      <c r="U40" s="338"/>
      <c r="V40" s="587"/>
      <c r="W40" s="338"/>
      <c r="X40" s="587"/>
      <c r="Y40" s="338"/>
      <c r="Z40" s="587"/>
      <c r="AA40" s="338"/>
      <c r="AB40" s="587"/>
      <c r="AD40"/>
      <c r="AE40"/>
    </row>
    <row r="41" spans="1:31" ht="13.5" thickBot="1">
      <c r="A41" s="357" t="s">
        <v>438</v>
      </c>
      <c r="B41" s="355">
        <f>SUM(B35:B40)</f>
        <v>296.90318811000003</v>
      </c>
      <c r="C41" s="355">
        <v>19.105579260000003</v>
      </c>
      <c r="D41" s="365">
        <f t="shared" si="2"/>
        <v>7.929493385515153</v>
      </c>
      <c r="E41" s="355">
        <v>1.79760885</v>
      </c>
      <c r="F41" s="365">
        <f t="shared" si="2"/>
        <v>0.74607146382948764</v>
      </c>
      <c r="G41" s="355">
        <v>28.6</v>
      </c>
      <c r="H41" s="365">
        <f>SUM(H35:H40)</f>
        <v>9.0135518436810589</v>
      </c>
      <c r="I41" s="355">
        <v>237.4</v>
      </c>
      <c r="J41" s="365">
        <f t="shared" si="4"/>
        <v>15.359730848861286</v>
      </c>
      <c r="K41" s="355">
        <v>10</v>
      </c>
      <c r="L41" s="365">
        <f>(K41/$I$72)*100</f>
        <v>0.64699792960662528</v>
      </c>
      <c r="M41" s="355">
        <v>0</v>
      </c>
      <c r="N41" s="365">
        <f>SUM(N35:N40)</f>
        <v>0</v>
      </c>
      <c r="O41" s="355">
        <v>0</v>
      </c>
      <c r="P41" s="365">
        <f>SUM(P35:P40)</f>
        <v>0</v>
      </c>
      <c r="Q41" s="338"/>
      <c r="R41" s="338"/>
      <c r="S41" s="338"/>
      <c r="T41" s="587"/>
      <c r="U41" s="338"/>
      <c r="V41" s="587"/>
      <c r="W41" s="338"/>
      <c r="X41" s="587"/>
      <c r="Y41" s="338"/>
      <c r="Z41" s="587"/>
      <c r="AA41" s="338"/>
      <c r="AB41" s="587"/>
      <c r="AD41"/>
      <c r="AE41"/>
    </row>
    <row r="42" spans="1:31">
      <c r="A42" s="339" t="s">
        <v>232</v>
      </c>
      <c r="B42" s="337">
        <f t="shared" si="0"/>
        <v>174.289560886</v>
      </c>
      <c r="C42" s="337">
        <v>4.9932859460000003</v>
      </c>
      <c r="D42" s="366">
        <f t="shared" si="2"/>
        <v>2.072390862479025</v>
      </c>
      <c r="E42" s="337">
        <v>2.29627494</v>
      </c>
      <c r="F42" s="366">
        <f t="shared" si="2"/>
        <v>0.95303558715833481</v>
      </c>
      <c r="G42" s="337">
        <v>17.5</v>
      </c>
      <c r="H42" s="366">
        <f>(G42/$G$72)*100</f>
        <v>5.5152852190356132</v>
      </c>
      <c r="I42" s="337">
        <v>147.19999999999999</v>
      </c>
      <c r="J42" s="366">
        <f t="shared" si="4"/>
        <v>9.5238095238095237</v>
      </c>
      <c r="K42" s="337">
        <v>2.2999999999999998</v>
      </c>
      <c r="L42" s="366">
        <f t="shared" si="7"/>
        <v>2.320887991927346</v>
      </c>
      <c r="M42" s="337">
        <v>0</v>
      </c>
      <c r="N42" s="366">
        <f>(M42/$M$72)*100</f>
        <v>0</v>
      </c>
      <c r="O42" s="337">
        <v>0</v>
      </c>
      <c r="P42" s="366">
        <f>(O42/$O$72)*100</f>
        <v>0</v>
      </c>
      <c r="Q42" s="338"/>
      <c r="R42" s="338"/>
      <c r="S42" s="338"/>
      <c r="T42" s="587"/>
      <c r="U42" s="338"/>
      <c r="V42" s="587"/>
      <c r="W42" s="338"/>
      <c r="X42" s="587"/>
      <c r="Y42" s="338"/>
      <c r="Z42" s="587"/>
      <c r="AA42" s="338"/>
      <c r="AB42" s="587"/>
      <c r="AD42"/>
      <c r="AE42"/>
    </row>
    <row r="43" spans="1:31">
      <c r="A43" s="339" t="s">
        <v>233</v>
      </c>
      <c r="B43" s="337">
        <f t="shared" si="0"/>
        <v>96.58611415</v>
      </c>
      <c r="C43" s="337">
        <v>4.7319296</v>
      </c>
      <c r="D43" s="366">
        <f t="shared" si="2"/>
        <v>1.9639187042331716</v>
      </c>
      <c r="E43" s="337">
        <v>5.4184550000000005E-2</v>
      </c>
      <c r="F43" s="366">
        <f t="shared" si="2"/>
        <v>2.2488511077057762E-2</v>
      </c>
      <c r="G43" s="337">
        <v>25.1</v>
      </c>
      <c r="H43" s="366">
        <f>(G43/$G$72)*100</f>
        <v>7.9104947998739368</v>
      </c>
      <c r="I43" s="337">
        <v>58</v>
      </c>
      <c r="J43" s="366">
        <f t="shared" si="4"/>
        <v>3.7525879917184266</v>
      </c>
      <c r="K43" s="337">
        <v>8.6999999999999993</v>
      </c>
      <c r="L43" s="366">
        <f t="shared" si="7"/>
        <v>8.7790110998990922</v>
      </c>
      <c r="M43" s="337">
        <v>0</v>
      </c>
      <c r="N43" s="366">
        <f>(M43/$M$72)*100</f>
        <v>0</v>
      </c>
      <c r="O43" s="337">
        <v>0</v>
      </c>
      <c r="P43" s="366">
        <f>(O43/$O$72)*100</f>
        <v>0</v>
      </c>
      <c r="Q43" s="338"/>
      <c r="R43" s="338"/>
      <c r="S43" s="338"/>
      <c r="T43" s="587"/>
      <c r="U43" s="338"/>
      <c r="V43" s="587"/>
      <c r="W43" s="338"/>
      <c r="X43" s="587"/>
      <c r="Y43" s="338"/>
      <c r="Z43" s="587"/>
      <c r="AA43" s="338"/>
      <c r="AB43" s="587"/>
      <c r="AD43"/>
      <c r="AE43"/>
    </row>
    <row r="44" spans="1:31">
      <c r="A44" s="339" t="s">
        <v>234</v>
      </c>
      <c r="B44" s="337">
        <f t="shared" si="0"/>
        <v>40.152840900000008</v>
      </c>
      <c r="C44" s="337"/>
      <c r="D44" s="366">
        <f t="shared" si="2"/>
        <v>0</v>
      </c>
      <c r="E44" s="337">
        <v>0.55284089999999997</v>
      </c>
      <c r="F44" s="366">
        <f t="shared" si="2"/>
        <v>0.22944859196026507</v>
      </c>
      <c r="G44" s="337">
        <v>15.9</v>
      </c>
      <c r="H44" s="366">
        <f>(G44/$G$72)*100</f>
        <v>5.0110305704380718</v>
      </c>
      <c r="I44" s="337">
        <v>22.1</v>
      </c>
      <c r="J44" s="366">
        <f t="shared" si="4"/>
        <v>1.4298654244306419</v>
      </c>
      <c r="K44" s="337">
        <v>1.6</v>
      </c>
      <c r="L44" s="366">
        <f t="shared" si="7"/>
        <v>1.6145307769929365</v>
      </c>
      <c r="M44" s="337">
        <v>0</v>
      </c>
      <c r="N44" s="366">
        <f>(M44/$M$72)*100</f>
        <v>0</v>
      </c>
      <c r="O44" s="337">
        <v>0</v>
      </c>
      <c r="P44" s="366">
        <f>(O44/$O$72)*100</f>
        <v>0</v>
      </c>
      <c r="Q44" s="338"/>
      <c r="R44" s="338"/>
      <c r="S44" s="338"/>
      <c r="T44" s="587"/>
      <c r="U44" s="338"/>
      <c r="V44" s="587"/>
      <c r="W44" s="338"/>
      <c r="X44" s="587"/>
      <c r="Y44" s="338"/>
      <c r="Z44" s="587"/>
      <c r="AA44" s="338"/>
      <c r="AB44" s="587"/>
      <c r="AD44"/>
      <c r="AE44"/>
    </row>
    <row r="45" spans="1:31">
      <c r="A45" s="339" t="s">
        <v>235</v>
      </c>
      <c r="B45" s="337">
        <f t="shared" si="0"/>
        <v>76.303616899999994</v>
      </c>
      <c r="C45" s="337"/>
      <c r="D45" s="366">
        <f t="shared" si="2"/>
        <v>0</v>
      </c>
      <c r="E45" s="337">
        <v>0.60361690000000001</v>
      </c>
      <c r="F45" s="366">
        <f t="shared" si="2"/>
        <v>0.25052243382937139</v>
      </c>
      <c r="G45" s="337">
        <v>4.5999999999999996</v>
      </c>
      <c r="H45" s="366">
        <f>(G45/$G$72)*100</f>
        <v>1.4497321147179323</v>
      </c>
      <c r="I45" s="337">
        <v>68.099999999999994</v>
      </c>
      <c r="J45" s="366">
        <f t="shared" si="4"/>
        <v>4.4060559006211175</v>
      </c>
      <c r="K45" s="337">
        <v>3</v>
      </c>
      <c r="L45" s="366">
        <f t="shared" si="7"/>
        <v>3.0272452068617559</v>
      </c>
      <c r="M45" s="337">
        <v>0</v>
      </c>
      <c r="N45" s="366">
        <f>(M45/$M$72)*100</f>
        <v>0</v>
      </c>
      <c r="O45" s="337">
        <v>0</v>
      </c>
      <c r="P45" s="366">
        <f>(O45/$O$72)*100</f>
        <v>0</v>
      </c>
      <c r="Q45" s="338"/>
      <c r="R45" s="338"/>
      <c r="S45" s="338"/>
      <c r="T45" s="587"/>
      <c r="U45" s="338"/>
      <c r="V45" s="587"/>
      <c r="W45" s="338"/>
      <c r="X45" s="587"/>
      <c r="Y45" s="338"/>
      <c r="Z45" s="587"/>
      <c r="AA45" s="338"/>
      <c r="AB45" s="587"/>
      <c r="AD45"/>
      <c r="AE45"/>
    </row>
    <row r="46" spans="1:31" ht="13.5" thickBot="1">
      <c r="A46" s="339" t="s">
        <v>236</v>
      </c>
      <c r="B46" s="337">
        <f t="shared" si="0"/>
        <v>100.95320305999999</v>
      </c>
      <c r="C46" s="337">
        <v>3.28356431</v>
      </c>
      <c r="D46" s="366">
        <f t="shared" ref="D46:F71" si="11">(C46/$C$72)*100</f>
        <v>1.36279571128055</v>
      </c>
      <c r="E46" s="337">
        <v>0.16963875</v>
      </c>
      <c r="F46" s="366">
        <f t="shared" si="11"/>
        <v>7.0406101157492906E-2</v>
      </c>
      <c r="G46" s="337"/>
      <c r="H46" s="366">
        <f>(G46/$G$72)*100</f>
        <v>0</v>
      </c>
      <c r="I46" s="337">
        <v>97.5</v>
      </c>
      <c r="J46" s="366">
        <f t="shared" ref="J46:J71" si="12">(I46/$I$72)*100</f>
        <v>6.3082298136645969</v>
      </c>
      <c r="K46" s="337"/>
      <c r="L46" s="366">
        <f t="shared" si="7"/>
        <v>0</v>
      </c>
      <c r="M46" s="337">
        <v>0</v>
      </c>
      <c r="N46" s="366">
        <f>(M46/$M$72)*100</f>
        <v>0</v>
      </c>
      <c r="O46" s="337">
        <v>0</v>
      </c>
      <c r="P46" s="366">
        <f>(O46/$O$72)*100</f>
        <v>0</v>
      </c>
      <c r="Q46" s="338"/>
      <c r="R46" s="338"/>
      <c r="S46" s="338"/>
      <c r="T46" s="587"/>
      <c r="U46" s="338"/>
      <c r="V46" s="587"/>
      <c r="W46" s="338"/>
      <c r="X46" s="587"/>
      <c r="Y46" s="338"/>
      <c r="Z46" s="587"/>
      <c r="AA46" s="338"/>
      <c r="AB46" s="587"/>
      <c r="AD46"/>
      <c r="AE46"/>
    </row>
    <row r="47" spans="1:31" ht="13.5" thickBot="1">
      <c r="A47" s="357" t="s">
        <v>237</v>
      </c>
      <c r="B47" s="355">
        <f>SUM(B42:B46)</f>
        <v>488.28533589599999</v>
      </c>
      <c r="C47" s="355">
        <v>13.008779856</v>
      </c>
      <c r="D47" s="365">
        <f t="shared" si="11"/>
        <v>5.3991052779927466</v>
      </c>
      <c r="E47" s="355">
        <v>3.6765560399999999</v>
      </c>
      <c r="F47" s="365">
        <f t="shared" si="11"/>
        <v>1.5259012251825219</v>
      </c>
      <c r="G47" s="355">
        <v>63.1</v>
      </c>
      <c r="H47" s="365">
        <f>SUM(H42:H46)</f>
        <v>19.886542704065555</v>
      </c>
      <c r="I47" s="355">
        <v>392.9</v>
      </c>
      <c r="J47" s="365">
        <f t="shared" si="12"/>
        <v>25.420548654244307</v>
      </c>
      <c r="K47" s="355">
        <v>15.6</v>
      </c>
      <c r="L47" s="365">
        <f>(K47/$I$72)*100</f>
        <v>1.0093167701863355</v>
      </c>
      <c r="M47" s="355">
        <v>0</v>
      </c>
      <c r="N47" s="365">
        <f>SUM(N42:N46)</f>
        <v>0</v>
      </c>
      <c r="O47" s="355">
        <v>0</v>
      </c>
      <c r="P47" s="365">
        <f>SUM(P42:P46)</f>
        <v>0</v>
      </c>
      <c r="Q47" s="338"/>
      <c r="R47" s="338"/>
      <c r="S47" s="338"/>
      <c r="T47" s="587"/>
      <c r="U47" s="338"/>
      <c r="V47" s="587"/>
      <c r="W47" s="338"/>
      <c r="X47" s="587"/>
      <c r="Y47" s="338"/>
      <c r="Z47" s="587"/>
      <c r="AA47" s="338"/>
      <c r="AB47" s="587"/>
      <c r="AD47"/>
      <c r="AE47"/>
    </row>
    <row r="48" spans="1:31">
      <c r="A48" s="339" t="s">
        <v>238</v>
      </c>
      <c r="B48" s="337">
        <f t="shared" si="0"/>
        <v>3.5122057999999998</v>
      </c>
      <c r="C48" s="337">
        <v>0.79960044999999991</v>
      </c>
      <c r="D48" s="366">
        <f t="shared" si="11"/>
        <v>0.33186256187502466</v>
      </c>
      <c r="E48" s="337">
        <v>0.41260534999999998</v>
      </c>
      <c r="F48" s="366">
        <f t="shared" si="11"/>
        <v>0.17124586222324065</v>
      </c>
      <c r="G48" s="337"/>
      <c r="H48" s="366">
        <f>(G48/$G$72)*100</f>
        <v>0</v>
      </c>
      <c r="I48" s="337"/>
      <c r="J48" s="366">
        <f t="shared" si="12"/>
        <v>0</v>
      </c>
      <c r="K48" s="337">
        <v>2.2999999999999998</v>
      </c>
      <c r="L48" s="366">
        <f t="shared" si="7"/>
        <v>2.320887991927346</v>
      </c>
      <c r="M48" s="337">
        <v>0</v>
      </c>
      <c r="N48" s="366">
        <f>(M48/$M$72)*100</f>
        <v>0</v>
      </c>
      <c r="O48" s="337">
        <v>0</v>
      </c>
      <c r="P48" s="366">
        <f>(O48/$O$72)*100</f>
        <v>0</v>
      </c>
      <c r="Q48" s="338"/>
      <c r="R48" s="338"/>
      <c r="S48" s="338"/>
      <c r="T48" s="587"/>
      <c r="U48" s="338"/>
      <c r="V48" s="587"/>
      <c r="W48" s="338"/>
      <c r="X48" s="587"/>
      <c r="Y48" s="338"/>
      <c r="Z48" s="587"/>
      <c r="AA48" s="338"/>
      <c r="AB48" s="587"/>
      <c r="AD48"/>
      <c r="AE48"/>
    </row>
    <row r="49" spans="1:31" ht="13.5" thickBot="1">
      <c r="A49" s="339" t="s">
        <v>239</v>
      </c>
      <c r="B49" s="337">
        <f t="shared" si="0"/>
        <v>15.00293615</v>
      </c>
      <c r="C49" s="337">
        <v>15.00293615</v>
      </c>
      <c r="D49" s="366">
        <f t="shared" si="11"/>
        <v>6.2267509058885855</v>
      </c>
      <c r="E49" s="337"/>
      <c r="F49" s="366">
        <f t="shared" si="11"/>
        <v>0</v>
      </c>
      <c r="G49" s="337"/>
      <c r="H49" s="366">
        <f>(G49/$G$72)*100</f>
        <v>0</v>
      </c>
      <c r="I49" s="337"/>
      <c r="J49" s="366">
        <f t="shared" si="12"/>
        <v>0</v>
      </c>
      <c r="K49" s="337"/>
      <c r="L49" s="366">
        <f t="shared" si="7"/>
        <v>0</v>
      </c>
      <c r="M49" s="337">
        <v>0</v>
      </c>
      <c r="N49" s="366">
        <f>(M49/$M$72)*100</f>
        <v>0</v>
      </c>
      <c r="O49" s="337">
        <v>0</v>
      </c>
      <c r="P49" s="366">
        <f>(O49/$O$72)*100</f>
        <v>0</v>
      </c>
      <c r="Q49" s="338"/>
      <c r="R49" s="338"/>
      <c r="S49" s="338"/>
      <c r="T49" s="587"/>
      <c r="U49" s="338"/>
      <c r="V49" s="587"/>
      <c r="W49" s="338"/>
      <c r="X49" s="587"/>
      <c r="Y49" s="338"/>
      <c r="Z49" s="587"/>
      <c r="AA49" s="338"/>
      <c r="AB49" s="587"/>
      <c r="AD49"/>
      <c r="AE49"/>
    </row>
    <row r="50" spans="1:31" ht="13.5" thickBot="1">
      <c r="A50" s="357" t="s">
        <v>439</v>
      </c>
      <c r="B50" s="355">
        <f>SUM(B48:B49)</f>
        <v>18.51514195</v>
      </c>
      <c r="C50" s="355">
        <v>15.8025366</v>
      </c>
      <c r="D50" s="365">
        <f t="shared" si="11"/>
        <v>6.5586134677636094</v>
      </c>
      <c r="E50" s="355">
        <v>0.41260534999999998</v>
      </c>
      <c r="F50" s="365">
        <f t="shared" si="11"/>
        <v>0.17124586222324065</v>
      </c>
      <c r="G50" s="355">
        <v>0</v>
      </c>
      <c r="H50" s="365">
        <f>SUM(H48:H49)</f>
        <v>0</v>
      </c>
      <c r="I50" s="355"/>
      <c r="J50" s="365">
        <f t="shared" si="12"/>
        <v>0</v>
      </c>
      <c r="K50" s="355">
        <v>2.2999999999999998</v>
      </c>
      <c r="L50" s="365">
        <f>(K50/$I$72)*100</f>
        <v>0.14880952380952381</v>
      </c>
      <c r="M50" s="355">
        <v>0</v>
      </c>
      <c r="N50" s="365">
        <f>SUM(N48:N49)</f>
        <v>0</v>
      </c>
      <c r="O50" s="355">
        <v>0</v>
      </c>
      <c r="P50" s="365">
        <f>SUM(P48:P49)</f>
        <v>0</v>
      </c>
      <c r="Q50" s="338"/>
      <c r="R50" s="338"/>
      <c r="S50" s="338"/>
      <c r="T50" s="587"/>
      <c r="U50" s="338"/>
      <c r="V50" s="587"/>
      <c r="W50" s="338"/>
      <c r="X50" s="587"/>
      <c r="Y50" s="338"/>
      <c r="Z50" s="587"/>
      <c r="AA50" s="338"/>
      <c r="AB50" s="587"/>
      <c r="AD50"/>
      <c r="AE50"/>
    </row>
    <row r="51" spans="1:31">
      <c r="A51" s="339" t="s">
        <v>241</v>
      </c>
      <c r="B51" s="337">
        <f t="shared" si="0"/>
        <v>0</v>
      </c>
      <c r="C51" s="337"/>
      <c r="D51" s="366">
        <f t="shared" si="11"/>
        <v>0</v>
      </c>
      <c r="E51" s="337"/>
      <c r="F51" s="366">
        <f t="shared" si="11"/>
        <v>0</v>
      </c>
      <c r="G51" s="337"/>
      <c r="H51" s="366">
        <f>(G51/$G$72)*100</f>
        <v>0</v>
      </c>
      <c r="I51" s="337"/>
      <c r="J51" s="366">
        <f t="shared" si="12"/>
        <v>0</v>
      </c>
      <c r="K51" s="337"/>
      <c r="L51" s="366">
        <f t="shared" si="7"/>
        <v>0</v>
      </c>
      <c r="M51" s="337">
        <v>0</v>
      </c>
      <c r="N51" s="366">
        <f>(M51/$M$72)*100</f>
        <v>0</v>
      </c>
      <c r="O51" s="337">
        <v>0</v>
      </c>
      <c r="P51" s="366">
        <f>(O51/$O$72)*100</f>
        <v>0</v>
      </c>
      <c r="Q51" s="338"/>
      <c r="R51" s="338"/>
      <c r="S51" s="338"/>
      <c r="T51" s="587"/>
      <c r="U51" s="338"/>
      <c r="V51" s="587"/>
      <c r="W51" s="338"/>
      <c r="X51" s="587"/>
      <c r="Y51" s="338"/>
      <c r="Z51" s="587"/>
      <c r="AA51" s="338"/>
      <c r="AB51" s="587"/>
      <c r="AD51"/>
      <c r="AE51"/>
    </row>
    <row r="52" spans="1:31" ht="14.25" customHeight="1">
      <c r="A52" s="339" t="s">
        <v>242</v>
      </c>
      <c r="B52" s="337">
        <f t="shared" si="0"/>
        <v>0</v>
      </c>
      <c r="C52" s="337"/>
      <c r="D52" s="366">
        <f t="shared" si="11"/>
        <v>0</v>
      </c>
      <c r="E52" s="337"/>
      <c r="F52" s="366">
        <f t="shared" si="11"/>
        <v>0</v>
      </c>
      <c r="G52" s="337"/>
      <c r="H52" s="366">
        <f>(G52/$G$72)*100</f>
        <v>0</v>
      </c>
      <c r="I52" s="337"/>
      <c r="J52" s="366">
        <f t="shared" si="12"/>
        <v>0</v>
      </c>
      <c r="K52" s="337"/>
      <c r="L52" s="366">
        <f t="shared" si="7"/>
        <v>0</v>
      </c>
      <c r="M52" s="337">
        <v>0</v>
      </c>
      <c r="N52" s="366">
        <f>(M52/$M$72)*100</f>
        <v>0</v>
      </c>
      <c r="O52" s="337">
        <v>0</v>
      </c>
      <c r="P52" s="366">
        <f>(O52/$O$72)*100</f>
        <v>0</v>
      </c>
      <c r="Q52" s="338"/>
      <c r="R52" s="338"/>
      <c r="S52" s="338"/>
      <c r="T52" s="587"/>
      <c r="U52" s="338"/>
      <c r="V52" s="587"/>
      <c r="W52" s="338"/>
      <c r="X52" s="587"/>
      <c r="Y52" s="338"/>
      <c r="Z52" s="587"/>
      <c r="AA52" s="338"/>
      <c r="AB52" s="587"/>
      <c r="AD52"/>
      <c r="AE52"/>
    </row>
    <row r="53" spans="1:31" ht="14.25" customHeight="1" thickBot="1">
      <c r="A53" s="339" t="s">
        <v>243</v>
      </c>
      <c r="B53" s="337">
        <f t="shared" si="0"/>
        <v>0</v>
      </c>
      <c r="C53" s="337"/>
      <c r="D53" s="366">
        <f t="shared" si="11"/>
        <v>0</v>
      </c>
      <c r="E53" s="337"/>
      <c r="F53" s="366">
        <f t="shared" si="11"/>
        <v>0</v>
      </c>
      <c r="G53" s="337"/>
      <c r="H53" s="366">
        <f>(G53/$G$72)*100</f>
        <v>0</v>
      </c>
      <c r="I53" s="337"/>
      <c r="J53" s="366">
        <f t="shared" si="12"/>
        <v>0</v>
      </c>
      <c r="K53" s="337"/>
      <c r="L53" s="366">
        <f t="shared" si="7"/>
        <v>0</v>
      </c>
      <c r="M53" s="337">
        <v>0</v>
      </c>
      <c r="N53" s="366">
        <f>(M53/$M$72)*100</f>
        <v>0</v>
      </c>
      <c r="O53" s="337">
        <v>0</v>
      </c>
      <c r="P53" s="366">
        <f>(O53/$O$72)*100</f>
        <v>0</v>
      </c>
      <c r="Q53" s="338"/>
      <c r="R53" s="338"/>
      <c r="S53" s="338"/>
      <c r="T53" s="587"/>
      <c r="U53" s="338"/>
      <c r="V53" s="587"/>
      <c r="W53" s="338"/>
      <c r="X53" s="587"/>
      <c r="Y53" s="338"/>
      <c r="Z53" s="587"/>
      <c r="AA53" s="338"/>
      <c r="AB53" s="587"/>
      <c r="AD53"/>
      <c r="AE53"/>
    </row>
    <row r="54" spans="1:31" ht="14.25" customHeight="1" thickBot="1">
      <c r="A54" s="357" t="s">
        <v>244</v>
      </c>
      <c r="B54" s="355">
        <f>SUM(B51:B53)</f>
        <v>0</v>
      </c>
      <c r="C54" s="355"/>
      <c r="D54" s="365">
        <f t="shared" si="11"/>
        <v>0</v>
      </c>
      <c r="E54" s="355"/>
      <c r="F54" s="365">
        <f t="shared" si="11"/>
        <v>0</v>
      </c>
      <c r="G54" s="355">
        <v>0</v>
      </c>
      <c r="H54" s="365">
        <f>SUM(H51:H53)</f>
        <v>0</v>
      </c>
      <c r="I54" s="355"/>
      <c r="J54" s="365">
        <f t="shared" si="12"/>
        <v>0</v>
      </c>
      <c r="K54" s="355"/>
      <c r="L54" s="365">
        <f>(K54/$I$72)*100</f>
        <v>0</v>
      </c>
      <c r="M54" s="355">
        <v>0</v>
      </c>
      <c r="N54" s="365">
        <f>SUM(N51:N53)</f>
        <v>0</v>
      </c>
      <c r="O54" s="355">
        <v>0</v>
      </c>
      <c r="P54" s="365">
        <f>SUM(P51:P53)</f>
        <v>0</v>
      </c>
      <c r="Q54" s="338"/>
      <c r="R54" s="338"/>
      <c r="S54" s="338"/>
      <c r="T54" s="587"/>
      <c r="U54" s="338"/>
      <c r="V54" s="587"/>
      <c r="W54" s="338"/>
      <c r="X54" s="587"/>
      <c r="Y54" s="338"/>
      <c r="Z54" s="587"/>
      <c r="AA54" s="338"/>
      <c r="AB54" s="587"/>
      <c r="AD54"/>
      <c r="AE54"/>
    </row>
    <row r="55" spans="1:31" ht="14.25" customHeight="1">
      <c r="A55" s="339" t="s">
        <v>245</v>
      </c>
      <c r="B55" s="337">
        <f t="shared" si="0"/>
        <v>135.74427133999998</v>
      </c>
      <c r="C55" s="337">
        <v>35.744271339999997</v>
      </c>
      <c r="D55" s="366">
        <f t="shared" si="11"/>
        <v>14.835141049818596</v>
      </c>
      <c r="E55" s="337"/>
      <c r="F55" s="366">
        <f t="shared" si="11"/>
        <v>0</v>
      </c>
      <c r="G55" s="337">
        <v>83.8</v>
      </c>
      <c r="H55" s="366">
        <f t="shared" ref="H55:H61" si="13">(G55/$G$72)*100</f>
        <v>26.410337220296249</v>
      </c>
      <c r="I55" s="337">
        <v>0.6</v>
      </c>
      <c r="J55" s="366">
        <f t="shared" si="12"/>
        <v>3.8819875776397519E-2</v>
      </c>
      <c r="K55" s="337">
        <v>15.6</v>
      </c>
      <c r="L55" s="366">
        <f t="shared" si="7"/>
        <v>15.74167507568113</v>
      </c>
      <c r="M55" s="337">
        <v>0</v>
      </c>
      <c r="N55" s="366">
        <f t="shared" ref="N55:N61" si="14">(M55/$M$72)*100</f>
        <v>0</v>
      </c>
      <c r="O55" s="337">
        <v>0</v>
      </c>
      <c r="P55" s="366">
        <f t="shared" ref="P55:P61" si="15">(O55/$O$72)*100</f>
        <v>0</v>
      </c>
      <c r="Q55" s="338"/>
      <c r="R55" s="338"/>
      <c r="S55" s="338"/>
      <c r="T55" s="587"/>
      <c r="U55" s="338"/>
      <c r="V55" s="587"/>
      <c r="W55" s="338"/>
      <c r="X55" s="587"/>
      <c r="Y55" s="338"/>
      <c r="Z55" s="587"/>
      <c r="AA55" s="338"/>
      <c r="AB55" s="587"/>
      <c r="AD55"/>
      <c r="AE55"/>
    </row>
    <row r="56" spans="1:31" ht="14.25" customHeight="1">
      <c r="A56" s="339" t="s">
        <v>246</v>
      </c>
      <c r="B56" s="337">
        <f t="shared" si="0"/>
        <v>80.575807199999986</v>
      </c>
      <c r="C56" s="337"/>
      <c r="D56" s="366">
        <f t="shared" si="11"/>
        <v>0</v>
      </c>
      <c r="E56" s="337">
        <v>0.67580719999999994</v>
      </c>
      <c r="F56" s="366">
        <f t="shared" si="11"/>
        <v>0.28048397011981069</v>
      </c>
      <c r="G56" s="337">
        <v>10</v>
      </c>
      <c r="H56" s="366">
        <f t="shared" si="13"/>
        <v>3.1515915537346362</v>
      </c>
      <c r="I56" s="337">
        <v>67.099999999999994</v>
      </c>
      <c r="J56" s="366">
        <f t="shared" si="12"/>
        <v>4.341356107660455</v>
      </c>
      <c r="K56" s="337">
        <v>2.8</v>
      </c>
      <c r="L56" s="366">
        <f t="shared" si="7"/>
        <v>2.8254288597376389</v>
      </c>
      <c r="M56" s="337">
        <v>0</v>
      </c>
      <c r="N56" s="366">
        <f t="shared" si="14"/>
        <v>0</v>
      </c>
      <c r="O56" s="337">
        <v>0</v>
      </c>
      <c r="P56" s="366">
        <f t="shared" si="15"/>
        <v>0</v>
      </c>
      <c r="Q56" s="338"/>
      <c r="R56" s="338"/>
      <c r="S56" s="338"/>
      <c r="T56" s="587"/>
      <c r="U56" s="338"/>
      <c r="V56" s="587"/>
      <c r="W56" s="338"/>
      <c r="X56" s="587"/>
      <c r="Y56" s="338"/>
      <c r="Z56" s="587"/>
      <c r="AA56" s="338"/>
      <c r="AB56" s="587"/>
      <c r="AD56"/>
      <c r="AE56"/>
    </row>
    <row r="57" spans="1:31" ht="16.5" customHeight="1">
      <c r="A57" s="339" t="s">
        <v>247</v>
      </c>
      <c r="B57" s="337">
        <f t="shared" si="0"/>
        <v>201.22510789</v>
      </c>
      <c r="C57" s="337">
        <v>15.013944800000001</v>
      </c>
      <c r="D57" s="366">
        <f t="shared" si="11"/>
        <v>6.2313198862984702</v>
      </c>
      <c r="E57" s="337">
        <v>0.61116309000000002</v>
      </c>
      <c r="F57" s="366">
        <f t="shared" si="11"/>
        <v>0.25365437046822109</v>
      </c>
      <c r="G57" s="337">
        <v>31.7</v>
      </c>
      <c r="H57" s="366">
        <f t="shared" si="13"/>
        <v>9.9905452253387956</v>
      </c>
      <c r="I57" s="337">
        <v>141.5</v>
      </c>
      <c r="J57" s="366">
        <f t="shared" si="12"/>
        <v>9.155020703933749</v>
      </c>
      <c r="K57" s="337">
        <v>12.4</v>
      </c>
      <c r="L57" s="366">
        <f t="shared" si="7"/>
        <v>12.512613521695259</v>
      </c>
      <c r="M57" s="337">
        <v>0</v>
      </c>
      <c r="N57" s="366">
        <f t="shared" si="14"/>
        <v>0</v>
      </c>
      <c r="O57" s="337">
        <v>0</v>
      </c>
      <c r="P57" s="366">
        <f t="shared" si="15"/>
        <v>0</v>
      </c>
      <c r="Q57" s="338"/>
      <c r="R57" s="338"/>
      <c r="S57" s="338"/>
      <c r="T57" s="587"/>
      <c r="U57" s="338"/>
      <c r="V57" s="587"/>
      <c r="W57" s="338"/>
      <c r="X57" s="587"/>
      <c r="Y57" s="338"/>
      <c r="Z57" s="587"/>
      <c r="AA57" s="338"/>
      <c r="AB57" s="587"/>
      <c r="AD57"/>
      <c r="AE57"/>
    </row>
    <row r="58" spans="1:31">
      <c r="A58" s="339" t="s">
        <v>248</v>
      </c>
      <c r="B58" s="337">
        <f t="shared" si="0"/>
        <v>98.752803699999987</v>
      </c>
      <c r="C58" s="337">
        <v>3.1160152000000001</v>
      </c>
      <c r="D58" s="366">
        <f t="shared" si="11"/>
        <v>1.293256884877338</v>
      </c>
      <c r="E58" s="337">
        <v>0.43678850000000002</v>
      </c>
      <c r="F58" s="366">
        <f t="shared" si="11"/>
        <v>0.18128272765172812</v>
      </c>
      <c r="G58" s="337">
        <v>7.1</v>
      </c>
      <c r="H58" s="366">
        <f t="shared" si="13"/>
        <v>2.2376300031515912</v>
      </c>
      <c r="I58" s="337">
        <v>84.5</v>
      </c>
      <c r="J58" s="366">
        <f t="shared" si="12"/>
        <v>5.467132505175984</v>
      </c>
      <c r="K58" s="337">
        <v>3.6</v>
      </c>
      <c r="L58" s="366">
        <f t="shared" si="7"/>
        <v>3.6326942482341069</v>
      </c>
      <c r="M58" s="337">
        <v>0</v>
      </c>
      <c r="N58" s="366">
        <f t="shared" si="14"/>
        <v>0</v>
      </c>
      <c r="O58" s="337">
        <v>0</v>
      </c>
      <c r="P58" s="366">
        <f t="shared" si="15"/>
        <v>0</v>
      </c>
      <c r="Q58" s="338"/>
      <c r="R58" s="338"/>
      <c r="S58" s="338"/>
      <c r="T58" s="587"/>
      <c r="U58" s="338"/>
      <c r="V58" s="587"/>
      <c r="W58" s="338"/>
      <c r="X58" s="587"/>
      <c r="Y58" s="338"/>
      <c r="Z58" s="587"/>
      <c r="AA58" s="338"/>
      <c r="AB58" s="587"/>
      <c r="AD58"/>
      <c r="AE58"/>
    </row>
    <row r="59" spans="1:31" s="385" customFormat="1">
      <c r="A59" s="339" t="s">
        <v>249</v>
      </c>
      <c r="B59" s="337">
        <f t="shared" si="0"/>
        <v>77.657237300000006</v>
      </c>
      <c r="C59" s="337">
        <v>8.457237300000001</v>
      </c>
      <c r="D59" s="366">
        <f t="shared" si="11"/>
        <v>3.5100535983477967</v>
      </c>
      <c r="E59" s="337"/>
      <c r="F59" s="366">
        <f t="shared" si="11"/>
        <v>0</v>
      </c>
      <c r="G59" s="337">
        <v>14</v>
      </c>
      <c r="H59" s="366">
        <f t="shared" si="13"/>
        <v>4.4122281752284902</v>
      </c>
      <c r="I59" s="337">
        <v>50.4</v>
      </c>
      <c r="J59" s="366">
        <f t="shared" si="12"/>
        <v>3.2608695652173911</v>
      </c>
      <c r="K59" s="337">
        <v>4.8</v>
      </c>
      <c r="L59" s="366">
        <f t="shared" si="7"/>
        <v>4.8435923309788098</v>
      </c>
      <c r="M59" s="337">
        <v>0</v>
      </c>
      <c r="N59" s="366">
        <f t="shared" si="14"/>
        <v>0</v>
      </c>
      <c r="O59" s="337">
        <v>0</v>
      </c>
      <c r="P59" s="366">
        <f t="shared" si="15"/>
        <v>0</v>
      </c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512"/>
    </row>
    <row r="60" spans="1:31" s="385" customFormat="1">
      <c r="A60" s="339" t="s">
        <v>250</v>
      </c>
      <c r="B60" s="337">
        <f t="shared" si="0"/>
        <v>551.54466850000006</v>
      </c>
      <c r="C60" s="337">
        <v>5.2998874000000002</v>
      </c>
      <c r="D60" s="366">
        <f t="shared" si="11"/>
        <v>2.1996413461412687</v>
      </c>
      <c r="E60" s="337">
        <v>1.0447810999999998</v>
      </c>
      <c r="F60" s="366">
        <f t="shared" si="11"/>
        <v>0.4336212322599447</v>
      </c>
      <c r="G60" s="337">
        <v>2.9</v>
      </c>
      <c r="H60" s="366">
        <f t="shared" si="13"/>
        <v>0.9139615505830444</v>
      </c>
      <c r="I60" s="337"/>
      <c r="J60" s="366">
        <f t="shared" si="12"/>
        <v>0</v>
      </c>
      <c r="K60" s="337">
        <v>0.7</v>
      </c>
      <c r="L60" s="366">
        <f t="shared" si="7"/>
        <v>0.70635721493440973</v>
      </c>
      <c r="M60" s="337">
        <v>541.6</v>
      </c>
      <c r="N60" s="366">
        <f t="shared" si="14"/>
        <v>100</v>
      </c>
      <c r="O60" s="337">
        <v>0</v>
      </c>
      <c r="P60" s="366">
        <f t="shared" si="15"/>
        <v>0</v>
      </c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512"/>
    </row>
    <row r="61" spans="1:31" ht="13.5" thickBot="1">
      <c r="A61" s="339" t="s">
        <v>251</v>
      </c>
      <c r="B61" s="337">
        <f t="shared" si="0"/>
        <v>0</v>
      </c>
      <c r="C61" s="337"/>
      <c r="D61" s="366">
        <f t="shared" si="11"/>
        <v>0</v>
      </c>
      <c r="E61" s="337"/>
      <c r="F61" s="366">
        <f t="shared" si="11"/>
        <v>0</v>
      </c>
      <c r="G61" s="337"/>
      <c r="H61" s="366">
        <f t="shared" si="13"/>
        <v>0</v>
      </c>
      <c r="I61" s="337"/>
      <c r="J61" s="366">
        <f t="shared" si="12"/>
        <v>0</v>
      </c>
      <c r="K61" s="337"/>
      <c r="L61" s="366">
        <f t="shared" si="7"/>
        <v>0</v>
      </c>
      <c r="M61" s="337">
        <v>0</v>
      </c>
      <c r="N61" s="366">
        <f t="shared" si="14"/>
        <v>0</v>
      </c>
      <c r="O61" s="337">
        <v>0</v>
      </c>
      <c r="P61" s="366">
        <f t="shared" si="15"/>
        <v>0</v>
      </c>
      <c r="Q61" s="145"/>
      <c r="R61" s="145"/>
      <c r="S61" s="145"/>
      <c r="T61" s="145"/>
      <c r="AD61"/>
      <c r="AE61"/>
    </row>
    <row r="62" spans="1:31" ht="13.5" thickBot="1">
      <c r="A62" s="357" t="s">
        <v>252</v>
      </c>
      <c r="B62" s="356">
        <f>SUM(B55:B61)</f>
        <v>1145.4998959300001</v>
      </c>
      <c r="C62" s="356">
        <v>67.63135604</v>
      </c>
      <c r="D62" s="365">
        <f t="shared" si="11"/>
        <v>28.06941276548347</v>
      </c>
      <c r="E62" s="356">
        <v>2.7685398899999996</v>
      </c>
      <c r="F62" s="365">
        <f t="shared" si="11"/>
        <v>1.1490423004997046</v>
      </c>
      <c r="G62" s="356">
        <v>149.5</v>
      </c>
      <c r="H62" s="365">
        <f>SUM(H55:H61)</f>
        <v>47.116293728332813</v>
      </c>
      <c r="I62" s="356">
        <v>344.1</v>
      </c>
      <c r="J62" s="365">
        <f t="shared" si="12"/>
        <v>22.263198757763977</v>
      </c>
      <c r="K62" s="356">
        <v>39.9</v>
      </c>
      <c r="L62" s="365">
        <f>(K62/$I$72)*100</f>
        <v>2.5815217391304346</v>
      </c>
      <c r="M62" s="356">
        <v>541.6</v>
      </c>
      <c r="N62" s="365">
        <f>SUM(N55:N61)</f>
        <v>100</v>
      </c>
      <c r="O62" s="356">
        <v>0</v>
      </c>
      <c r="P62" s="365">
        <f>SUM(P55:P61)</f>
        <v>0</v>
      </c>
      <c r="Q62" s="145"/>
      <c r="R62" s="145"/>
      <c r="S62" s="145"/>
      <c r="T62" s="145"/>
      <c r="AD62"/>
      <c r="AE62"/>
    </row>
    <row r="63" spans="1:31">
      <c r="A63" s="339" t="s">
        <v>253</v>
      </c>
      <c r="B63" s="337">
        <f t="shared" si="0"/>
        <v>30.5</v>
      </c>
      <c r="C63" s="337"/>
      <c r="D63" s="366">
        <f t="shared" si="11"/>
        <v>0</v>
      </c>
      <c r="E63" s="337"/>
      <c r="F63" s="366">
        <f t="shared" si="11"/>
        <v>0</v>
      </c>
      <c r="G63" s="337">
        <v>3.6</v>
      </c>
      <c r="H63" s="366">
        <f t="shared" ref="H63:H69" si="16">(G63/$G$72)*100</f>
        <v>1.1345729593444689</v>
      </c>
      <c r="I63" s="337">
        <v>24.9</v>
      </c>
      <c r="J63" s="366">
        <f t="shared" si="12"/>
        <v>1.6110248447204969</v>
      </c>
      <c r="K63" s="337">
        <v>2</v>
      </c>
      <c r="L63" s="366">
        <f t="shared" si="7"/>
        <v>2.0181634712411705</v>
      </c>
      <c r="M63" s="337">
        <v>0</v>
      </c>
      <c r="N63" s="366">
        <f>(M63/$M$72)*100</f>
        <v>0</v>
      </c>
      <c r="O63" s="337">
        <v>0</v>
      </c>
      <c r="P63" s="366">
        <f t="shared" ref="P63:P69" si="17">(O63/$O$72)*100</f>
        <v>0</v>
      </c>
      <c r="Q63" s="145"/>
      <c r="R63" s="145"/>
      <c r="S63" s="145"/>
      <c r="T63" s="145"/>
      <c r="AD63"/>
      <c r="AE63"/>
    </row>
    <row r="64" spans="1:31" ht="13.5" thickBot="1">
      <c r="A64" s="339" t="s">
        <v>254</v>
      </c>
      <c r="B64" s="337">
        <f t="shared" si="0"/>
        <v>36.449511350000002</v>
      </c>
      <c r="C64" s="337"/>
      <c r="D64" s="366">
        <f t="shared" si="11"/>
        <v>0</v>
      </c>
      <c r="E64" s="337">
        <v>0.34951135</v>
      </c>
      <c r="F64" s="366">
        <f t="shared" si="11"/>
        <v>0.14505961322983052</v>
      </c>
      <c r="G64" s="337">
        <v>4.3</v>
      </c>
      <c r="H64" s="366">
        <f t="shared" si="16"/>
        <v>1.3551843681058935</v>
      </c>
      <c r="I64" s="337">
        <v>29.7</v>
      </c>
      <c r="J64" s="366">
        <f t="shared" si="12"/>
        <v>1.9215838509316772</v>
      </c>
      <c r="K64" s="337">
        <v>2.1</v>
      </c>
      <c r="L64" s="366">
        <f t="shared" si="7"/>
        <v>2.1190716448032294</v>
      </c>
      <c r="M64" s="337">
        <v>0</v>
      </c>
      <c r="N64" s="366">
        <f>(M64/$M$72)*100</f>
        <v>0</v>
      </c>
      <c r="O64" s="337">
        <v>0</v>
      </c>
      <c r="P64" s="366">
        <f t="shared" si="17"/>
        <v>0</v>
      </c>
      <c r="Q64" s="145"/>
      <c r="R64" s="145"/>
      <c r="S64" s="145"/>
      <c r="T64" s="145"/>
      <c r="AD64"/>
      <c r="AE64"/>
    </row>
    <row r="65" spans="1:31" ht="13.5" thickBot="1">
      <c r="A65" s="357" t="s">
        <v>255</v>
      </c>
      <c r="B65" s="358">
        <f>SUM(B63:B64)</f>
        <v>66.949511349999995</v>
      </c>
      <c r="C65" s="358"/>
      <c r="D65" s="365">
        <f t="shared" si="11"/>
        <v>0</v>
      </c>
      <c r="E65" s="358">
        <v>0.34951135</v>
      </c>
      <c r="F65" s="365">
        <f t="shared" si="11"/>
        <v>0.14505961322983052</v>
      </c>
      <c r="G65" s="358">
        <v>7.9</v>
      </c>
      <c r="H65" s="365">
        <f t="shared" si="16"/>
        <v>2.4897573274503624</v>
      </c>
      <c r="I65" s="358">
        <v>54.6</v>
      </c>
      <c r="J65" s="365">
        <f t="shared" si="12"/>
        <v>3.5326086956521743</v>
      </c>
      <c r="K65" s="358">
        <v>4.0999999999999996</v>
      </c>
      <c r="L65" s="365">
        <f>(K65/$I$72)*100</f>
        <v>0.26526915113871635</v>
      </c>
      <c r="M65" s="358">
        <v>0</v>
      </c>
      <c r="N65" s="365">
        <f>(M65/$M72)*100</f>
        <v>0</v>
      </c>
      <c r="O65" s="358">
        <v>0</v>
      </c>
      <c r="P65" s="365">
        <f t="shared" si="17"/>
        <v>0</v>
      </c>
      <c r="Q65" s="145"/>
      <c r="R65" s="145"/>
      <c r="S65" s="145"/>
      <c r="T65" s="145"/>
      <c r="AD65"/>
      <c r="AE65"/>
    </row>
    <row r="66" spans="1:31" ht="13.5" thickBot="1">
      <c r="A66" s="358" t="s">
        <v>256</v>
      </c>
      <c r="B66" s="337">
        <f t="shared" si="0"/>
        <v>0</v>
      </c>
      <c r="C66" s="361"/>
      <c r="D66" s="365">
        <f t="shared" si="11"/>
        <v>0</v>
      </c>
      <c r="E66" s="361"/>
      <c r="F66" s="365">
        <f t="shared" si="11"/>
        <v>0</v>
      </c>
      <c r="G66" s="361"/>
      <c r="H66" s="365">
        <f t="shared" si="16"/>
        <v>0</v>
      </c>
      <c r="I66" s="361"/>
      <c r="J66" s="365">
        <f t="shared" si="12"/>
        <v>0</v>
      </c>
      <c r="K66" s="361"/>
      <c r="L66" s="365">
        <f>(K66/$K$72)*100</f>
        <v>0</v>
      </c>
      <c r="M66" s="361">
        <v>0</v>
      </c>
      <c r="N66" s="371">
        <f>(M66/$M72)*100</f>
        <v>0</v>
      </c>
      <c r="O66" s="361">
        <v>0</v>
      </c>
      <c r="P66" s="365">
        <f t="shared" si="17"/>
        <v>0</v>
      </c>
      <c r="Q66" s="145"/>
      <c r="R66" s="145"/>
      <c r="S66" s="145"/>
      <c r="T66" s="145"/>
      <c r="AD66"/>
      <c r="AE66"/>
    </row>
    <row r="67" spans="1:31" ht="13.5" thickBot="1">
      <c r="A67" s="358" t="s">
        <v>257</v>
      </c>
      <c r="B67" s="337">
        <f t="shared" si="0"/>
        <v>0</v>
      </c>
      <c r="C67" s="361"/>
      <c r="D67" s="365">
        <f t="shared" si="11"/>
        <v>0</v>
      </c>
      <c r="E67" s="361"/>
      <c r="F67" s="365">
        <f t="shared" si="11"/>
        <v>0</v>
      </c>
      <c r="G67" s="361"/>
      <c r="H67" s="365">
        <f t="shared" si="16"/>
        <v>0</v>
      </c>
      <c r="I67" s="361"/>
      <c r="J67" s="365">
        <f t="shared" si="12"/>
        <v>0</v>
      </c>
      <c r="K67" s="361"/>
      <c r="L67" s="365">
        <f>(K67/$K$72)*100</f>
        <v>0</v>
      </c>
      <c r="M67" s="361">
        <v>0</v>
      </c>
      <c r="N67" s="371">
        <f>(M67/$M72)*100</f>
        <v>0</v>
      </c>
      <c r="O67" s="361">
        <v>0</v>
      </c>
      <c r="P67" s="365">
        <f t="shared" si="17"/>
        <v>0</v>
      </c>
      <c r="Q67" s="145"/>
      <c r="R67" s="145"/>
      <c r="S67" s="145"/>
      <c r="T67" s="145"/>
      <c r="AD67"/>
      <c r="AE67"/>
    </row>
    <row r="68" spans="1:31" ht="13.5" thickBot="1">
      <c r="A68" s="358" t="s">
        <v>258</v>
      </c>
      <c r="B68" s="337">
        <f t="shared" si="0"/>
        <v>15.5</v>
      </c>
      <c r="C68" s="1321"/>
      <c r="D68" s="365">
        <f t="shared" si="11"/>
        <v>0</v>
      </c>
      <c r="E68" s="1321"/>
      <c r="F68" s="365">
        <f t="shared" si="11"/>
        <v>0</v>
      </c>
      <c r="G68" s="1321"/>
      <c r="H68" s="365">
        <f t="shared" si="16"/>
        <v>0</v>
      </c>
      <c r="I68" s="1321">
        <v>15.1</v>
      </c>
      <c r="J68" s="365">
        <f t="shared" si="12"/>
        <v>0.97696687370600421</v>
      </c>
      <c r="K68" s="1321">
        <v>0.4</v>
      </c>
      <c r="L68" s="365">
        <f>(K68/$K$72)*100</f>
        <v>0.40363269424823411</v>
      </c>
      <c r="M68" s="1321">
        <v>0</v>
      </c>
      <c r="N68" s="371">
        <f>(M68/$M72)*100</f>
        <v>0</v>
      </c>
      <c r="O68" s="1321">
        <v>0</v>
      </c>
      <c r="P68" s="365">
        <f t="shared" si="17"/>
        <v>0</v>
      </c>
      <c r="Q68" s="145"/>
      <c r="R68" s="145"/>
      <c r="S68" s="145"/>
      <c r="T68" s="145"/>
      <c r="AD68"/>
      <c r="AE68"/>
    </row>
    <row r="69" spans="1:31" ht="13.5" thickBot="1">
      <c r="A69" s="358" t="s">
        <v>259</v>
      </c>
      <c r="B69" s="337">
        <f t="shared" si="0"/>
        <v>0</v>
      </c>
      <c r="C69" s="1321"/>
      <c r="D69" s="365">
        <f t="shared" si="11"/>
        <v>0</v>
      </c>
      <c r="E69" s="1321"/>
      <c r="F69" s="365">
        <f t="shared" si="11"/>
        <v>0</v>
      </c>
      <c r="G69" s="1321"/>
      <c r="H69" s="365">
        <f t="shared" si="16"/>
        <v>0</v>
      </c>
      <c r="I69" s="1321"/>
      <c r="J69" s="365">
        <f t="shared" si="12"/>
        <v>0</v>
      </c>
      <c r="K69" s="1321"/>
      <c r="L69" s="365">
        <f>(K69/$K$72)*100</f>
        <v>0</v>
      </c>
      <c r="M69" s="1321">
        <v>0</v>
      </c>
      <c r="N69" s="371">
        <f>(M69/$M72)*100</f>
        <v>0</v>
      </c>
      <c r="O69" s="1321">
        <v>0</v>
      </c>
      <c r="P69" s="365">
        <f t="shared" si="17"/>
        <v>0</v>
      </c>
      <c r="Q69" s="145"/>
      <c r="R69" s="145"/>
      <c r="S69" s="145"/>
      <c r="T69" s="145"/>
      <c r="AD69"/>
      <c r="AE69"/>
    </row>
    <row r="70" spans="1:31" ht="13.5" thickBot="1">
      <c r="A70" s="362" t="s">
        <v>152</v>
      </c>
      <c r="B70" s="358">
        <f>SUM(B21+B26+B31+B62+B65+B54+B50+B34+B67+B68+B69+B66+B41+B47)</f>
        <v>2854.7091829660003</v>
      </c>
      <c r="C70" s="1425">
        <f>SUM(C21+C26+C31+C62+C65+C54+C50+C34+C67+C68+C69+C66+C41+C47)</f>
        <v>240.943252376</v>
      </c>
      <c r="D70" s="365">
        <v>100</v>
      </c>
      <c r="E70" s="1425">
        <f>SUM(E21+E26+E31+E62+E65+E54+E50+E34+E67+E68+E69+E66+E41+E47)</f>
        <v>11.541517989999999</v>
      </c>
      <c r="F70" s="365">
        <v>101</v>
      </c>
      <c r="G70" s="1425">
        <v>317.3</v>
      </c>
      <c r="H70" s="365">
        <f>(G70/G72)*100</f>
        <v>100</v>
      </c>
      <c r="I70" s="1425">
        <v>1545.6</v>
      </c>
      <c r="J70" s="365">
        <f t="shared" si="12"/>
        <v>100</v>
      </c>
      <c r="K70" s="1425">
        <v>99.1</v>
      </c>
      <c r="L70" s="365">
        <f>(K70/$I$72)*100</f>
        <v>6.4117494824016559</v>
      </c>
      <c r="M70" s="1425">
        <v>541.6</v>
      </c>
      <c r="N70" s="365">
        <f>(M70/M72)*100</f>
        <v>100</v>
      </c>
      <c r="O70" s="1425">
        <v>98.624412599999999</v>
      </c>
      <c r="P70" s="365">
        <f>(O70/O72)*100</f>
        <v>68.609735080484526</v>
      </c>
      <c r="Q70" s="145"/>
      <c r="R70" s="145"/>
      <c r="S70" s="145"/>
      <c r="T70" s="145"/>
      <c r="AD70"/>
      <c r="AE70"/>
    </row>
    <row r="71" spans="1:31" ht="13.5" thickBot="1">
      <c r="A71" s="362" t="s">
        <v>154</v>
      </c>
      <c r="B71" s="337">
        <f t="shared" si="0"/>
        <v>45.122553459999999</v>
      </c>
      <c r="C71" s="356">
        <v>0</v>
      </c>
      <c r="D71" s="365">
        <f t="shared" si="11"/>
        <v>0</v>
      </c>
      <c r="E71" s="356">
        <v>0</v>
      </c>
      <c r="F71" s="365">
        <f t="shared" si="11"/>
        <v>0</v>
      </c>
      <c r="G71" s="356"/>
      <c r="H71" s="365">
        <f>(G71/$G72)*100</f>
        <v>0</v>
      </c>
      <c r="I71" s="356"/>
      <c r="J71" s="365">
        <f t="shared" si="12"/>
        <v>0</v>
      </c>
      <c r="K71" s="356"/>
      <c r="L71" s="365">
        <f>(K71/$K$72)*100</f>
        <v>0</v>
      </c>
      <c r="M71" s="356">
        <v>0</v>
      </c>
      <c r="N71" s="365">
        <f>(M71/$M72)*100</f>
        <v>0</v>
      </c>
      <c r="O71" s="356">
        <v>45.122553459999999</v>
      </c>
      <c r="P71" s="365">
        <f>(O71/$O72)*100</f>
        <v>31.390264919515477</v>
      </c>
      <c r="Q71" s="145"/>
      <c r="R71" s="145"/>
      <c r="S71" s="145"/>
      <c r="T71" s="145"/>
      <c r="AD71"/>
      <c r="AE71"/>
    </row>
    <row r="72" spans="1:31" ht="15.75" thickBot="1">
      <c r="A72" s="354" t="s">
        <v>156</v>
      </c>
      <c r="B72" s="358">
        <f>B70+B71</f>
        <v>2899.8317364260001</v>
      </c>
      <c r="C72" s="358">
        <f>SUM(C70:C71)</f>
        <v>240.943252376</v>
      </c>
      <c r="D72" s="365">
        <v>100</v>
      </c>
      <c r="E72" s="358">
        <f>SUM(E70:E71)</f>
        <v>11.541517989999999</v>
      </c>
      <c r="F72" s="365">
        <v>100</v>
      </c>
      <c r="G72" s="358">
        <v>317.3</v>
      </c>
      <c r="H72" s="365">
        <f t="shared" ref="H72:P72" si="18">SUM(H70:H71)</f>
        <v>100</v>
      </c>
      <c r="I72" s="358">
        <v>1545.6</v>
      </c>
      <c r="J72" s="365">
        <f t="shared" si="18"/>
        <v>100</v>
      </c>
      <c r="K72" s="358">
        <v>99.1</v>
      </c>
      <c r="L72" s="365">
        <f>SUM(L70:L71)</f>
        <v>6.4117494824016559</v>
      </c>
      <c r="M72" s="358">
        <v>541.6</v>
      </c>
      <c r="N72" s="365">
        <f t="shared" si="18"/>
        <v>100</v>
      </c>
      <c r="O72" s="358">
        <v>143.74696606000001</v>
      </c>
      <c r="P72" s="365">
        <f t="shared" si="18"/>
        <v>100</v>
      </c>
      <c r="Q72" s="145"/>
      <c r="R72" s="145"/>
      <c r="S72" s="145"/>
      <c r="T72" s="145"/>
      <c r="AD72"/>
      <c r="AE72"/>
    </row>
    <row r="73" spans="1:31">
      <c r="A73" s="339" t="s">
        <v>440</v>
      </c>
      <c r="B73" s="337">
        <f t="shared" si="0"/>
        <v>0</v>
      </c>
      <c r="C73" s="360">
        <v>0</v>
      </c>
      <c r="D73" s="339">
        <v>0</v>
      </c>
      <c r="E73" s="360">
        <v>0</v>
      </c>
      <c r="F73" s="339">
        <v>0</v>
      </c>
      <c r="G73" s="360">
        <v>0</v>
      </c>
      <c r="H73" s="339">
        <v>0</v>
      </c>
      <c r="I73" s="360">
        <v>0</v>
      </c>
      <c r="J73" s="339">
        <v>0</v>
      </c>
      <c r="K73" s="360">
        <v>0</v>
      </c>
      <c r="L73" s="339">
        <v>0</v>
      </c>
      <c r="M73" s="360">
        <v>0</v>
      </c>
      <c r="N73" s="339">
        <v>0</v>
      </c>
      <c r="O73" s="360">
        <v>0</v>
      </c>
      <c r="P73" s="339">
        <v>0</v>
      </c>
      <c r="Q73" s="145"/>
      <c r="R73" s="145"/>
      <c r="S73" s="145"/>
      <c r="T73" s="145"/>
      <c r="AD73"/>
      <c r="AE73"/>
    </row>
    <row r="74" spans="1:31">
      <c r="A74" s="339" t="s">
        <v>441</v>
      </c>
      <c r="B74" s="337">
        <f>SUM(C74+E74+G74+I74+K74+M74+O74)</f>
        <v>0</v>
      </c>
      <c r="C74" s="349">
        <v>0</v>
      </c>
      <c r="D74" s="339">
        <v>0</v>
      </c>
      <c r="E74" s="349">
        <v>0</v>
      </c>
      <c r="F74" s="339">
        <v>0</v>
      </c>
      <c r="G74" s="349">
        <v>0</v>
      </c>
      <c r="H74" s="339">
        <v>0</v>
      </c>
      <c r="I74" s="349">
        <v>0</v>
      </c>
      <c r="J74" s="339">
        <v>0</v>
      </c>
      <c r="K74" s="349">
        <v>0</v>
      </c>
      <c r="L74" s="339">
        <v>0</v>
      </c>
      <c r="M74" s="349">
        <v>0</v>
      </c>
      <c r="N74" s="339">
        <v>0</v>
      </c>
      <c r="O74" s="349">
        <v>0</v>
      </c>
      <c r="P74" s="339">
        <v>0</v>
      </c>
      <c r="Q74" s="145"/>
      <c r="R74" s="145"/>
      <c r="S74" s="145"/>
      <c r="T74" s="145"/>
      <c r="AD74"/>
      <c r="AE74"/>
    </row>
    <row r="75" spans="1:31" ht="13.5" thickBot="1">
      <c r="A75" s="339" t="s">
        <v>442</v>
      </c>
      <c r="B75" s="337">
        <f>SUM(C75+E75+G75+I75+K75+M75+O75)</f>
        <v>0</v>
      </c>
      <c r="C75" s="1081">
        <v>0</v>
      </c>
      <c r="D75" s="339">
        <v>0</v>
      </c>
      <c r="E75" s="1081">
        <v>0</v>
      </c>
      <c r="F75" s="339">
        <v>0</v>
      </c>
      <c r="G75" s="1081">
        <v>0</v>
      </c>
      <c r="H75" s="339">
        <v>0</v>
      </c>
      <c r="I75" s="1081">
        <v>0</v>
      </c>
      <c r="J75" s="339">
        <v>0</v>
      </c>
      <c r="K75" s="1081">
        <v>0</v>
      </c>
      <c r="L75" s="339">
        <v>0</v>
      </c>
      <c r="M75" s="1081">
        <v>0</v>
      </c>
      <c r="N75" s="339">
        <v>0</v>
      </c>
      <c r="O75" s="1081">
        <v>0</v>
      </c>
      <c r="P75" s="339">
        <v>0</v>
      </c>
      <c r="Q75" s="145"/>
      <c r="R75" s="145"/>
      <c r="S75" s="145"/>
      <c r="T75" s="145"/>
      <c r="AD75"/>
      <c r="AE75"/>
    </row>
    <row r="76" spans="1:31" ht="13.5" thickBot="1">
      <c r="A76" s="362" t="s">
        <v>443</v>
      </c>
      <c r="B76" s="362">
        <f t="shared" ref="B76:P76" si="19">SUM(B73:B75)</f>
        <v>0</v>
      </c>
      <c r="C76" s="356">
        <v>0</v>
      </c>
      <c r="D76" s="357">
        <f t="shared" si="19"/>
        <v>0</v>
      </c>
      <c r="E76" s="356">
        <v>0</v>
      </c>
      <c r="F76" s="357">
        <f t="shared" si="19"/>
        <v>0</v>
      </c>
      <c r="G76" s="356">
        <v>0</v>
      </c>
      <c r="H76" s="357">
        <f t="shared" si="19"/>
        <v>0</v>
      </c>
      <c r="I76" s="356">
        <v>0</v>
      </c>
      <c r="J76" s="357">
        <f t="shared" si="19"/>
        <v>0</v>
      </c>
      <c r="K76" s="356">
        <v>0</v>
      </c>
      <c r="L76" s="357">
        <f t="shared" si="19"/>
        <v>0</v>
      </c>
      <c r="M76" s="356">
        <v>0</v>
      </c>
      <c r="N76" s="357">
        <f t="shared" si="19"/>
        <v>0</v>
      </c>
      <c r="O76" s="356">
        <v>0</v>
      </c>
      <c r="P76" s="357">
        <f t="shared" si="19"/>
        <v>0</v>
      </c>
      <c r="Q76" s="145"/>
      <c r="R76" s="145"/>
      <c r="S76" s="145"/>
      <c r="T76" s="145"/>
      <c r="AD76"/>
      <c r="AE76"/>
    </row>
    <row r="77" spans="1:31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Q77" s="145"/>
      <c r="R77" s="145"/>
      <c r="S77" s="145"/>
      <c r="T77" s="145"/>
      <c r="AD77"/>
      <c r="AE77"/>
    </row>
    <row r="78" spans="1:31">
      <c r="A78" s="411" t="s">
        <v>181</v>
      </c>
      <c r="B78" s="337">
        <f>SUM(C78+E78+G78+I78+K78+M78+O78)</f>
        <v>9803</v>
      </c>
      <c r="C78" s="412">
        <v>26</v>
      </c>
      <c r="D78" s="386"/>
      <c r="E78" s="412">
        <v>6</v>
      </c>
      <c r="F78" s="386"/>
      <c r="G78" s="412">
        <v>546</v>
      </c>
      <c r="H78" s="386"/>
      <c r="I78" s="412">
        <v>19</v>
      </c>
      <c r="J78" s="386"/>
      <c r="K78" s="412">
        <v>6</v>
      </c>
      <c r="L78" s="386"/>
      <c r="M78" s="412">
        <v>24</v>
      </c>
      <c r="N78" s="386"/>
      <c r="O78" s="412">
        <v>9176</v>
      </c>
      <c r="P78" s="386"/>
      <c r="Q78" s="145"/>
      <c r="R78" s="145"/>
      <c r="S78" s="145"/>
      <c r="T78" s="145"/>
      <c r="AD78"/>
      <c r="AE78"/>
    </row>
    <row r="79" spans="1:31" ht="13.5" thickBot="1">
      <c r="A79" s="413" t="s">
        <v>182</v>
      </c>
      <c r="B79" s="413">
        <f>B12/B78*1000000</f>
        <v>329123.68332334602</v>
      </c>
      <c r="C79" s="414">
        <f>(C12/C78)*1000000</f>
        <v>17995793.837893173</v>
      </c>
      <c r="D79" s="387"/>
      <c r="E79" s="414">
        <f>(E12/E78)*1000000</f>
        <v>1931964.2222564202</v>
      </c>
      <c r="F79" s="387"/>
      <c r="G79" s="414">
        <f>(G12/G78)*1000000</f>
        <v>593589.74358974362</v>
      </c>
      <c r="H79" s="387"/>
      <c r="I79" s="414">
        <f>(I12/I78)*1000000</f>
        <v>82384210.526315778</v>
      </c>
      <c r="J79" s="387"/>
      <c r="K79" s="414">
        <f>(K12/K78)*1000000</f>
        <v>17116666.666666668</v>
      </c>
      <c r="L79" s="387"/>
      <c r="M79" s="414">
        <f>(M12/M78)*1000000</f>
        <v>24433333.333333332</v>
      </c>
      <c r="N79" s="387"/>
      <c r="O79" s="414">
        <f>(O12/O78)*1000000</f>
        <v>18354.08048169137</v>
      </c>
      <c r="P79" s="387"/>
      <c r="Q79" s="145"/>
      <c r="R79" s="145"/>
      <c r="S79" s="145"/>
      <c r="T79" s="145"/>
      <c r="AD79"/>
      <c r="AE79"/>
    </row>
    <row r="80" spans="1:31">
      <c r="A80" s="1289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361"/>
      <c r="P80" s="1045"/>
      <c r="Q80" s="145"/>
      <c r="R80" s="145"/>
      <c r="S80" s="145"/>
      <c r="T80" s="145"/>
    </row>
    <row r="81" spans="1:20">
      <c r="A81" s="145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587"/>
      <c r="Q81" s="145"/>
      <c r="R81" s="145"/>
      <c r="S81" s="145"/>
      <c r="T81" s="145"/>
    </row>
    <row r="82" spans="1:20">
      <c r="A82" s="145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587"/>
      <c r="Q82" s="338"/>
      <c r="R82" s="587"/>
      <c r="S82" s="338"/>
      <c r="T82" s="587"/>
    </row>
    <row r="83" spans="1:20">
      <c r="A83" s="145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587"/>
      <c r="Q83" s="338"/>
      <c r="R83" s="587"/>
      <c r="S83" s="338"/>
      <c r="T83" s="587"/>
    </row>
    <row r="84" spans="1:20">
      <c r="A84" s="145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338"/>
      <c r="O84" s="338"/>
      <c r="P84" s="587"/>
      <c r="Q84" s="338"/>
      <c r="R84" s="587"/>
      <c r="S84" s="338"/>
      <c r="T84" s="587"/>
    </row>
    <row r="85" spans="1:20">
      <c r="A85" s="145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338"/>
      <c r="O85" s="338"/>
      <c r="P85" s="587"/>
      <c r="Q85" s="338"/>
      <c r="R85" s="587"/>
      <c r="S85" s="338"/>
      <c r="T85" s="587"/>
    </row>
    <row r="86" spans="1:20">
      <c r="A86" s="145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  <c r="O86" s="338"/>
      <c r="P86" s="587"/>
      <c r="Q86" s="338"/>
      <c r="R86" s="587"/>
      <c r="S86" s="338"/>
      <c r="T86" s="587"/>
    </row>
    <row r="87" spans="1:20">
      <c r="A87" s="145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  <c r="O87" s="338"/>
      <c r="P87" s="587"/>
      <c r="Q87" s="338"/>
      <c r="R87" s="587"/>
      <c r="S87" s="338"/>
      <c r="T87" s="587"/>
    </row>
    <row r="88" spans="1:20">
      <c r="A88" s="145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  <c r="O88" s="338"/>
      <c r="P88" s="587"/>
      <c r="Q88" s="338"/>
      <c r="R88" s="587"/>
      <c r="S88" s="338"/>
      <c r="T88" s="587"/>
    </row>
    <row r="89" spans="1:20">
      <c r="A89" s="779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/>
      <c r="O89" s="338"/>
      <c r="P89" s="587"/>
      <c r="Q89" s="338"/>
      <c r="R89" s="587"/>
      <c r="S89" s="338"/>
      <c r="T89" s="587"/>
    </row>
    <row r="90" spans="1:20">
      <c r="A90" s="145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  <c r="M90" s="338"/>
      <c r="N90" s="338"/>
      <c r="O90" s="338"/>
      <c r="P90" s="587"/>
      <c r="Q90" s="338"/>
      <c r="R90" s="587"/>
      <c r="S90" s="338"/>
      <c r="T90" s="587"/>
    </row>
    <row r="91" spans="1:20">
      <c r="A91" s="145"/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  <c r="P91" s="587"/>
      <c r="Q91" s="338"/>
      <c r="R91" s="587"/>
      <c r="S91" s="338"/>
      <c r="T91" s="587"/>
    </row>
    <row r="92" spans="1:20">
      <c r="A92" s="145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338"/>
      <c r="O92" s="338"/>
      <c r="P92" s="587"/>
      <c r="Q92" s="338"/>
      <c r="R92" s="587"/>
      <c r="S92" s="338"/>
      <c r="T92" s="587"/>
    </row>
    <row r="93" spans="1:20">
      <c r="A93" s="779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587"/>
      <c r="Q93" s="338"/>
      <c r="R93" s="587"/>
      <c r="S93" s="338"/>
      <c r="T93" s="587"/>
    </row>
    <row r="94" spans="1:20">
      <c r="A94" s="145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587"/>
      <c r="Q94" s="338"/>
      <c r="R94" s="587"/>
      <c r="S94" s="338"/>
      <c r="T94" s="587"/>
    </row>
    <row r="95" spans="1:20">
      <c r="A95" s="145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338"/>
      <c r="O95" s="338"/>
      <c r="P95" s="587"/>
      <c r="Q95" s="338"/>
      <c r="R95" s="587"/>
      <c r="S95" s="338"/>
      <c r="T95" s="587"/>
    </row>
    <row r="96" spans="1:20">
      <c r="A96" s="145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587"/>
      <c r="Q96" s="338"/>
      <c r="R96" s="587"/>
      <c r="S96" s="338"/>
      <c r="T96" s="587"/>
    </row>
    <row r="97" spans="1:20">
      <c r="A97" s="145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8"/>
      <c r="M97" s="338"/>
      <c r="N97" s="338"/>
      <c r="O97" s="338"/>
      <c r="P97" s="587"/>
      <c r="Q97" s="338"/>
      <c r="R97" s="587"/>
      <c r="S97" s="338"/>
      <c r="T97" s="587"/>
    </row>
    <row r="98" spans="1:20">
      <c r="A98" s="145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  <c r="N98" s="338"/>
      <c r="O98" s="338"/>
      <c r="P98" s="587"/>
      <c r="Q98" s="338"/>
      <c r="R98" s="587"/>
      <c r="S98" s="338"/>
      <c r="T98" s="587"/>
    </row>
    <row r="99" spans="1:20">
      <c r="A99" s="145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  <c r="O99" s="338"/>
      <c r="P99" s="587"/>
      <c r="Q99" s="338"/>
      <c r="R99" s="587"/>
      <c r="S99" s="338"/>
      <c r="T99" s="587"/>
    </row>
    <row r="100" spans="1:20">
      <c r="A100" s="779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587"/>
      <c r="Q100" s="338"/>
      <c r="R100" s="587"/>
      <c r="S100" s="338"/>
      <c r="T100" s="587"/>
    </row>
    <row r="101" spans="1:20">
      <c r="A101" s="145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338"/>
      <c r="O101" s="338"/>
      <c r="P101" s="587"/>
      <c r="Q101" s="338"/>
      <c r="R101" s="587"/>
      <c r="S101" s="338"/>
      <c r="T101" s="587"/>
    </row>
    <row r="102" spans="1:20">
      <c r="A102" s="145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587"/>
      <c r="Q102" s="338"/>
      <c r="R102" s="587"/>
      <c r="S102" s="338"/>
      <c r="T102" s="587"/>
    </row>
    <row r="103" spans="1:20">
      <c r="A103" s="145"/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587"/>
      <c r="Q103" s="338"/>
      <c r="R103" s="587"/>
      <c r="S103" s="338"/>
      <c r="T103" s="587"/>
    </row>
    <row r="104" spans="1:20">
      <c r="A104" s="145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587"/>
      <c r="Q104" s="338"/>
      <c r="R104" s="587"/>
      <c r="S104" s="338"/>
      <c r="T104" s="587"/>
    </row>
    <row r="105" spans="1:20">
      <c r="A105" s="145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587"/>
      <c r="Q105" s="338"/>
      <c r="R105" s="587"/>
      <c r="S105" s="338"/>
      <c r="T105" s="587"/>
    </row>
    <row r="106" spans="1:20">
      <c r="A106" s="145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587"/>
      <c r="Q106" s="338"/>
      <c r="R106" s="587"/>
      <c r="S106" s="338"/>
      <c r="T106" s="587"/>
    </row>
    <row r="107" spans="1:20">
      <c r="A107" s="145"/>
      <c r="B107" s="338"/>
      <c r="C107" s="338"/>
      <c r="D107" s="338"/>
      <c r="E107" s="338"/>
      <c r="F107" s="338"/>
      <c r="G107" s="338"/>
      <c r="H107" s="338"/>
      <c r="I107" s="338"/>
      <c r="J107" s="338"/>
      <c r="K107" s="338"/>
      <c r="L107" s="338"/>
      <c r="M107" s="338"/>
      <c r="N107" s="338"/>
      <c r="O107" s="338"/>
      <c r="P107" s="587"/>
      <c r="Q107" s="338"/>
      <c r="R107" s="587"/>
      <c r="S107" s="338"/>
      <c r="T107" s="587"/>
    </row>
    <row r="108" spans="1:20">
      <c r="A108" s="145"/>
      <c r="B108" s="338"/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587"/>
      <c r="Q108" s="338"/>
      <c r="R108" s="587"/>
      <c r="S108" s="338"/>
      <c r="T108" s="587"/>
    </row>
    <row r="109" spans="1:20">
      <c r="A109" s="145"/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587"/>
      <c r="Q109" s="338"/>
      <c r="R109" s="587"/>
      <c r="S109" s="338"/>
      <c r="T109" s="587"/>
    </row>
    <row r="110" spans="1:20">
      <c r="A110" s="145"/>
      <c r="B110" s="338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38"/>
      <c r="P110" s="587"/>
      <c r="Q110" s="338"/>
      <c r="R110" s="587"/>
      <c r="S110" s="338"/>
      <c r="T110" s="587"/>
    </row>
    <row r="111" spans="1:20">
      <c r="A111" s="145"/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587"/>
      <c r="Q111" s="338"/>
      <c r="R111" s="587"/>
      <c r="S111" s="338"/>
      <c r="T111" s="587"/>
    </row>
    <row r="112" spans="1:20">
      <c r="A112" s="145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587"/>
      <c r="Q112" s="338"/>
      <c r="R112" s="587"/>
      <c r="S112" s="338"/>
      <c r="T112" s="587"/>
    </row>
    <row r="113" spans="1:20">
      <c r="A113" s="145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8"/>
      <c r="M113" s="338"/>
      <c r="N113" s="338"/>
      <c r="O113" s="338"/>
      <c r="P113" s="587"/>
      <c r="Q113" s="338"/>
      <c r="R113" s="587"/>
      <c r="S113" s="338"/>
      <c r="T113" s="587"/>
    </row>
    <row r="114" spans="1:20">
      <c r="A114" s="145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587"/>
      <c r="Q114" s="338"/>
      <c r="R114" s="587"/>
      <c r="S114" s="338"/>
      <c r="T114" s="587"/>
    </row>
    <row r="115" spans="1:20">
      <c r="A115" s="145"/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587"/>
      <c r="Q115" s="338"/>
      <c r="R115" s="587"/>
      <c r="S115" s="338"/>
      <c r="T115" s="587"/>
    </row>
    <row r="116" spans="1:20">
      <c r="A116" s="145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587"/>
      <c r="Q116" s="338"/>
      <c r="R116" s="587"/>
      <c r="S116" s="338"/>
      <c r="T116" s="587"/>
    </row>
    <row r="117" spans="1:20">
      <c r="A117" s="145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587"/>
      <c r="Q117" s="338"/>
      <c r="R117" s="587"/>
      <c r="S117" s="338"/>
      <c r="T117" s="587"/>
    </row>
    <row r="118" spans="1:20">
      <c r="A118" s="145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587"/>
      <c r="Q118" s="338"/>
      <c r="R118" s="587"/>
      <c r="S118" s="338"/>
      <c r="T118" s="587"/>
    </row>
    <row r="119" spans="1:20">
      <c r="A119" s="145"/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587"/>
      <c r="Q119" s="338"/>
      <c r="R119" s="587"/>
      <c r="S119" s="338"/>
      <c r="T119" s="587"/>
    </row>
    <row r="120" spans="1:20">
      <c r="A120" s="779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  <c r="N120" s="338"/>
      <c r="O120" s="338"/>
      <c r="P120" s="587"/>
      <c r="Q120" s="338"/>
      <c r="R120" s="587"/>
      <c r="S120" s="338"/>
      <c r="T120" s="587"/>
    </row>
    <row r="121" spans="1:20">
      <c r="A121" s="779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587"/>
      <c r="Q121" s="338"/>
      <c r="R121" s="587"/>
      <c r="S121" s="338"/>
      <c r="T121" s="587"/>
    </row>
    <row r="122" spans="1:20">
      <c r="A122" s="145"/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587"/>
      <c r="Q122" s="338"/>
      <c r="R122" s="587"/>
      <c r="S122" s="338"/>
      <c r="T122" s="587"/>
    </row>
    <row r="123" spans="1:20">
      <c r="A123" s="144"/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338"/>
      <c r="O123" s="338"/>
      <c r="P123" s="587"/>
      <c r="Q123" s="338"/>
      <c r="R123" s="587"/>
      <c r="S123" s="338"/>
      <c r="T123" s="587"/>
    </row>
    <row r="124" spans="1:20">
      <c r="A124" s="144"/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587"/>
      <c r="Q124" s="338"/>
      <c r="R124" s="587"/>
      <c r="S124" s="338"/>
      <c r="T124" s="587"/>
    </row>
    <row r="125" spans="1:20" ht="15">
      <c r="A125" s="1288"/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338"/>
      <c r="O125" s="338"/>
      <c r="P125" s="587"/>
      <c r="Q125" s="338"/>
      <c r="R125" s="587"/>
      <c r="S125" s="338"/>
      <c r="T125" s="587"/>
    </row>
    <row r="126" spans="1:20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338"/>
      <c r="P126" s="587"/>
      <c r="Q126" s="338"/>
      <c r="R126" s="587"/>
      <c r="S126" s="338"/>
      <c r="T126" s="587"/>
    </row>
    <row r="127" spans="1:20">
      <c r="A127" s="512"/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512"/>
      <c r="P127" s="512"/>
      <c r="Q127" s="512"/>
      <c r="R127" s="512"/>
      <c r="S127" s="512"/>
      <c r="T127" s="512"/>
    </row>
    <row r="128" spans="1:20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</row>
  </sheetData>
  <sheetProtection password="DFA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W73"/>
  <sheetViews>
    <sheetView workbookViewId="0" xr3:uid="{D979DC6D-665A-5B40-B235-9A07D260EAB6}">
      <selection activeCell="D21" sqref="D21"/>
    </sheetView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1" style="337" customWidth="1"/>
    <col min="7" max="7" width="4.7109375" style="337" customWidth="1"/>
    <col min="8" max="8" width="10.5703125" style="337" customWidth="1"/>
    <col min="9" max="9" width="4.7109375" style="337" customWidth="1"/>
    <col min="10" max="10" width="11.28515625" style="337" customWidth="1"/>
    <col min="11" max="11" width="4.7109375" style="337" customWidth="1"/>
    <col min="12" max="12" width="11.7109375" style="337" customWidth="1"/>
    <col min="13" max="13" width="4.7109375" style="337" customWidth="1"/>
    <col min="14" max="14" width="12.7109375" style="337" customWidth="1"/>
    <col min="15" max="15" width="5.5703125" style="367" customWidth="1"/>
    <col min="16" max="16" width="12.7109375" style="337" hidden="1" customWidth="1"/>
    <col min="17" max="17" width="5.5703125" style="367" hidden="1" customWidth="1"/>
    <col min="18" max="18" width="12.7109375" style="337" customWidth="1"/>
    <col min="19" max="19" width="4.7109375" style="367" customWidth="1"/>
    <col min="20" max="20" width="9.85546875" style="367" customWidth="1"/>
    <col min="21" max="21" width="4.7109375" style="367" customWidth="1"/>
    <col min="22" max="22" width="12.7109375" style="338" customWidth="1"/>
    <col min="23" max="23" width="4.7109375" style="338" customWidth="1"/>
    <col min="24" max="16384" width="9.140625" style="337"/>
  </cols>
  <sheetData>
    <row r="1" spans="1:23">
      <c r="A1" s="336" t="s">
        <v>409</v>
      </c>
    </row>
    <row r="2" spans="1:23">
      <c r="A2" s="338"/>
    </row>
    <row r="3" spans="1:23" s="516" customFormat="1" ht="12">
      <c r="A3" s="513" t="s">
        <v>266</v>
      </c>
      <c r="B3" s="439" t="s">
        <v>78</v>
      </c>
      <c r="C3" s="514"/>
      <c r="D3" s="440" t="s">
        <v>446</v>
      </c>
      <c r="E3" s="515"/>
      <c r="F3" s="440" t="s">
        <v>476</v>
      </c>
      <c r="G3" s="515"/>
      <c r="H3" s="440" t="s">
        <v>489</v>
      </c>
      <c r="I3" s="515"/>
      <c r="J3" s="440" t="s">
        <v>495</v>
      </c>
      <c r="K3" s="515"/>
      <c r="L3" s="440" t="s">
        <v>510</v>
      </c>
      <c r="M3" s="515"/>
      <c r="N3" s="440" t="s">
        <v>518</v>
      </c>
      <c r="O3" s="515"/>
      <c r="P3" s="440" t="s">
        <v>555</v>
      </c>
      <c r="Q3" s="515"/>
      <c r="R3" s="440" t="s">
        <v>555</v>
      </c>
      <c r="S3" s="515"/>
      <c r="T3" s="440" t="s">
        <v>514</v>
      </c>
      <c r="U3" s="515"/>
    </row>
    <row r="4" spans="1:23" s="516" customFormat="1" ht="12">
      <c r="A4" s="513"/>
      <c r="B4" s="485"/>
      <c r="C4" s="517"/>
      <c r="D4" s="383" t="s">
        <v>266</v>
      </c>
      <c r="E4" s="518"/>
      <c r="F4" s="383" t="s">
        <v>266</v>
      </c>
      <c r="G4" s="518"/>
      <c r="H4" s="383" t="s">
        <v>603</v>
      </c>
      <c r="I4" s="518"/>
      <c r="J4" s="383" t="s">
        <v>266</v>
      </c>
      <c r="K4" s="518"/>
      <c r="L4" s="383" t="s">
        <v>266</v>
      </c>
      <c r="M4" s="518"/>
      <c r="N4" s="383" t="s">
        <v>266</v>
      </c>
      <c r="O4" s="518"/>
      <c r="P4" s="383" t="s">
        <v>604</v>
      </c>
      <c r="Q4" s="518"/>
      <c r="R4" s="383" t="s">
        <v>604</v>
      </c>
      <c r="S4" s="518"/>
      <c r="T4" s="383" t="s">
        <v>266</v>
      </c>
      <c r="U4" s="518"/>
    </row>
    <row r="5" spans="1:2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516"/>
      <c r="W5" s="337"/>
    </row>
    <row r="6" spans="1:23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  <c r="T6" s="337"/>
      <c r="U6" s="366"/>
      <c r="V6" s="516"/>
      <c r="W6" s="337"/>
    </row>
    <row r="7" spans="1:23">
      <c r="A7" s="348" t="s">
        <v>431</v>
      </c>
      <c r="B7" s="337">
        <f>D7+F7+H7+J7+L7+N7+R7+T7</f>
        <v>2294.2498607799998</v>
      </c>
      <c r="C7" s="366">
        <f>(B7/$B$12)*100</f>
        <v>96.696610410529019</v>
      </c>
      <c r="D7" s="337">
        <v>58.895367340000007</v>
      </c>
      <c r="E7" s="366">
        <f>(D7/$D$12)*100</f>
        <v>100.71861814687951</v>
      </c>
      <c r="F7" s="337">
        <v>36.6</v>
      </c>
      <c r="G7" s="366">
        <f>(F7/$F$12)*100</f>
        <v>96.774193548387103</v>
      </c>
      <c r="H7" s="337">
        <v>239.35</v>
      </c>
      <c r="I7" s="366">
        <f>(H7/$H$12)*100</f>
        <v>98.619695096827371</v>
      </c>
      <c r="J7" s="337">
        <v>142</v>
      </c>
      <c r="K7" s="366">
        <f>(J7/$J$12)*100</f>
        <v>96.205962059620603</v>
      </c>
      <c r="L7" s="337">
        <v>243.8</v>
      </c>
      <c r="M7" s="366">
        <f>(L7/$L$12)*100</f>
        <v>96.211523283346494</v>
      </c>
      <c r="N7" s="337">
        <v>300.89999999999998</v>
      </c>
      <c r="O7" s="366">
        <f>(N7/$N$12)*100</f>
        <v>95.071090047393355</v>
      </c>
      <c r="P7" s="337">
        <v>1</v>
      </c>
      <c r="Q7" s="366">
        <f>(P7/$P$12)*100</f>
        <v>20</v>
      </c>
      <c r="R7" s="337">
        <v>1013.276</v>
      </c>
      <c r="S7" s="366">
        <f>(R7/$R$12)*100</f>
        <v>99.812742014446727</v>
      </c>
      <c r="T7" s="337">
        <v>259.42849344000001</v>
      </c>
      <c r="U7" s="366">
        <f>(T7/$T$12)*100</f>
        <v>86.184625180101449</v>
      </c>
      <c r="V7" s="516"/>
      <c r="W7" s="337"/>
    </row>
    <row r="8" spans="1:23">
      <c r="A8" s="350" t="s">
        <v>205</v>
      </c>
      <c r="B8" s="337">
        <f>D8+F8+H8+J8+L8+N8+R8+T8</f>
        <v>77.340786930000007</v>
      </c>
      <c r="C8" s="366">
        <f>(B8/$B$12)*100</f>
        <v>3.2597111894653752</v>
      </c>
      <c r="D8" s="337">
        <v>-0.42021307000000002</v>
      </c>
      <c r="E8" s="366">
        <f>(D8/$D$12)*100</f>
        <v>-0.7186181468794951</v>
      </c>
      <c r="F8" s="337">
        <v>1.22</v>
      </c>
      <c r="G8" s="366">
        <f>(F8/$F$12)*100</f>
        <v>3.225806451612903</v>
      </c>
      <c r="H8" s="337">
        <v>3.29</v>
      </c>
      <c r="I8" s="366">
        <f>(H8/$H$12)*100</f>
        <v>1.3555830243098477</v>
      </c>
      <c r="J8" s="337">
        <v>5</v>
      </c>
      <c r="K8" s="366">
        <f>(J8/$J$12)*100</f>
        <v>3.3875338753387538</v>
      </c>
      <c r="L8" s="337">
        <v>9.6</v>
      </c>
      <c r="M8" s="366">
        <f>(L8/$L$12)*100</f>
        <v>3.7884767166535118</v>
      </c>
      <c r="N8" s="337">
        <v>15.5</v>
      </c>
      <c r="O8" s="366">
        <f>(N8/$N$12)*100</f>
        <v>4.8973143759873619</v>
      </c>
      <c r="P8" s="337">
        <v>1</v>
      </c>
      <c r="Q8" s="366">
        <f>(P8/$P$12)*100</f>
        <v>20</v>
      </c>
      <c r="R8" s="337">
        <v>1.901</v>
      </c>
      <c r="S8" s="366">
        <f>(R8/$R$12)*100</f>
        <v>0.1872579855532582</v>
      </c>
      <c r="T8" s="337">
        <v>41.25</v>
      </c>
      <c r="U8" s="366">
        <f>(T8/$T$12)*100</f>
        <v>13.703644274145249</v>
      </c>
      <c r="V8" s="516"/>
      <c r="W8" s="337"/>
    </row>
    <row r="9" spans="1:23">
      <c r="A9" s="351" t="s">
        <v>432</v>
      </c>
      <c r="B9" s="337">
        <f>D9+F9+H9+J9+L9+N9+R9+T9</f>
        <v>0.3363255</v>
      </c>
      <c r="C9" s="366">
        <f>(B9/$B$12)*100</f>
        <v>1.4175237144209608E-2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I9" s="366">
        <f>(H9/$H$12)*100</f>
        <v>0</v>
      </c>
      <c r="J9" s="337">
        <v>0</v>
      </c>
      <c r="K9" s="366">
        <f>(J9/$J$12)*100</f>
        <v>0</v>
      </c>
      <c r="M9" s="366">
        <f>(L9/$L$12)*100</f>
        <v>0</v>
      </c>
      <c r="O9" s="366">
        <f>(N9/$N$12)*100</f>
        <v>0</v>
      </c>
      <c r="P9" s="337">
        <v>1</v>
      </c>
      <c r="Q9" s="366">
        <f>(P9/$P$12)*100</f>
        <v>20</v>
      </c>
      <c r="S9" s="366">
        <f>(R9/$R$12)*100</f>
        <v>0</v>
      </c>
      <c r="T9" s="337">
        <v>0.3363255</v>
      </c>
      <c r="U9" s="366">
        <f>(T9/$T$12)*100</f>
        <v>0.11173054575331003</v>
      </c>
      <c r="V9" s="516"/>
      <c r="W9" s="337"/>
    </row>
    <row r="10" spans="1:23">
      <c r="A10" s="352" t="s">
        <v>207</v>
      </c>
      <c r="B10" s="337">
        <f>D10+F10+H10+J10+L10+N10+R10+T10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I10" s="366">
        <f>(H10/$H$12)*100</f>
        <v>0</v>
      </c>
      <c r="J10" s="337">
        <v>0</v>
      </c>
      <c r="K10" s="366">
        <f>(J10/$J$12)*100</f>
        <v>0</v>
      </c>
      <c r="M10" s="366">
        <f>(L10/$L$12)*100</f>
        <v>0</v>
      </c>
      <c r="O10" s="366">
        <f>(N10/$N$12)*100</f>
        <v>0</v>
      </c>
      <c r="P10" s="337">
        <v>1</v>
      </c>
      <c r="Q10" s="366">
        <f>(P10/$P$12)*100</f>
        <v>20</v>
      </c>
      <c r="S10" s="366">
        <f>(R10/$R$12)*100</f>
        <v>0</v>
      </c>
      <c r="T10" s="337">
        <v>0</v>
      </c>
      <c r="U10" s="366">
        <f>(T10/$T$12)*100</f>
        <v>0</v>
      </c>
      <c r="V10" s="516"/>
      <c r="W10" s="337"/>
    </row>
    <row r="11" spans="1:23" ht="13.5" thickBot="1">
      <c r="A11" s="353" t="s">
        <v>433</v>
      </c>
      <c r="B11" s="337">
        <f>D11+F11+H11+J11+L11+N11+R11+T11</f>
        <v>0.7</v>
      </c>
      <c r="C11" s="366">
        <f>(B11/$B$12)*100</f>
        <v>2.9503162861414686E-2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I11" s="366">
        <f>(H11/$H$12)*100</f>
        <v>0</v>
      </c>
      <c r="J11" s="337">
        <v>0.6</v>
      </c>
      <c r="K11" s="366">
        <f>(J11/$J$12)*100</f>
        <v>0.40650406504065045</v>
      </c>
      <c r="M11" s="366">
        <f>(L11/$L$12)*100</f>
        <v>0</v>
      </c>
      <c r="N11" s="337">
        <v>0.1</v>
      </c>
      <c r="O11" s="366">
        <f>(N11/$N$12)*100</f>
        <v>3.1595576619273306E-2</v>
      </c>
      <c r="P11" s="337">
        <v>1</v>
      </c>
      <c r="Q11" s="366">
        <f>(P11/$P$12)*100</f>
        <v>20</v>
      </c>
      <c r="S11" s="366">
        <f>(R11/$R$12)*100</f>
        <v>0</v>
      </c>
      <c r="T11" s="337">
        <v>0</v>
      </c>
      <c r="U11" s="366">
        <f>(T11/$T$12)*100</f>
        <v>0</v>
      </c>
      <c r="V11" s="516"/>
      <c r="W11" s="337"/>
    </row>
    <row r="12" spans="1:23" ht="16.5" customHeight="1" thickBot="1">
      <c r="A12" s="354" t="s">
        <v>123</v>
      </c>
      <c r="B12" s="355">
        <f t="shared" ref="B12:P12" si="0">SUM(B7:B11)</f>
        <v>2372.6269732099995</v>
      </c>
      <c r="C12" s="365">
        <f t="shared" si="0"/>
        <v>100.00000000000003</v>
      </c>
      <c r="D12" s="355">
        <v>58.475154270000004</v>
      </c>
      <c r="E12" s="365">
        <f t="shared" si="0"/>
        <v>100.00000000000001</v>
      </c>
      <c r="F12" s="355">
        <f>SUM(F7:F11)</f>
        <v>37.82</v>
      </c>
      <c r="G12" s="365">
        <f t="shared" si="0"/>
        <v>100</v>
      </c>
      <c r="H12" s="355">
        <v>242.7</v>
      </c>
      <c r="I12" s="365">
        <f>SUM(I7:I11)</f>
        <v>99.975278121137222</v>
      </c>
      <c r="J12" s="355">
        <v>147.6</v>
      </c>
      <c r="K12" s="365">
        <f>SUM(K7:K11)</f>
        <v>100</v>
      </c>
      <c r="L12" s="355">
        <v>253.4</v>
      </c>
      <c r="M12" s="365">
        <f t="shared" si="0"/>
        <v>100</v>
      </c>
      <c r="N12" s="355">
        <v>316.5</v>
      </c>
      <c r="O12" s="365">
        <f t="shared" si="0"/>
        <v>99.999999999999986</v>
      </c>
      <c r="P12" s="356">
        <f t="shared" si="0"/>
        <v>5</v>
      </c>
      <c r="Q12" s="365">
        <f>SUM(Q7:Q11)</f>
        <v>100</v>
      </c>
      <c r="R12" s="355">
        <v>1015.177</v>
      </c>
      <c r="S12" s="365">
        <f>SUM(S7:S11)</f>
        <v>99.999999999999986</v>
      </c>
      <c r="T12" s="355">
        <v>301.01481894</v>
      </c>
      <c r="U12" s="365">
        <f>SUM(U7:U11)</f>
        <v>100</v>
      </c>
      <c r="V12" s="516"/>
      <c r="W12" s="337"/>
    </row>
    <row r="13" spans="1:23">
      <c r="A13" s="348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T13" s="337"/>
      <c r="U13" s="366"/>
      <c r="V13" s="516"/>
      <c r="W13" s="337"/>
    </row>
    <row r="14" spans="1:23">
      <c r="A14" s="339" t="s">
        <v>212</v>
      </c>
      <c r="B14" s="337">
        <f>D14+F14+H14+J14+L14+N14+R14+T14</f>
        <v>16.594609999999999</v>
      </c>
      <c r="C14" s="366">
        <f t="shared" ref="C14:C22" si="1">(B14/$B$64)*100</f>
        <v>0.72335018820888786</v>
      </c>
      <c r="D14" s="337">
        <v>2.41961</v>
      </c>
      <c r="E14" s="366">
        <f>(D14/$D$64)*100</f>
        <v>4.1083197359678785</v>
      </c>
      <c r="F14" s="337">
        <v>0</v>
      </c>
      <c r="G14" s="366">
        <f>(F14/$F$64)*100</f>
        <v>0</v>
      </c>
      <c r="I14" s="366">
        <f>(H14/$H$64)*100</f>
        <v>0</v>
      </c>
      <c r="J14" s="337">
        <v>3</v>
      </c>
      <c r="K14" s="366">
        <f>(J14/$J$64)*100</f>
        <v>2.112676056338028</v>
      </c>
      <c r="M14" s="366">
        <f>(L14/$L$64)*100</f>
        <v>0</v>
      </c>
      <c r="O14" s="366">
        <f>(N14/$N$64)*100</f>
        <v>0</v>
      </c>
      <c r="P14" s="337">
        <v>1</v>
      </c>
      <c r="Q14" s="366">
        <f>(P14/$N$64)*100</f>
        <v>0.33233632436025257</v>
      </c>
      <c r="R14" s="337">
        <v>6.9749999999999996</v>
      </c>
      <c r="S14" s="366">
        <f>(R14/$R$64)*100</f>
        <v>0.68831104751566574</v>
      </c>
      <c r="T14" s="337">
        <v>4.2</v>
      </c>
      <c r="U14" s="366">
        <f>(T14/$T$64)*100</f>
        <v>1.6191092527323092</v>
      </c>
      <c r="V14" s="516"/>
      <c r="W14" s="337"/>
    </row>
    <row r="15" spans="1:23">
      <c r="A15" s="339" t="s">
        <v>213</v>
      </c>
      <c r="B15" s="337">
        <f>D15+F15+H15+J15+L15+N15+R15+T15</f>
        <v>90.039494200000007</v>
      </c>
      <c r="C15" s="366">
        <f t="shared" si="1"/>
        <v>3.9247734701691135</v>
      </c>
      <c r="D15" s="337">
        <v>1.8384942</v>
      </c>
      <c r="E15" s="366">
        <f>(D15/$D$64)*100</f>
        <v>3.1216278682607834</v>
      </c>
      <c r="F15" s="337">
        <v>2.79</v>
      </c>
      <c r="G15" s="366">
        <f>(F15/$F$64)*100</f>
        <v>7.6354679802955667</v>
      </c>
      <c r="H15" s="337">
        <v>5.45</v>
      </c>
      <c r="I15" s="366">
        <f>(H15/$H$64)*100</f>
        <v>2.2765246449456975</v>
      </c>
      <c r="J15" s="337">
        <v>15.8</v>
      </c>
      <c r="K15" s="366">
        <f>(J15/$J$64)*100</f>
        <v>11.126760563380282</v>
      </c>
      <c r="L15" s="337">
        <v>23.8</v>
      </c>
      <c r="M15" s="366">
        <f>(L15/$L$64)*100</f>
        <v>9.7621000820344541</v>
      </c>
      <c r="N15" s="337">
        <v>15.9</v>
      </c>
      <c r="O15" s="366">
        <f>(N15/$N$64)*100</f>
        <v>5.2841475573280166</v>
      </c>
      <c r="P15" s="337">
        <v>1</v>
      </c>
      <c r="Q15" s="366">
        <f>(P15/$N$64)*100</f>
        <v>0.33233632436025257</v>
      </c>
      <c r="R15" s="337">
        <v>8.4559999999999995</v>
      </c>
      <c r="S15" s="366">
        <f>(R15/$R$64)*100</f>
        <v>0.83445995954013896</v>
      </c>
      <c r="T15" s="337">
        <v>16.004999999999999</v>
      </c>
      <c r="U15" s="366">
        <f>(T15/$T$64)*100</f>
        <v>6.1699627595191915</v>
      </c>
      <c r="V15" s="516"/>
      <c r="W15" s="337"/>
    </row>
    <row r="16" spans="1:23">
      <c r="A16" s="339" t="s">
        <v>436</v>
      </c>
      <c r="B16" s="337">
        <f>D16+F16+H16+J16+L16+N16+R16+T16</f>
        <v>36.376000000000005</v>
      </c>
      <c r="C16" s="366">
        <f t="shared" si="1"/>
        <v>1.5856104148447303</v>
      </c>
      <c r="D16" s="337">
        <v>0</v>
      </c>
      <c r="E16" s="366">
        <f>(D16/$D$64)*100</f>
        <v>0</v>
      </c>
      <c r="F16" s="337">
        <v>0.65</v>
      </c>
      <c r="G16" s="366">
        <f>(F16/$F$64)*100</f>
        <v>1.7788724685276411</v>
      </c>
      <c r="I16" s="366">
        <f>(H16/$H$64)*100</f>
        <v>0</v>
      </c>
      <c r="J16" s="337">
        <v>0</v>
      </c>
      <c r="K16" s="366">
        <f>(J16/$J$64)*100</f>
        <v>0</v>
      </c>
      <c r="M16" s="366">
        <f>(L16/$L$64)*100</f>
        <v>0</v>
      </c>
      <c r="N16" s="337">
        <v>3.2</v>
      </c>
      <c r="O16" s="366">
        <f>(N16/$N$64)*100</f>
        <v>1.0634762379528084</v>
      </c>
      <c r="P16" s="337">
        <v>1</v>
      </c>
      <c r="Q16" s="366">
        <f>(P16/$N$64)*100</f>
        <v>0.33233632436025257</v>
      </c>
      <c r="R16" s="337">
        <v>32.526000000000003</v>
      </c>
      <c r="S16" s="366">
        <f>(R16/$R$64)*100</f>
        <v>3.2097498396407951</v>
      </c>
      <c r="T16" s="337">
        <v>0</v>
      </c>
      <c r="U16" s="366">
        <f>(T16/$T$64)*100</f>
        <v>0</v>
      </c>
      <c r="V16" s="516"/>
      <c r="W16" s="337"/>
    </row>
    <row r="17" spans="1:23" ht="13.5" thickBot="1">
      <c r="A17" s="339" t="s">
        <v>437</v>
      </c>
      <c r="B17" s="337">
        <f>D17+F17+H17+J17+L17+N17+R17+T17</f>
        <v>46.928600000000003</v>
      </c>
      <c r="C17" s="366">
        <f t="shared" si="1"/>
        <v>2.0455926136486258</v>
      </c>
      <c r="D17" s="337">
        <v>0</v>
      </c>
      <c r="E17" s="366">
        <f>(D17/$D$64)*100</f>
        <v>0</v>
      </c>
      <c r="F17" s="337">
        <v>0.2</v>
      </c>
      <c r="G17" s="366">
        <f>(F17/$F$64)*100</f>
        <v>0.54734537493158186</v>
      </c>
      <c r="I17" s="366">
        <f>(H17/$H$64)*100</f>
        <v>0</v>
      </c>
      <c r="J17" s="337">
        <v>0</v>
      </c>
      <c r="K17" s="366">
        <f>(J17/$J$64)*100</f>
        <v>0</v>
      </c>
      <c r="L17" s="337">
        <v>14.7</v>
      </c>
      <c r="M17" s="366">
        <f>(L17/$L$64)*100</f>
        <v>6.0295324036095153</v>
      </c>
      <c r="O17" s="366">
        <f>(N17/$N$64)*100</f>
        <v>0</v>
      </c>
      <c r="P17" s="337">
        <v>1</v>
      </c>
      <c r="Q17" s="366">
        <f>(P17/$N$64)*100</f>
        <v>0.33233632436025257</v>
      </c>
      <c r="R17" s="337">
        <v>25.202000000000002</v>
      </c>
      <c r="S17" s="366">
        <f>(R17/$R$64)*100</f>
        <v>2.4869985691024818</v>
      </c>
      <c r="T17" s="337">
        <v>6.8266</v>
      </c>
      <c r="U17" s="366">
        <f>(T17/$T$64)*100</f>
        <v>2.6316693392148527</v>
      </c>
      <c r="V17" s="516"/>
      <c r="W17" s="337"/>
    </row>
    <row r="18" spans="1:23" ht="16.5" customHeight="1" thickBot="1">
      <c r="A18" s="357" t="s">
        <v>216</v>
      </c>
      <c r="B18" s="355">
        <f>SUM(B14:B17)</f>
        <v>189.93870420000002</v>
      </c>
      <c r="C18" s="365">
        <f t="shared" si="1"/>
        <v>8.2793266868713555</v>
      </c>
      <c r="D18" s="355">
        <v>4.2581042</v>
      </c>
      <c r="E18" s="365">
        <f>SUM(E14:E17)</f>
        <v>7.2299476042286619</v>
      </c>
      <c r="F18" s="355">
        <f>SUM(F14:F17)</f>
        <v>3.64</v>
      </c>
      <c r="G18" s="365">
        <f>SUM(G14:G16)</f>
        <v>9.4143404488232072</v>
      </c>
      <c r="H18" s="355">
        <v>5.45</v>
      </c>
      <c r="I18" s="365">
        <f>SUM(I14:I16)</f>
        <v>2.2765246449456975</v>
      </c>
      <c r="J18" s="355">
        <v>18.8</v>
      </c>
      <c r="K18" s="365">
        <f>SUM(K14:K16)</f>
        <v>13.23943661971831</v>
      </c>
      <c r="L18" s="355">
        <v>38.5</v>
      </c>
      <c r="M18" s="365">
        <f>SUM(M14:M16)</f>
        <v>9.7621000820344541</v>
      </c>
      <c r="N18" s="355">
        <v>19.100000000000001</v>
      </c>
      <c r="O18" s="365">
        <f t="shared" ref="O18:U18" si="2">SUM(O14:O17)</f>
        <v>6.3476237952808248</v>
      </c>
      <c r="P18" s="356">
        <f t="shared" si="2"/>
        <v>4</v>
      </c>
      <c r="Q18" s="365">
        <f t="shared" si="2"/>
        <v>1.3293452974410103</v>
      </c>
      <c r="R18" s="355">
        <v>73.161000000000001</v>
      </c>
      <c r="S18" s="365">
        <f t="shared" si="2"/>
        <v>7.2195194157990823</v>
      </c>
      <c r="T18" s="355">
        <v>27.031599999999997</v>
      </c>
      <c r="U18" s="365">
        <f t="shared" si="2"/>
        <v>10.420741351466352</v>
      </c>
      <c r="V18" s="516"/>
      <c r="W18" s="337"/>
    </row>
    <row r="19" spans="1:23">
      <c r="A19" s="339" t="s">
        <v>217</v>
      </c>
      <c r="B19" s="337">
        <f>D19+F19+H19+J19+L19+N19+R19+T19</f>
        <v>0</v>
      </c>
      <c r="C19" s="366">
        <f t="shared" si="1"/>
        <v>0</v>
      </c>
      <c r="D19" s="337">
        <v>0</v>
      </c>
      <c r="E19" s="366">
        <f>(D19/$D$64)*100</f>
        <v>0</v>
      </c>
      <c r="F19" s="337">
        <v>0</v>
      </c>
      <c r="G19" s="366">
        <f>(F19/$F$64)*100</f>
        <v>0</v>
      </c>
      <c r="I19" s="366">
        <f>(H19/$H$64)*100</f>
        <v>0</v>
      </c>
      <c r="J19" s="337">
        <v>0</v>
      </c>
      <c r="K19" s="366">
        <f>(J19/$J$64)*100</f>
        <v>0</v>
      </c>
      <c r="M19" s="366">
        <f>(L19/$L$64)*100</f>
        <v>0</v>
      </c>
      <c r="O19" s="366">
        <f>(N19/$N$64)*100</f>
        <v>0</v>
      </c>
      <c r="P19" s="337">
        <v>1</v>
      </c>
      <c r="Q19" s="366">
        <f>(P19/$N$64)*100</f>
        <v>0.33233632436025257</v>
      </c>
      <c r="S19" s="366">
        <f>(R19/$R$64)*100</f>
        <v>0</v>
      </c>
      <c r="T19" s="337">
        <v>0</v>
      </c>
      <c r="U19" s="366">
        <f>(T19/$T$64)*100</f>
        <v>0</v>
      </c>
      <c r="V19" s="516"/>
      <c r="W19" s="337"/>
    </row>
    <row r="20" spans="1:23">
      <c r="A20" s="339" t="s">
        <v>218</v>
      </c>
      <c r="B20" s="337">
        <f>D20+F20+H20+J20+L20+N20+R20+T20</f>
        <v>4.2</v>
      </c>
      <c r="C20" s="366">
        <f t="shared" si="1"/>
        <v>0.18307575715713287</v>
      </c>
      <c r="D20" s="337">
        <v>0</v>
      </c>
      <c r="E20" s="366">
        <f>(D20/$D$64)*100</f>
        <v>0</v>
      </c>
      <c r="F20" s="337">
        <v>0</v>
      </c>
      <c r="G20" s="366">
        <f>(F20/$F$64)*100</f>
        <v>0</v>
      </c>
      <c r="I20" s="366">
        <f>(H20/$H$64)*100</f>
        <v>0</v>
      </c>
      <c r="J20" s="337">
        <v>0</v>
      </c>
      <c r="K20" s="366">
        <f>(J20/$J$64)*100</f>
        <v>0</v>
      </c>
      <c r="L20" s="337">
        <v>4.2</v>
      </c>
      <c r="M20" s="366">
        <f>(L20/$L$64)*100</f>
        <v>1.7227235438884332</v>
      </c>
      <c r="O20" s="366">
        <f>(N20/$N$64)*100</f>
        <v>0</v>
      </c>
      <c r="P20" s="337">
        <v>1</v>
      </c>
      <c r="Q20" s="366">
        <f>(P20/$N$64)*100</f>
        <v>0.33233632436025257</v>
      </c>
      <c r="S20" s="366">
        <f>(R20/$R$64)*100</f>
        <v>0</v>
      </c>
      <c r="T20" s="337">
        <v>0</v>
      </c>
      <c r="U20" s="366">
        <f>(T20/$T$64)*100</f>
        <v>0</v>
      </c>
      <c r="V20" s="516"/>
      <c r="W20" s="337"/>
    </row>
    <row r="21" spans="1:23">
      <c r="A21" s="339" t="s">
        <v>219</v>
      </c>
      <c r="B21" s="337">
        <f>D21+F21+H21+J21+L21+N21+R21+T21</f>
        <v>169.99690000000001</v>
      </c>
      <c r="C21" s="366">
        <f t="shared" si="1"/>
        <v>7.4100740909203351</v>
      </c>
      <c r="D21" s="337">
        <v>0</v>
      </c>
      <c r="E21" s="366">
        <f>(D21/$D$64)*100</f>
        <v>0</v>
      </c>
      <c r="F21" s="337">
        <v>3.6</v>
      </c>
      <c r="G21" s="366">
        <f>(F21/$F$64)*100</f>
        <v>9.8522167487684733</v>
      </c>
      <c r="H21" s="337">
        <v>25.25</v>
      </c>
      <c r="I21" s="366">
        <f>(H21/$H$64)*100</f>
        <v>10.54720133667502</v>
      </c>
      <c r="J21" s="337">
        <v>2.2999999999999998</v>
      </c>
      <c r="K21" s="366">
        <f>(J21/$J$64)*100</f>
        <v>1.6197183098591548</v>
      </c>
      <c r="M21" s="366">
        <f>(L21/$L$64)*100</f>
        <v>0</v>
      </c>
      <c r="N21" s="337">
        <v>40.9</v>
      </c>
      <c r="O21" s="366">
        <f>(N21/$N$64)*100</f>
        <v>13.592555666334331</v>
      </c>
      <c r="P21" s="337">
        <v>1</v>
      </c>
      <c r="Q21" s="366">
        <f>(P21/$N$64)*100</f>
        <v>0.33233632436025257</v>
      </c>
      <c r="R21" s="337">
        <v>77.278000000000006</v>
      </c>
      <c r="S21" s="366">
        <f>(R21/$R$64)*100</f>
        <v>7.6259929935362898</v>
      </c>
      <c r="T21" s="337">
        <v>20.668900000000001</v>
      </c>
      <c r="U21" s="366">
        <f>(T21/$T$64)*100</f>
        <v>7.9679064842378144</v>
      </c>
      <c r="V21" s="516"/>
      <c r="W21" s="337"/>
    </row>
    <row r="22" spans="1:23" ht="13.5" thickBot="1">
      <c r="A22" s="339" t="s">
        <v>220</v>
      </c>
      <c r="B22" s="337">
        <f>D22+F22+H22+J22+L22+N22+R22+T22</f>
        <v>32.131309999999999</v>
      </c>
      <c r="C22" s="366">
        <f t="shared" si="1"/>
        <v>1.400586644452513</v>
      </c>
      <c r="D22" s="337">
        <v>1.1973100000000001</v>
      </c>
      <c r="E22" s="366">
        <f>(D22/$D$64)*100</f>
        <v>2.0329442774131783</v>
      </c>
      <c r="F22" s="337">
        <v>0.71</v>
      </c>
      <c r="G22" s="366">
        <f>(F22/$F$64)*100</f>
        <v>1.9430760810071155</v>
      </c>
      <c r="H22" s="337">
        <v>11.18</v>
      </c>
      <c r="I22" s="366">
        <f>(H22/$H$64)*100</f>
        <v>4.6700083542188802</v>
      </c>
      <c r="J22" s="337">
        <v>0</v>
      </c>
      <c r="K22" s="366">
        <f>(J22/$J$64)*100</f>
        <v>0</v>
      </c>
      <c r="L22" s="337">
        <v>8.4</v>
      </c>
      <c r="M22" s="366">
        <f>(L22/$L$64)*100</f>
        <v>3.4454470877768664</v>
      </c>
      <c r="O22" s="366">
        <f>(N22/$N$64)*100</f>
        <v>0</v>
      </c>
      <c r="P22" s="337">
        <v>1</v>
      </c>
      <c r="Q22" s="366">
        <f>(P22/$N$64)*100</f>
        <v>0.33233632436025257</v>
      </c>
      <c r="S22" s="366">
        <f>(R22/$R$64)*100</f>
        <v>0</v>
      </c>
      <c r="T22" s="337">
        <v>10.644</v>
      </c>
      <c r="U22" s="366">
        <f>(T22/$T$64)*100</f>
        <v>4.1032854490673092</v>
      </c>
      <c r="V22" s="516"/>
      <c r="W22" s="337"/>
    </row>
    <row r="23" spans="1:23" ht="16.5" customHeight="1" thickBot="1">
      <c r="A23" s="357" t="s">
        <v>221</v>
      </c>
      <c r="B23" s="355">
        <f>SUM(B19:B22)</f>
        <v>206.32821000000001</v>
      </c>
      <c r="C23" s="365">
        <f>B23/B64*100</f>
        <v>8.9937364925299796</v>
      </c>
      <c r="D23" s="355">
        <v>1.1973100000000001</v>
      </c>
      <c r="E23" s="365">
        <f t="shared" ref="E23:K23" si="3">SUM(E19:E22)</f>
        <v>2.0329442774131783</v>
      </c>
      <c r="F23" s="355">
        <f>SUM(F19:F22)</f>
        <v>4.3100000000000005</v>
      </c>
      <c r="G23" s="365">
        <f t="shared" si="3"/>
        <v>11.795292829775589</v>
      </c>
      <c r="H23" s="355">
        <v>36.5</v>
      </c>
      <c r="I23" s="365">
        <f t="shared" si="3"/>
        <v>15.217209690893899</v>
      </c>
      <c r="J23" s="355">
        <v>2.2999999999999998</v>
      </c>
      <c r="K23" s="365">
        <f t="shared" si="3"/>
        <v>1.6197183098591548</v>
      </c>
      <c r="L23" s="355">
        <v>12.6</v>
      </c>
      <c r="M23" s="365">
        <f t="shared" ref="M23:U23" si="4">SUM(M19:M22)</f>
        <v>5.1681706316652996</v>
      </c>
      <c r="N23" s="355">
        <v>40.9</v>
      </c>
      <c r="O23" s="365">
        <f t="shared" si="4"/>
        <v>13.592555666334331</v>
      </c>
      <c r="P23" s="356">
        <f t="shared" si="4"/>
        <v>4</v>
      </c>
      <c r="Q23" s="365">
        <f t="shared" si="4"/>
        <v>1.3293452974410103</v>
      </c>
      <c r="R23" s="355">
        <v>77.3</v>
      </c>
      <c r="S23" s="365">
        <f t="shared" si="4"/>
        <v>7.6259929935362898</v>
      </c>
      <c r="T23" s="355">
        <v>31.312899999999999</v>
      </c>
      <c r="U23" s="365">
        <f t="shared" si="4"/>
        <v>12.071191933305123</v>
      </c>
      <c r="V23" s="516"/>
      <c r="W23" s="337"/>
    </row>
    <row r="24" spans="1:23">
      <c r="A24" s="339" t="s">
        <v>222</v>
      </c>
      <c r="B24" s="337">
        <f>D24+F24+H24+J24+L24+N24+R24+T24</f>
        <v>290.35499999999996</v>
      </c>
      <c r="C24" s="366">
        <f>(B24/$B$64)*100</f>
        <v>12.656419397466504</v>
      </c>
      <c r="D24" s="337">
        <v>0</v>
      </c>
      <c r="E24" s="366">
        <f>(D24/$D$64)*100</f>
        <v>0</v>
      </c>
      <c r="F24" s="337">
        <v>2.2200000000000002</v>
      </c>
      <c r="G24" s="366">
        <f>(F24/$F$64)*100</f>
        <v>6.0755336617405593</v>
      </c>
      <c r="H24" s="337">
        <v>6.27</v>
      </c>
      <c r="I24" s="366">
        <f>(H24/$H$64)*100</f>
        <v>2.6190476190476186</v>
      </c>
      <c r="J24" s="337">
        <v>7.4</v>
      </c>
      <c r="K24" s="366">
        <f>(J24/$J$64)*100</f>
        <v>5.211267605633803</v>
      </c>
      <c r="L24" s="337">
        <v>9.6999999999999993</v>
      </c>
      <c r="M24" s="366">
        <f>(L24/$L$64)*100</f>
        <v>3.978671041837571</v>
      </c>
      <c r="N24" s="337">
        <v>25.3</v>
      </c>
      <c r="O24" s="366">
        <f>(N24/$N$64)*100</f>
        <v>8.4081090063143904</v>
      </c>
      <c r="P24" s="337">
        <v>1</v>
      </c>
      <c r="Q24" s="366">
        <f>(P24/$N$64)*100</f>
        <v>0.33233632436025257</v>
      </c>
      <c r="R24" s="337">
        <v>207.065</v>
      </c>
      <c r="S24" s="366">
        <f>(R24/$R$64)*100</f>
        <v>20.433709971875462</v>
      </c>
      <c r="T24" s="337">
        <v>32.4</v>
      </c>
      <c r="U24" s="366">
        <f>(T24/$T$64)*100</f>
        <v>12.490271378220671</v>
      </c>
      <c r="V24" s="516"/>
      <c r="W24" s="337"/>
    </row>
    <row r="25" spans="1:23" ht="13.5" thickBot="1">
      <c r="A25" s="339" t="s">
        <v>223</v>
      </c>
      <c r="B25" s="337">
        <f>D25+F25+H25+J25+L25+N25+R25+T25</f>
        <v>17.27</v>
      </c>
      <c r="C25" s="366">
        <f>(B25/$B$64)*100</f>
        <v>0.75279007764373451</v>
      </c>
      <c r="D25" s="337">
        <v>0</v>
      </c>
      <c r="E25" s="366">
        <f>(D25/$D$64)*100</f>
        <v>0</v>
      </c>
      <c r="F25" s="337">
        <v>7.0000000000000007E-2</v>
      </c>
      <c r="G25" s="366">
        <f>(F25/$F$64)*100</f>
        <v>0.19157088122605367</v>
      </c>
      <c r="I25" s="366">
        <f>(H25/$H$64)*100</f>
        <v>0</v>
      </c>
      <c r="J25" s="337">
        <v>6.3</v>
      </c>
      <c r="K25" s="366">
        <f>(J25/$J$64)*100</f>
        <v>4.436619718309859</v>
      </c>
      <c r="L25" s="337">
        <v>7.1</v>
      </c>
      <c r="M25" s="366">
        <f>(L25/$L$64)*100</f>
        <v>2.9122231337161608</v>
      </c>
      <c r="O25" s="366">
        <f>(N25/$N$64)*100</f>
        <v>0</v>
      </c>
      <c r="P25" s="337">
        <v>1</v>
      </c>
      <c r="Q25" s="366">
        <f>(P25/$N$64)*100</f>
        <v>0.33233632436025257</v>
      </c>
      <c r="S25" s="366">
        <f>(R25/$R$64)*100</f>
        <v>0</v>
      </c>
      <c r="T25" s="337">
        <v>3.8</v>
      </c>
      <c r="U25" s="366">
        <f>(T25/$T$64)*100</f>
        <v>1.464908371519708</v>
      </c>
      <c r="V25" s="516"/>
      <c r="W25" s="337"/>
    </row>
    <row r="26" spans="1:23" ht="16.5" customHeight="1" thickBot="1">
      <c r="A26" s="357" t="s">
        <v>224</v>
      </c>
      <c r="B26" s="355">
        <f>SUM(B24:B25)</f>
        <v>307.62499999999994</v>
      </c>
      <c r="C26" s="365">
        <f>B26/B64*100</f>
        <v>13.409209475110236</v>
      </c>
      <c r="D26" s="355">
        <v>0</v>
      </c>
      <c r="E26" s="365">
        <f>SUM(E24:E25)</f>
        <v>0</v>
      </c>
      <c r="F26" s="355">
        <f>SUM(F24:F25)</f>
        <v>2.29</v>
      </c>
      <c r="G26" s="365">
        <f>SUM(G22:G25)</f>
        <v>20.005473453749314</v>
      </c>
      <c r="H26" s="355">
        <v>6.27</v>
      </c>
      <c r="I26" s="365">
        <f>SUM(I22:I25)</f>
        <v>22.506265664160395</v>
      </c>
      <c r="J26" s="355">
        <v>13.7</v>
      </c>
      <c r="K26" s="365">
        <f>SUM(K22:K25)</f>
        <v>11.267605633802816</v>
      </c>
      <c r="L26" s="355">
        <v>16.8</v>
      </c>
      <c r="M26" s="365">
        <f>SUM(M22:M25)</f>
        <v>15.504511894995897</v>
      </c>
      <c r="N26" s="355">
        <v>25.3</v>
      </c>
      <c r="O26" s="365">
        <f t="shared" ref="O26:U26" si="5">SUM(O24:O25)</f>
        <v>8.4081090063143904</v>
      </c>
      <c r="P26" s="356">
        <f t="shared" si="5"/>
        <v>2</v>
      </c>
      <c r="Q26" s="365">
        <f t="shared" si="5"/>
        <v>0.66467264872050513</v>
      </c>
      <c r="R26" s="355">
        <v>207.065</v>
      </c>
      <c r="S26" s="365">
        <f t="shared" si="5"/>
        <v>20.433709971875462</v>
      </c>
      <c r="T26" s="355">
        <v>36.200000000000003</v>
      </c>
      <c r="U26" s="365">
        <f t="shared" si="5"/>
        <v>13.955179749740379</v>
      </c>
      <c r="V26" s="516"/>
      <c r="W26" s="337"/>
    </row>
    <row r="27" spans="1:23">
      <c r="A27" s="339" t="s">
        <v>225</v>
      </c>
      <c r="B27" s="337">
        <f t="shared" ref="B27:B32" si="6">D27+F27+H27+J27+L27+N27+R27+T27</f>
        <v>276.97790424999999</v>
      </c>
      <c r="C27" s="366">
        <f t="shared" ref="C27:C32" si="7">(B27/$B$64)*100</f>
        <v>12.073318937229667</v>
      </c>
      <c r="D27" s="337">
        <v>2.6110139999999999</v>
      </c>
      <c r="E27" s="366">
        <f t="shared" ref="E27:E32" si="8">(D27/$D$64)*100</f>
        <v>4.4333096437394586</v>
      </c>
      <c r="F27" s="337">
        <v>3.27</v>
      </c>
      <c r="G27" s="366">
        <f t="shared" ref="G27:G32" si="9">(F27/$F$64)*100</f>
        <v>8.9490968801313624</v>
      </c>
      <c r="H27" s="337">
        <v>14.73</v>
      </c>
      <c r="I27" s="366">
        <f t="shared" ref="I27:I32" si="10">(H27/$H$64)*100</f>
        <v>6.1528822055137846</v>
      </c>
      <c r="J27" s="337">
        <v>7.3</v>
      </c>
      <c r="K27" s="366">
        <f t="shared" ref="K27:K32" si="11">(J27/$J$64)*100</f>
        <v>5.140845070422535</v>
      </c>
      <c r="L27" s="337">
        <v>20.5</v>
      </c>
      <c r="M27" s="366">
        <f t="shared" ref="M27:M32" si="12">(L27/$L$64)*100</f>
        <v>8.4085315832649705</v>
      </c>
      <c r="N27" s="337">
        <v>20</v>
      </c>
      <c r="O27" s="366">
        <f t="shared" ref="O27:O32" si="13">(N27/$N$64)*100</f>
        <v>6.6467264872050515</v>
      </c>
      <c r="P27" s="337">
        <v>1</v>
      </c>
      <c r="Q27" s="366">
        <f t="shared" ref="Q27:Q32" si="14">(P27/$N$64)*100</f>
        <v>0.33233632436025257</v>
      </c>
      <c r="R27" s="337">
        <v>186.578</v>
      </c>
      <c r="S27" s="366">
        <f t="shared" ref="S27:S32" si="15">(R27/$R$64)*100</f>
        <v>18.411999802634824</v>
      </c>
      <c r="T27" s="337">
        <v>21.988890250000001</v>
      </c>
      <c r="U27" s="366">
        <f t="shared" ref="U27:U32" si="16">(T27/$T$64)*100</f>
        <v>8.4767656335929189</v>
      </c>
      <c r="V27" s="516"/>
      <c r="W27" s="337"/>
    </row>
    <row r="28" spans="1:23">
      <c r="A28" s="339" t="s">
        <v>226</v>
      </c>
      <c r="B28" s="337">
        <f t="shared" si="6"/>
        <v>38.558281379999997</v>
      </c>
      <c r="C28" s="366">
        <f t="shared" si="7"/>
        <v>1.6807348948383996</v>
      </c>
      <c r="D28" s="337">
        <v>1.7442813799999999</v>
      </c>
      <c r="E28" s="366">
        <f t="shared" si="8"/>
        <v>2.9616614324355099</v>
      </c>
      <c r="F28" s="337">
        <v>0</v>
      </c>
      <c r="G28" s="366">
        <f t="shared" si="9"/>
        <v>0</v>
      </c>
      <c r="I28" s="366">
        <f t="shared" si="10"/>
        <v>0</v>
      </c>
      <c r="J28" s="337">
        <v>8</v>
      </c>
      <c r="K28" s="366">
        <f t="shared" si="11"/>
        <v>5.6338028169014089</v>
      </c>
      <c r="M28" s="366">
        <f t="shared" si="12"/>
        <v>0</v>
      </c>
      <c r="N28" s="337">
        <v>4.5</v>
      </c>
      <c r="O28" s="366">
        <f t="shared" si="13"/>
        <v>1.4955134596211366</v>
      </c>
      <c r="P28" s="337">
        <v>1</v>
      </c>
      <c r="Q28" s="366">
        <f t="shared" si="14"/>
        <v>0.33233632436025257</v>
      </c>
      <c r="R28" s="337">
        <v>16.138999999999999</v>
      </c>
      <c r="S28" s="366">
        <f t="shared" si="15"/>
        <v>1.5926382789756746</v>
      </c>
      <c r="T28" s="337">
        <v>8.1750000000000007</v>
      </c>
      <c r="U28" s="366">
        <f t="shared" si="16"/>
        <v>3.1514805097825302</v>
      </c>
      <c r="V28" s="516"/>
      <c r="W28" s="337"/>
    </row>
    <row r="29" spans="1:23">
      <c r="A29" s="339" t="s">
        <v>227</v>
      </c>
      <c r="B29" s="337">
        <f t="shared" si="6"/>
        <v>118.08478675000001</v>
      </c>
      <c r="C29" s="366">
        <f t="shared" si="7"/>
        <v>5.1472527959511485</v>
      </c>
      <c r="D29" s="337">
        <v>5.2687867500000003</v>
      </c>
      <c r="E29" s="366">
        <f t="shared" si="8"/>
        <v>8.9460122042936892</v>
      </c>
      <c r="F29" s="337">
        <v>2.0699999999999998</v>
      </c>
      <c r="G29" s="366">
        <f t="shared" si="9"/>
        <v>5.6650246305418719</v>
      </c>
      <c r="H29" s="337">
        <v>12.9</v>
      </c>
      <c r="I29" s="366">
        <f t="shared" si="10"/>
        <v>5.3884711779448615</v>
      </c>
      <c r="J29" s="337">
        <v>21.4</v>
      </c>
      <c r="K29" s="366">
        <f t="shared" si="11"/>
        <v>15.070422535211266</v>
      </c>
      <c r="L29" s="337">
        <v>5.4</v>
      </c>
      <c r="M29" s="366">
        <f t="shared" si="12"/>
        <v>2.2149302707136997</v>
      </c>
      <c r="N29" s="337">
        <v>21.6</v>
      </c>
      <c r="O29" s="366">
        <f t="shared" si="13"/>
        <v>7.1784646061814561</v>
      </c>
      <c r="P29" s="337">
        <v>1</v>
      </c>
      <c r="Q29" s="366">
        <f t="shared" si="14"/>
        <v>0.33233632436025257</v>
      </c>
      <c r="R29" s="337">
        <v>29.677</v>
      </c>
      <c r="S29" s="366">
        <f t="shared" si="15"/>
        <v>2.9286031479745391</v>
      </c>
      <c r="T29" s="337">
        <v>19.768999999999998</v>
      </c>
      <c r="U29" s="366">
        <f t="shared" si="16"/>
        <v>7.6209930517297657</v>
      </c>
      <c r="V29" s="516"/>
      <c r="W29" s="337"/>
    </row>
    <row r="30" spans="1:23">
      <c r="A30" s="339" t="s">
        <v>228</v>
      </c>
      <c r="B30" s="337">
        <f t="shared" si="6"/>
        <v>0</v>
      </c>
      <c r="C30" s="366">
        <f t="shared" si="7"/>
        <v>0</v>
      </c>
      <c r="D30" s="337">
        <v>0</v>
      </c>
      <c r="E30" s="366">
        <f t="shared" si="8"/>
        <v>0</v>
      </c>
      <c r="F30" s="337">
        <v>0</v>
      </c>
      <c r="G30" s="366">
        <f t="shared" si="9"/>
        <v>0</v>
      </c>
      <c r="I30" s="366">
        <f t="shared" si="10"/>
        <v>0</v>
      </c>
      <c r="J30" s="337">
        <v>0</v>
      </c>
      <c r="K30" s="366">
        <f t="shared" si="11"/>
        <v>0</v>
      </c>
      <c r="M30" s="366">
        <f t="shared" si="12"/>
        <v>0</v>
      </c>
      <c r="O30" s="366">
        <f t="shared" si="13"/>
        <v>0</v>
      </c>
      <c r="P30" s="337">
        <v>1</v>
      </c>
      <c r="Q30" s="366">
        <f t="shared" si="14"/>
        <v>0.33233632436025257</v>
      </c>
      <c r="S30" s="366">
        <f t="shared" si="15"/>
        <v>0</v>
      </c>
      <c r="T30" s="337">
        <v>0</v>
      </c>
      <c r="U30" s="366">
        <f t="shared" si="16"/>
        <v>0</v>
      </c>
      <c r="V30" s="516"/>
      <c r="W30" s="337"/>
    </row>
    <row r="31" spans="1:23">
      <c r="A31" s="339" t="s">
        <v>229</v>
      </c>
      <c r="B31" s="337">
        <f t="shared" si="6"/>
        <v>52.865229500000005</v>
      </c>
      <c r="C31" s="366">
        <f t="shared" si="7"/>
        <v>2.3043671233328804</v>
      </c>
      <c r="D31" s="337">
        <v>1.1976100000000001</v>
      </c>
      <c r="E31" s="366">
        <f t="shared" si="8"/>
        <v>2.0334536553380462</v>
      </c>
      <c r="F31" s="337">
        <v>0.62</v>
      </c>
      <c r="G31" s="366">
        <f t="shared" si="9"/>
        <v>1.6967706622879035</v>
      </c>
      <c r="H31" s="337">
        <v>6.71</v>
      </c>
      <c r="I31" s="366">
        <f t="shared" si="10"/>
        <v>2.8028404344193816</v>
      </c>
      <c r="J31" s="337">
        <v>0</v>
      </c>
      <c r="K31" s="366">
        <f t="shared" si="11"/>
        <v>0</v>
      </c>
      <c r="L31" s="337">
        <v>8.9</v>
      </c>
      <c r="M31" s="366">
        <f t="shared" si="12"/>
        <v>3.6505332239540604</v>
      </c>
      <c r="N31" s="337">
        <v>11.5</v>
      </c>
      <c r="O31" s="366">
        <f t="shared" si="13"/>
        <v>3.8218677301429049</v>
      </c>
      <c r="P31" s="337">
        <v>1</v>
      </c>
      <c r="Q31" s="366">
        <f t="shared" si="14"/>
        <v>0.33233632436025257</v>
      </c>
      <c r="R31" s="337">
        <v>13.612</v>
      </c>
      <c r="S31" s="366">
        <f t="shared" si="15"/>
        <v>1.3432673804707158</v>
      </c>
      <c r="T31" s="337">
        <v>10.3256195</v>
      </c>
      <c r="U31" s="366">
        <f t="shared" si="16"/>
        <v>3.9805490649150377</v>
      </c>
      <c r="V31" s="516"/>
      <c r="W31" s="337"/>
    </row>
    <row r="32" spans="1:23" ht="13.5" thickBot="1">
      <c r="A32" s="339" t="s">
        <v>230</v>
      </c>
      <c r="B32" s="337">
        <f t="shared" si="6"/>
        <v>0</v>
      </c>
      <c r="C32" s="366">
        <f t="shared" si="7"/>
        <v>0</v>
      </c>
      <c r="D32" s="337">
        <v>0</v>
      </c>
      <c r="E32" s="366">
        <f t="shared" si="8"/>
        <v>0</v>
      </c>
      <c r="F32" s="337">
        <v>0</v>
      </c>
      <c r="G32" s="366">
        <f t="shared" si="9"/>
        <v>0</v>
      </c>
      <c r="I32" s="366">
        <f t="shared" si="10"/>
        <v>0</v>
      </c>
      <c r="J32" s="337">
        <v>0</v>
      </c>
      <c r="K32" s="366">
        <f t="shared" si="11"/>
        <v>0</v>
      </c>
      <c r="M32" s="366">
        <f t="shared" si="12"/>
        <v>0</v>
      </c>
      <c r="O32" s="366">
        <f t="shared" si="13"/>
        <v>0</v>
      </c>
      <c r="P32" s="337">
        <v>1</v>
      </c>
      <c r="Q32" s="366">
        <f t="shared" si="14"/>
        <v>0.33233632436025257</v>
      </c>
      <c r="S32" s="366">
        <f t="shared" si="15"/>
        <v>0</v>
      </c>
      <c r="T32" s="337">
        <v>0</v>
      </c>
      <c r="U32" s="366">
        <f t="shared" si="16"/>
        <v>0</v>
      </c>
      <c r="V32" s="516"/>
      <c r="W32" s="337"/>
    </row>
    <row r="33" spans="1:23" ht="16.5" customHeight="1" thickBot="1">
      <c r="A33" s="357" t="s">
        <v>438</v>
      </c>
      <c r="B33" s="355">
        <f>SUM(B27:B32)</f>
        <v>486.48620188000001</v>
      </c>
      <c r="C33" s="365">
        <f>B33/B64*100</f>
        <v>21.205673751352098</v>
      </c>
      <c r="D33" s="355">
        <v>10.821692129999999</v>
      </c>
      <c r="E33" s="365">
        <f>SUM(E27:E32)</f>
        <v>18.374436935806703</v>
      </c>
      <c r="F33" s="355">
        <f>SUM(F27:F32)</f>
        <v>5.96</v>
      </c>
      <c r="G33" s="365">
        <f>SUM(G28:G32)</f>
        <v>7.3617952928297754</v>
      </c>
      <c r="H33" s="355">
        <v>34.340000000000003</v>
      </c>
      <c r="I33" s="365">
        <f>SUM(I28:I32)</f>
        <v>8.1913116123642435</v>
      </c>
      <c r="J33" s="355">
        <v>36.700000000000003</v>
      </c>
      <c r="K33" s="365">
        <f>SUM(K28:K32)</f>
        <v>20.704225352112676</v>
      </c>
      <c r="L33" s="355">
        <v>34.799999999999997</v>
      </c>
      <c r="M33" s="365">
        <f>SUM(M28:M32)</f>
        <v>5.8654634946677602</v>
      </c>
      <c r="N33" s="355">
        <v>57.6</v>
      </c>
      <c r="O33" s="365">
        <f t="shared" ref="O33:U33" si="17">SUM(O27:O32)</f>
        <v>19.14257228315055</v>
      </c>
      <c r="P33" s="356">
        <f t="shared" si="17"/>
        <v>6</v>
      </c>
      <c r="Q33" s="365">
        <f t="shared" si="17"/>
        <v>1.9940179461615155</v>
      </c>
      <c r="R33" s="355">
        <v>246.00700000000001</v>
      </c>
      <c r="S33" s="365">
        <f t="shared" si="17"/>
        <v>24.276508610055753</v>
      </c>
      <c r="T33" s="355">
        <v>60.258509750000002</v>
      </c>
      <c r="U33" s="365">
        <f t="shared" si="17"/>
        <v>23.229788260020253</v>
      </c>
      <c r="V33" s="516"/>
      <c r="W33" s="337"/>
    </row>
    <row r="34" spans="1:23">
      <c r="A34" s="339" t="s">
        <v>232</v>
      </c>
      <c r="B34" s="337">
        <f>D34+F34+H34+J34+L34+N34+R34+T34</f>
        <v>298.02701330999997</v>
      </c>
      <c r="C34" s="366">
        <f>(B34/$B$64)*100</f>
        <v>12.990838360715992</v>
      </c>
      <c r="D34" s="337">
        <v>11.08988081</v>
      </c>
      <c r="E34" s="366">
        <f>(D34/$D$64)*100</f>
        <v>18.829801580111852</v>
      </c>
      <c r="F34" s="337">
        <v>4.5199999999999996</v>
      </c>
      <c r="G34" s="366">
        <f>(F34/$F$64)*100</f>
        <v>12.370005473453748</v>
      </c>
      <c r="H34" s="337">
        <v>39.729999999999997</v>
      </c>
      <c r="I34" s="366">
        <f>(H34/$H$64)*100</f>
        <v>16.595655806182119</v>
      </c>
      <c r="J34" s="337">
        <v>13</v>
      </c>
      <c r="K34" s="366">
        <f>(J34/$J$64)*100</f>
        <v>9.1549295774647899</v>
      </c>
      <c r="L34" s="337">
        <v>57.3</v>
      </c>
      <c r="M34" s="366">
        <f>(L34/$L$64)*100</f>
        <v>23.502871205906477</v>
      </c>
      <c r="N34" s="337">
        <v>44.3</v>
      </c>
      <c r="O34" s="366">
        <f>(N34/$N$64)*100</f>
        <v>14.722499169159189</v>
      </c>
      <c r="P34" s="337">
        <v>1</v>
      </c>
      <c r="Q34" s="366">
        <f>(P34/$N$64)*100</f>
        <v>0.33233632436025257</v>
      </c>
      <c r="R34" s="337">
        <v>106.911</v>
      </c>
      <c r="S34" s="366">
        <f>(R34/$R$64)*100</f>
        <v>10.550254107662701</v>
      </c>
      <c r="T34" s="337">
        <v>21.176132500000001</v>
      </c>
      <c r="U34" s="366">
        <f>(T34/$T$64)*100</f>
        <v>8.1634457304369921</v>
      </c>
      <c r="V34" s="516"/>
      <c r="W34" s="337"/>
    </row>
    <row r="35" spans="1:23">
      <c r="A35" s="339" t="s">
        <v>233</v>
      </c>
      <c r="B35" s="337">
        <f>D35+F35+H35+J35+L35+N35+R35+T35</f>
        <v>126.25501649000002</v>
      </c>
      <c r="C35" s="366">
        <f>(B35/$B$64)*100</f>
        <v>5.5033887473316785</v>
      </c>
      <c r="D35" s="337">
        <v>3.5594717</v>
      </c>
      <c r="E35" s="366">
        <f>(D35/$D$64)*100</f>
        <v>6.0437210272437012</v>
      </c>
      <c r="F35" s="337">
        <v>2.61</v>
      </c>
      <c r="G35" s="366">
        <f>(F35/$F$64)*100</f>
        <v>7.1428571428571423</v>
      </c>
      <c r="H35" s="337">
        <v>27.96</v>
      </c>
      <c r="I35" s="366">
        <f>(H35/$H$64)*100</f>
        <v>11.679197994987469</v>
      </c>
      <c r="J35" s="337">
        <v>10.5</v>
      </c>
      <c r="K35" s="366">
        <f>(J35/$J$64)*100</f>
        <v>7.3943661971830981</v>
      </c>
      <c r="L35" s="337">
        <v>15.6</v>
      </c>
      <c r="M35" s="366">
        <f>(L35/$L$64)*100</f>
        <v>6.3986874487284657</v>
      </c>
      <c r="N35" s="337">
        <v>17</v>
      </c>
      <c r="O35" s="366">
        <f>(N35/$N$64)*100</f>
        <v>5.6497175141242941</v>
      </c>
      <c r="P35" s="337">
        <v>1</v>
      </c>
      <c r="Q35" s="366">
        <f>(P35/$N$64)*100</f>
        <v>0.33233632436025257</v>
      </c>
      <c r="R35" s="337">
        <v>40.067</v>
      </c>
      <c r="S35" s="366">
        <f>(R35/$R$64)*100</f>
        <v>3.9539152316573736</v>
      </c>
      <c r="T35" s="337">
        <v>8.9585447899999995</v>
      </c>
      <c r="U35" s="366">
        <f>(T35/$T$64)*100</f>
        <v>3.4535387525013861</v>
      </c>
      <c r="V35" s="516"/>
      <c r="W35" s="337"/>
    </row>
    <row r="36" spans="1:23">
      <c r="A36" s="339" t="s">
        <v>234</v>
      </c>
      <c r="B36" s="337">
        <f>D36+F36+H36+J36+L36+N36+R36+T36</f>
        <v>104.134153</v>
      </c>
      <c r="C36" s="366">
        <f>(B36/$B$64)*100</f>
        <v>4.5391521205694572</v>
      </c>
      <c r="D36" s="337">
        <v>3.835153</v>
      </c>
      <c r="E36" s="366">
        <f>(D36/$D$64)*100</f>
        <v>6.5118075889736007</v>
      </c>
      <c r="F36" s="337">
        <v>0.56000000000000005</v>
      </c>
      <c r="G36" s="366">
        <f>(F36/$F$64)*100</f>
        <v>1.5325670498084294</v>
      </c>
      <c r="H36" s="337">
        <v>19.899999999999999</v>
      </c>
      <c r="I36" s="366">
        <f>(H36/$H$64)*100</f>
        <v>8.3124477861319956</v>
      </c>
      <c r="J36" s="337">
        <v>12.7</v>
      </c>
      <c r="K36" s="366">
        <f>(J36/$J$64)*100</f>
        <v>8.9436619718309842</v>
      </c>
      <c r="M36" s="366">
        <f>(L36/$L$64)*100</f>
        <v>0</v>
      </c>
      <c r="N36" s="337">
        <v>9.4</v>
      </c>
      <c r="O36" s="366">
        <f>(N36/$N$64)*100</f>
        <v>3.1239614489863747</v>
      </c>
      <c r="P36" s="337">
        <v>1</v>
      </c>
      <c r="Q36" s="366">
        <f>(P36/$N$64)*100</f>
        <v>0.33233632436025257</v>
      </c>
      <c r="R36" s="337">
        <v>57.738999999999997</v>
      </c>
      <c r="S36" s="366">
        <f>(R36/$R$64)*100</f>
        <v>5.6978339172053083</v>
      </c>
      <c r="T36" s="337">
        <v>0</v>
      </c>
      <c r="U36" s="366">
        <f>(T36/$T$64)*100</f>
        <v>0</v>
      </c>
      <c r="V36" s="516"/>
      <c r="W36" s="337"/>
    </row>
    <row r="37" spans="1:23">
      <c r="A37" s="339" t="s">
        <v>235</v>
      </c>
      <c r="B37" s="337">
        <f>D37+F37+H37+J37+L37+N37+R37+T37</f>
        <v>34.060646500000004</v>
      </c>
      <c r="C37" s="366">
        <f>(B37/$B$64)*100</f>
        <v>1.4846853922021306</v>
      </c>
      <c r="D37" s="337">
        <v>2.8506465000000003</v>
      </c>
      <c r="E37" s="366">
        <f>(D37/$D$64)*100</f>
        <v>4.8401879956760618</v>
      </c>
      <c r="F37" s="337">
        <v>0.22</v>
      </c>
      <c r="G37" s="366">
        <f>(F37/$F$64)*100</f>
        <v>0.60207991242474002</v>
      </c>
      <c r="H37" s="337">
        <v>5.25</v>
      </c>
      <c r="I37" s="366">
        <f>(H37/$H$64)*100</f>
        <v>2.1929824561403506</v>
      </c>
      <c r="J37" s="337">
        <v>2.7</v>
      </c>
      <c r="K37" s="366">
        <f>(J37/$J$64)*100</f>
        <v>1.9014084507042255</v>
      </c>
      <c r="L37" s="337">
        <v>8.3000000000000007</v>
      </c>
      <c r="M37" s="366">
        <f>(L37/$L$64)*100</f>
        <v>3.4044298605414274</v>
      </c>
      <c r="N37" s="337">
        <v>5.9</v>
      </c>
      <c r="O37" s="366">
        <f>(N37/$N$64)*100</f>
        <v>1.9607843137254906</v>
      </c>
      <c r="P37" s="337">
        <v>1</v>
      </c>
      <c r="Q37" s="366">
        <f>(P37/$N$64)*100</f>
        <v>0.33233632436025257</v>
      </c>
      <c r="S37" s="366">
        <f>(R37/$R$64)*100</f>
        <v>0</v>
      </c>
      <c r="T37" s="337">
        <v>8.84</v>
      </c>
      <c r="U37" s="366">
        <f>(T37/$T$64)*100</f>
        <v>3.4078394747984788</v>
      </c>
      <c r="V37" s="516"/>
      <c r="W37" s="337"/>
    </row>
    <row r="38" spans="1:23" ht="13.5" thickBot="1">
      <c r="A38" s="339" t="s">
        <v>236</v>
      </c>
      <c r="B38" s="337">
        <f>D38+F38+H38+J38+L38+N38+R38+T38</f>
        <v>75.172451940000002</v>
      </c>
      <c r="C38" s="366">
        <f>(B38/$B$64)*100</f>
        <v>3.2767270372080195</v>
      </c>
      <c r="D38" s="337">
        <v>9.8057513500000013</v>
      </c>
      <c r="E38" s="366">
        <f>(D38/$D$64)*100</f>
        <v>16.64944424812208</v>
      </c>
      <c r="F38" s="337">
        <v>2.86</v>
      </c>
      <c r="G38" s="366">
        <f>(F38/$F$64)*100</f>
        <v>7.8270388615216193</v>
      </c>
      <c r="H38" s="337">
        <v>12.73</v>
      </c>
      <c r="I38" s="366">
        <f>(H38/$H$64)*100</f>
        <v>5.3174603174603172</v>
      </c>
      <c r="J38" s="337">
        <v>0</v>
      </c>
      <c r="K38" s="366">
        <f>(J38/$J$64)*100</f>
        <v>0</v>
      </c>
      <c r="L38" s="337">
        <v>23.9</v>
      </c>
      <c r="M38" s="366">
        <f>(L38/$L$64)*100</f>
        <v>9.8031173092698918</v>
      </c>
      <c r="N38" s="337">
        <v>13.9</v>
      </c>
      <c r="O38" s="366">
        <f>(N38/$N$64)*100</f>
        <v>4.6194749086075113</v>
      </c>
      <c r="P38" s="337">
        <v>1</v>
      </c>
      <c r="Q38" s="366">
        <f>(P38/$N$64)*100</f>
        <v>0.33233632436025257</v>
      </c>
      <c r="S38" s="366">
        <f>(R38/$R$64)*100</f>
        <v>0</v>
      </c>
      <c r="T38" s="337">
        <v>11.97670059</v>
      </c>
      <c r="U38" s="366">
        <f>(T38/$T$64)*100</f>
        <v>4.6170444624936922</v>
      </c>
      <c r="V38" s="516"/>
      <c r="W38" s="337"/>
    </row>
    <row r="39" spans="1:23" ht="16.5" customHeight="1" thickBot="1">
      <c r="A39" s="357" t="s">
        <v>237</v>
      </c>
      <c r="B39" s="355">
        <f>SUM(B34:B38)</f>
        <v>637.64928123999994</v>
      </c>
      <c r="C39" s="365">
        <f>B39/B64*100</f>
        <v>27.794791658027272</v>
      </c>
      <c r="D39" s="355">
        <v>31.140903360000006</v>
      </c>
      <c r="E39" s="365">
        <f t="shared" ref="E39:O39" si="18">SUM(E34:E38)</f>
        <v>52.874962440127298</v>
      </c>
      <c r="F39" s="355">
        <f>SUM(F34:F38)</f>
        <v>10.77</v>
      </c>
      <c r="G39" s="365">
        <f t="shared" si="18"/>
        <v>29.474548440065679</v>
      </c>
      <c r="H39" s="355">
        <v>105.57</v>
      </c>
      <c r="I39" s="365">
        <f t="shared" si="18"/>
        <v>44.097744360902247</v>
      </c>
      <c r="J39" s="355">
        <v>38.9</v>
      </c>
      <c r="K39" s="365">
        <f t="shared" si="18"/>
        <v>27.394366197183096</v>
      </c>
      <c r="L39" s="355">
        <v>105.1</v>
      </c>
      <c r="M39" s="365">
        <f t="shared" si="18"/>
        <v>43.109105824446267</v>
      </c>
      <c r="N39" s="355">
        <v>90.5</v>
      </c>
      <c r="O39" s="365">
        <f t="shared" si="18"/>
        <v>30.076437354602859</v>
      </c>
      <c r="P39" s="356">
        <f t="shared" ref="P39:U39" si="19">SUM(P34:P38)</f>
        <v>5</v>
      </c>
      <c r="Q39" s="365">
        <f t="shared" si="19"/>
        <v>1.6616816218012629</v>
      </c>
      <c r="R39" s="355">
        <f>SUM(R34:R38)</f>
        <v>204.71700000000001</v>
      </c>
      <c r="S39" s="365">
        <f t="shared" si="19"/>
        <v>20.202003256525384</v>
      </c>
      <c r="T39" s="355">
        <v>50.951377880000003</v>
      </c>
      <c r="U39" s="365">
        <f t="shared" si="19"/>
        <v>19.641868420230548</v>
      </c>
      <c r="V39" s="516"/>
      <c r="W39" s="337"/>
    </row>
    <row r="40" spans="1:23" ht="14.25" customHeight="1">
      <c r="A40" s="339" t="s">
        <v>238</v>
      </c>
      <c r="B40" s="337">
        <f>D40+F40+H40+J40+L40+N40+R40+T40</f>
        <v>68.52483165000001</v>
      </c>
      <c r="C40" s="366">
        <f>(B40/$B$64)*100</f>
        <v>2.9869608186640035</v>
      </c>
      <c r="D40" s="337">
        <v>2.2388316499999998</v>
      </c>
      <c r="E40" s="366">
        <f>(D40/$D$64)*100</f>
        <v>3.8013714000208823</v>
      </c>
      <c r="F40" s="337">
        <v>1.51</v>
      </c>
      <c r="G40" s="366">
        <f>(F40/$F$64)*100</f>
        <v>4.1324575807334432</v>
      </c>
      <c r="I40" s="366">
        <f>(H40/$H$64)*100</f>
        <v>0</v>
      </c>
      <c r="J40" s="337">
        <v>2.5</v>
      </c>
      <c r="K40" s="366">
        <f>(J40/$J$64)*100</f>
        <v>1.7605633802816902</v>
      </c>
      <c r="L40" s="337">
        <v>11.1</v>
      </c>
      <c r="M40" s="366">
        <f>(L40/$L$64)*100</f>
        <v>4.552912223133716</v>
      </c>
      <c r="N40" s="337">
        <v>12.1</v>
      </c>
      <c r="O40" s="366">
        <f>(N40/$N$64)*100</f>
        <v>4.0212695247590569</v>
      </c>
      <c r="P40" s="337">
        <v>1</v>
      </c>
      <c r="Q40" s="366">
        <f>(P40/$N$64)*100</f>
        <v>0.33233632436025257</v>
      </c>
      <c r="R40" s="337">
        <v>23.2</v>
      </c>
      <c r="S40" s="366">
        <f>(R40/$R$64)*100</f>
        <v>2.2894360290126805</v>
      </c>
      <c r="T40" s="337">
        <v>15.875999999999999</v>
      </c>
      <c r="U40" s="366">
        <f>(T40/$T$64)*100</f>
        <v>6.1202329753281282</v>
      </c>
      <c r="V40" s="516"/>
      <c r="W40" s="337"/>
    </row>
    <row r="41" spans="1:23" ht="14.25" customHeight="1" thickBot="1">
      <c r="A41" s="339" t="s">
        <v>239</v>
      </c>
      <c r="B41" s="337">
        <f>D41+F41+H41+J41+L41+N41+R41+T41</f>
        <v>279.99794100000003</v>
      </c>
      <c r="C41" s="366">
        <f>(B41/$B$64)*100</f>
        <v>12.20496072643172</v>
      </c>
      <c r="D41" s="337">
        <v>3.0279410000000002</v>
      </c>
      <c r="E41" s="366">
        <f>(D41/$D$64)*100</f>
        <v>5.1412210106778833</v>
      </c>
      <c r="F41" s="337">
        <v>3.94</v>
      </c>
      <c r="G41" s="366">
        <f>(F41/$F$64)*100</f>
        <v>10.782703886152161</v>
      </c>
      <c r="H41" s="337">
        <v>18.93</v>
      </c>
      <c r="I41" s="366">
        <f>(H41/$H$64)*100</f>
        <v>7.9072681704260646</v>
      </c>
      <c r="J41" s="337">
        <v>9.1</v>
      </c>
      <c r="K41" s="366">
        <f>(J41/$J$64)*100</f>
        <v>6.408450704225352</v>
      </c>
      <c r="L41" s="337">
        <v>24.9</v>
      </c>
      <c r="M41" s="366">
        <f>(L41/$L$64)*100</f>
        <v>10.213289581624281</v>
      </c>
      <c r="N41" s="337">
        <v>27.4</v>
      </c>
      <c r="O41" s="366">
        <f>(N41/$N$64)*100</f>
        <v>9.106015287470921</v>
      </c>
      <c r="P41" s="337">
        <v>1</v>
      </c>
      <c r="Q41" s="366">
        <f>(P41/$N$64)*100</f>
        <v>0.33233632436025257</v>
      </c>
      <c r="R41" s="337">
        <v>181.9</v>
      </c>
      <c r="S41" s="366">
        <f>(R41/$R$64)*100</f>
        <v>17.950362658508904</v>
      </c>
      <c r="T41" s="337">
        <v>10.8</v>
      </c>
      <c r="U41" s="366">
        <f>(T41/$T$64)*100</f>
        <v>4.1634237927402236</v>
      </c>
      <c r="V41" s="516"/>
      <c r="W41" s="337"/>
    </row>
    <row r="42" spans="1:23" ht="16.5" customHeight="1" thickBot="1">
      <c r="A42" s="357" t="s">
        <v>439</v>
      </c>
      <c r="B42" s="355">
        <f>SUM(B40:B41)</f>
        <v>348.52277265000004</v>
      </c>
      <c r="C42" s="365">
        <f>B42/B64*100</f>
        <v>15.191921545095724</v>
      </c>
      <c r="D42" s="355">
        <v>5.2667726500000001</v>
      </c>
      <c r="E42" s="365">
        <f>SUM(E37:E41)</f>
        <v>83.307187094624211</v>
      </c>
      <c r="F42" s="355">
        <f>SUM(F40:F41)</f>
        <v>5.45</v>
      </c>
      <c r="G42" s="365">
        <f>SUM(G37:G41)</f>
        <v>52.818828680897646</v>
      </c>
      <c r="H42" s="355">
        <v>18.93</v>
      </c>
      <c r="I42" s="365">
        <f>SUM(I37:I41)</f>
        <v>59.515455304928977</v>
      </c>
      <c r="J42" s="355">
        <v>11.6</v>
      </c>
      <c r="K42" s="365">
        <f>SUM(K37:K41)</f>
        <v>37.464788732394368</v>
      </c>
      <c r="L42" s="355">
        <v>36</v>
      </c>
      <c r="M42" s="365">
        <f>SUM(M37:M41)</f>
        <v>71.082854799015593</v>
      </c>
      <c r="N42" s="355">
        <v>39.5</v>
      </c>
      <c r="O42" s="365">
        <f t="shared" ref="O42:U42" si="20">SUM(O40:O41)</f>
        <v>13.127284812229977</v>
      </c>
      <c r="P42" s="356">
        <f t="shared" si="20"/>
        <v>2</v>
      </c>
      <c r="Q42" s="365">
        <f t="shared" si="20"/>
        <v>0.66467264872050513</v>
      </c>
      <c r="R42" s="355">
        <f>SUM(R40:R41)</f>
        <v>205.1</v>
      </c>
      <c r="S42" s="365">
        <f t="shared" si="20"/>
        <v>20.239798687521585</v>
      </c>
      <c r="T42" s="355">
        <v>26.676000000000002</v>
      </c>
      <c r="U42" s="365">
        <f t="shared" si="20"/>
        <v>10.283656768068351</v>
      </c>
      <c r="V42" s="516"/>
      <c r="W42" s="337"/>
    </row>
    <row r="43" spans="1:23">
      <c r="A43" s="339" t="s">
        <v>241</v>
      </c>
      <c r="B43" s="337">
        <f>D43+F43+H43+J43+L43+N43+R43+T43</f>
        <v>0</v>
      </c>
      <c r="C43" s="366">
        <f>(B43/$B$64)*100</f>
        <v>0</v>
      </c>
      <c r="D43" s="337">
        <v>0</v>
      </c>
      <c r="E43" s="366">
        <f>(D43/$D$64)*100</f>
        <v>0</v>
      </c>
      <c r="F43" s="337">
        <v>0</v>
      </c>
      <c r="G43" s="366">
        <f>(F43/$F$64)*100</f>
        <v>0</v>
      </c>
      <c r="I43" s="366">
        <f>(H43/$H$64)*100</f>
        <v>0</v>
      </c>
      <c r="J43" s="337">
        <v>0</v>
      </c>
      <c r="K43" s="366">
        <f>(J43/$J$64)*100</f>
        <v>0</v>
      </c>
      <c r="M43" s="366">
        <f>(L43/$L$64)*100</f>
        <v>0</v>
      </c>
      <c r="O43" s="366">
        <f>(N43/$N$64)*100</f>
        <v>0</v>
      </c>
      <c r="P43" s="337">
        <v>1</v>
      </c>
      <c r="Q43" s="366">
        <f>(P43/$N$64)*100</f>
        <v>0.33233632436025257</v>
      </c>
      <c r="S43" s="366">
        <f>(R43/$R$64)*100</f>
        <v>0</v>
      </c>
      <c r="T43" s="337">
        <v>0</v>
      </c>
      <c r="U43" s="366">
        <f>(T43/$T$64)*100</f>
        <v>0</v>
      </c>
      <c r="V43" s="516"/>
      <c r="W43" s="337"/>
    </row>
    <row r="44" spans="1:23">
      <c r="A44" s="339" t="s">
        <v>242</v>
      </c>
      <c r="B44" s="337">
        <f>D44+F44+H44+J44+L44+N44+R44+T44</f>
        <v>0</v>
      </c>
      <c r="C44" s="366">
        <f>(B44/$B$64)*100</f>
        <v>0</v>
      </c>
      <c r="D44" s="337">
        <v>0</v>
      </c>
      <c r="E44" s="366">
        <f>(D44/$D$64)*100</f>
        <v>0</v>
      </c>
      <c r="F44" s="337">
        <v>0</v>
      </c>
      <c r="G44" s="366">
        <f>(F44/$F$64)*100</f>
        <v>0</v>
      </c>
      <c r="I44" s="366">
        <f>(H44/$H$64)*100</f>
        <v>0</v>
      </c>
      <c r="J44" s="337">
        <v>0</v>
      </c>
      <c r="K44" s="366">
        <f>(J44/$J$64)*100</f>
        <v>0</v>
      </c>
      <c r="M44" s="366">
        <f>(L44/$L$64)*100</f>
        <v>0</v>
      </c>
      <c r="O44" s="366">
        <f>(N44/$N$64)*100</f>
        <v>0</v>
      </c>
      <c r="P44" s="337">
        <v>1</v>
      </c>
      <c r="Q44" s="366">
        <f>(P44/$N$64)*100</f>
        <v>0.33233632436025257</v>
      </c>
      <c r="S44" s="366">
        <f>(R44/$R$64)*100</f>
        <v>0</v>
      </c>
      <c r="T44" s="337">
        <v>0</v>
      </c>
      <c r="U44" s="366">
        <f>(T44/$T$64)*100</f>
        <v>0</v>
      </c>
      <c r="V44" s="516"/>
      <c r="W44" s="337"/>
    </row>
    <row r="45" spans="1:23" ht="13.5" thickBot="1">
      <c r="A45" s="339" t="s">
        <v>243</v>
      </c>
      <c r="B45" s="337">
        <f>D45+F45+H45+J45+L45+N45+R45+T45</f>
        <v>0</v>
      </c>
      <c r="C45" s="366">
        <f>(B45/$B$64)*100</f>
        <v>0</v>
      </c>
      <c r="D45" s="337">
        <v>0</v>
      </c>
      <c r="E45" s="366">
        <f>(D45/$D$64)*100</f>
        <v>0</v>
      </c>
      <c r="F45" s="337">
        <v>0</v>
      </c>
      <c r="G45" s="366">
        <f>(F45/$F$64)*100</f>
        <v>0</v>
      </c>
      <c r="I45" s="366">
        <f>(H45/$H$64)*100</f>
        <v>0</v>
      </c>
      <c r="J45" s="337">
        <v>0</v>
      </c>
      <c r="K45" s="366">
        <f>(J45/$J$64)*100</f>
        <v>0</v>
      </c>
      <c r="M45" s="366">
        <f>(L45/$L$64)*100</f>
        <v>0</v>
      </c>
      <c r="O45" s="366">
        <f>(N45/$N$64)*100</f>
        <v>0</v>
      </c>
      <c r="P45" s="337">
        <v>1</v>
      </c>
      <c r="Q45" s="366">
        <f>(P45/$N$64)*100</f>
        <v>0.33233632436025257</v>
      </c>
      <c r="S45" s="366">
        <f>(R45/$R$64)*100</f>
        <v>0</v>
      </c>
      <c r="T45" s="337">
        <v>0</v>
      </c>
      <c r="U45" s="366">
        <f>(T45/$T$64)*100</f>
        <v>0</v>
      </c>
      <c r="V45" s="516"/>
      <c r="W45" s="337"/>
    </row>
    <row r="46" spans="1:23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>
        <v>0</v>
      </c>
      <c r="E46" s="365">
        <f>SUM(E43:E45)</f>
        <v>0</v>
      </c>
      <c r="F46" s="355">
        <f>SUM(F43:F45)</f>
        <v>0</v>
      </c>
      <c r="G46" s="365">
        <f>SUM(G41:G45)</f>
        <v>63.601532567049809</v>
      </c>
      <c r="H46" s="355"/>
      <c r="I46" s="365">
        <f>SUM(I41:I45)</f>
        <v>67.422723475355042</v>
      </c>
      <c r="J46" s="355">
        <v>0</v>
      </c>
      <c r="K46" s="365">
        <f>SUM(K41:K45)</f>
        <v>43.87323943661972</v>
      </c>
      <c r="L46" s="355"/>
      <c r="M46" s="365">
        <f>SUM(M41:M45)</f>
        <v>81.296144380639873</v>
      </c>
      <c r="N46" s="355"/>
      <c r="O46" s="365">
        <f t="shared" ref="O46:U46" si="21">SUM(O43:O45)</f>
        <v>0</v>
      </c>
      <c r="P46" s="356">
        <f t="shared" si="21"/>
        <v>3</v>
      </c>
      <c r="Q46" s="365">
        <f t="shared" si="21"/>
        <v>0.99700897308075764</v>
      </c>
      <c r="R46" s="355">
        <f>SUM(R43:R45)</f>
        <v>0</v>
      </c>
      <c r="S46" s="365">
        <f t="shared" si="21"/>
        <v>0</v>
      </c>
      <c r="T46" s="355"/>
      <c r="U46" s="365">
        <f t="shared" si="21"/>
        <v>0</v>
      </c>
      <c r="V46" s="516"/>
      <c r="W46" s="337"/>
    </row>
    <row r="47" spans="1:23">
      <c r="A47" s="339" t="s">
        <v>245</v>
      </c>
      <c r="B47" s="337">
        <f t="shared" ref="B47:B53" si="22">D47+F47+H47+J47+L47+N47+R47+T47</f>
        <v>0</v>
      </c>
      <c r="C47" s="366">
        <f t="shared" ref="C47:C53" si="23">(B47/$B$64)*100</f>
        <v>0</v>
      </c>
      <c r="D47" s="337">
        <v>0</v>
      </c>
      <c r="E47" s="366">
        <f t="shared" ref="E47:E53" si="24">(D47/$D$64)*100</f>
        <v>0</v>
      </c>
      <c r="F47" s="337">
        <v>0</v>
      </c>
      <c r="G47" s="366">
        <f t="shared" ref="G47:G53" si="25">(F47/$F$64)*100</f>
        <v>0</v>
      </c>
      <c r="I47" s="366">
        <f t="shared" ref="I47:I53" si="26">(H47/$H$64)*100</f>
        <v>0</v>
      </c>
      <c r="J47" s="337">
        <v>0</v>
      </c>
      <c r="K47" s="366">
        <f t="shared" ref="K47:K53" si="27">(J47/$J$64)*100</f>
        <v>0</v>
      </c>
      <c r="M47" s="366">
        <f t="shared" ref="M47:M53" si="28">(L47/$L$64)*100</f>
        <v>0</v>
      </c>
      <c r="O47" s="366">
        <f t="shared" ref="O47:O53" si="29">(N47/$N$64)*100</f>
        <v>0</v>
      </c>
      <c r="P47" s="337">
        <v>1</v>
      </c>
      <c r="Q47" s="366">
        <f t="shared" ref="Q47:Q53" si="30">(P47/$N$64)*100</f>
        <v>0.33233632436025257</v>
      </c>
      <c r="S47" s="366">
        <f t="shared" ref="S47:S53" si="31">(R47/$R$64)*100</f>
        <v>0</v>
      </c>
      <c r="T47" s="337">
        <v>0</v>
      </c>
      <c r="U47" s="366">
        <f t="shared" ref="U47:U53" si="32">(T47/$T$64)*100</f>
        <v>0</v>
      </c>
      <c r="V47" s="516"/>
      <c r="W47" s="337"/>
    </row>
    <row r="48" spans="1:23">
      <c r="A48" s="339" t="s">
        <v>246</v>
      </c>
      <c r="B48" s="337">
        <f t="shared" si="22"/>
        <v>0</v>
      </c>
      <c r="C48" s="366">
        <f t="shared" si="23"/>
        <v>0</v>
      </c>
      <c r="D48" s="337">
        <v>0</v>
      </c>
      <c r="E48" s="366">
        <f t="shared" si="24"/>
        <v>0</v>
      </c>
      <c r="F48" s="337">
        <v>0</v>
      </c>
      <c r="G48" s="366">
        <f t="shared" si="25"/>
        <v>0</v>
      </c>
      <c r="I48" s="366">
        <f t="shared" si="26"/>
        <v>0</v>
      </c>
      <c r="J48" s="337">
        <v>0</v>
      </c>
      <c r="K48" s="366">
        <f t="shared" si="27"/>
        <v>0</v>
      </c>
      <c r="M48" s="366">
        <f t="shared" si="28"/>
        <v>0</v>
      </c>
      <c r="O48" s="366">
        <f t="shared" si="29"/>
        <v>0</v>
      </c>
      <c r="P48" s="337">
        <v>1</v>
      </c>
      <c r="Q48" s="366">
        <f t="shared" si="30"/>
        <v>0.33233632436025257</v>
      </c>
      <c r="S48" s="366">
        <f t="shared" si="31"/>
        <v>0</v>
      </c>
      <c r="T48" s="337">
        <v>0</v>
      </c>
      <c r="U48" s="366">
        <f t="shared" si="32"/>
        <v>0</v>
      </c>
      <c r="V48" s="516"/>
      <c r="W48" s="337"/>
    </row>
    <row r="49" spans="1:23">
      <c r="A49" s="339" t="s">
        <v>247</v>
      </c>
      <c r="B49" s="337">
        <f t="shared" si="22"/>
        <v>0</v>
      </c>
      <c r="C49" s="366">
        <f t="shared" si="23"/>
        <v>0</v>
      </c>
      <c r="D49" s="337">
        <v>0</v>
      </c>
      <c r="E49" s="366">
        <f t="shared" si="24"/>
        <v>0</v>
      </c>
      <c r="F49" s="337">
        <v>0</v>
      </c>
      <c r="G49" s="366">
        <f t="shared" si="25"/>
        <v>0</v>
      </c>
      <c r="I49" s="366">
        <f t="shared" si="26"/>
        <v>0</v>
      </c>
      <c r="J49" s="337">
        <v>0</v>
      </c>
      <c r="K49" s="366">
        <f t="shared" si="27"/>
        <v>0</v>
      </c>
      <c r="M49" s="366">
        <f t="shared" si="28"/>
        <v>0</v>
      </c>
      <c r="O49" s="366">
        <f t="shared" si="29"/>
        <v>0</v>
      </c>
      <c r="P49" s="337">
        <v>1</v>
      </c>
      <c r="Q49" s="366">
        <f t="shared" si="30"/>
        <v>0.33233632436025257</v>
      </c>
      <c r="S49" s="366">
        <f t="shared" si="31"/>
        <v>0</v>
      </c>
      <c r="T49" s="337">
        <v>0</v>
      </c>
      <c r="U49" s="366">
        <f t="shared" si="32"/>
        <v>0</v>
      </c>
      <c r="V49" s="516"/>
      <c r="W49" s="337"/>
    </row>
    <row r="50" spans="1:23">
      <c r="A50" s="339" t="s">
        <v>248</v>
      </c>
      <c r="B50" s="337">
        <f t="shared" si="22"/>
        <v>0</v>
      </c>
      <c r="C50" s="366">
        <f t="shared" si="23"/>
        <v>0</v>
      </c>
      <c r="D50" s="337">
        <v>0</v>
      </c>
      <c r="E50" s="366">
        <f t="shared" si="24"/>
        <v>0</v>
      </c>
      <c r="F50" s="337">
        <v>0</v>
      </c>
      <c r="G50" s="366">
        <f t="shared" si="25"/>
        <v>0</v>
      </c>
      <c r="I50" s="366">
        <f t="shared" si="26"/>
        <v>0</v>
      </c>
      <c r="J50" s="337">
        <v>0</v>
      </c>
      <c r="K50" s="366">
        <f t="shared" si="27"/>
        <v>0</v>
      </c>
      <c r="M50" s="366">
        <f t="shared" si="28"/>
        <v>0</v>
      </c>
      <c r="O50" s="366">
        <f t="shared" si="29"/>
        <v>0</v>
      </c>
      <c r="P50" s="337">
        <v>1</v>
      </c>
      <c r="Q50" s="366">
        <f t="shared" si="30"/>
        <v>0.33233632436025257</v>
      </c>
      <c r="S50" s="366">
        <f t="shared" si="31"/>
        <v>0</v>
      </c>
      <c r="T50" s="337">
        <v>0</v>
      </c>
      <c r="U50" s="366">
        <f t="shared" si="32"/>
        <v>0</v>
      </c>
      <c r="V50" s="516"/>
      <c r="W50" s="337"/>
    </row>
    <row r="51" spans="1:23">
      <c r="A51" s="339" t="s">
        <v>249</v>
      </c>
      <c r="B51" s="337">
        <f t="shared" si="22"/>
        <v>78.799405000000007</v>
      </c>
      <c r="C51" s="366">
        <f t="shared" si="23"/>
        <v>3.4348239842634674</v>
      </c>
      <c r="D51" s="337">
        <v>5.0569050000000004</v>
      </c>
      <c r="E51" s="366">
        <f t="shared" si="24"/>
        <v>8.5862525838522075</v>
      </c>
      <c r="F51" s="337">
        <v>3.04</v>
      </c>
      <c r="G51" s="366">
        <f t="shared" si="25"/>
        <v>8.3196496989600437</v>
      </c>
      <c r="H51" s="337">
        <v>24.65</v>
      </c>
      <c r="I51" s="366">
        <f t="shared" si="26"/>
        <v>10.29657477025898</v>
      </c>
      <c r="J51" s="337">
        <v>10.4</v>
      </c>
      <c r="K51" s="366">
        <f t="shared" si="27"/>
        <v>7.323943661971831</v>
      </c>
      <c r="M51" s="366">
        <f t="shared" si="28"/>
        <v>0</v>
      </c>
      <c r="N51" s="337">
        <v>21.5</v>
      </c>
      <c r="O51" s="366">
        <f t="shared" si="29"/>
        <v>7.1452309737454307</v>
      </c>
      <c r="P51" s="337">
        <v>1</v>
      </c>
      <c r="Q51" s="366">
        <f t="shared" si="30"/>
        <v>0.33233632436025257</v>
      </c>
      <c r="S51" s="366">
        <f t="shared" si="31"/>
        <v>0</v>
      </c>
      <c r="T51" s="337">
        <v>14.1525</v>
      </c>
      <c r="U51" s="366">
        <f t="shared" si="32"/>
        <v>5.4558199284033337</v>
      </c>
      <c r="V51" s="516"/>
      <c r="W51" s="337"/>
    </row>
    <row r="52" spans="1:23">
      <c r="A52" s="339" t="s">
        <v>250</v>
      </c>
      <c r="B52" s="337">
        <f t="shared" si="22"/>
        <v>0</v>
      </c>
      <c r="C52" s="366">
        <f t="shared" si="2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>
        <f t="shared" si="26"/>
        <v>0</v>
      </c>
      <c r="J52" s="337">
        <v>0</v>
      </c>
      <c r="K52" s="366">
        <f t="shared" si="27"/>
        <v>0</v>
      </c>
      <c r="M52" s="366">
        <f t="shared" si="28"/>
        <v>0</v>
      </c>
      <c r="O52" s="366">
        <f t="shared" si="29"/>
        <v>0</v>
      </c>
      <c r="P52" s="337">
        <v>1</v>
      </c>
      <c r="Q52" s="366">
        <f t="shared" si="30"/>
        <v>0.33233632436025257</v>
      </c>
      <c r="S52" s="366">
        <f t="shared" si="31"/>
        <v>0</v>
      </c>
      <c r="T52" s="337">
        <v>0</v>
      </c>
      <c r="U52" s="366">
        <f t="shared" si="32"/>
        <v>0</v>
      </c>
      <c r="V52" s="516"/>
      <c r="W52" s="337"/>
    </row>
    <row r="53" spans="1:23" ht="13.5" thickBot="1">
      <c r="A53" s="339" t="s">
        <v>251</v>
      </c>
      <c r="B53" s="337">
        <f t="shared" si="22"/>
        <v>0</v>
      </c>
      <c r="C53" s="366">
        <f t="shared" si="2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>
        <f t="shared" si="26"/>
        <v>0</v>
      </c>
      <c r="J53" s="337">
        <v>0</v>
      </c>
      <c r="K53" s="366">
        <f t="shared" si="27"/>
        <v>0</v>
      </c>
      <c r="M53" s="366">
        <f t="shared" si="28"/>
        <v>0</v>
      </c>
      <c r="O53" s="366">
        <f t="shared" si="29"/>
        <v>0</v>
      </c>
      <c r="P53" s="337">
        <v>1</v>
      </c>
      <c r="Q53" s="366">
        <f t="shared" si="30"/>
        <v>0.33233632436025257</v>
      </c>
      <c r="S53" s="366">
        <f t="shared" si="31"/>
        <v>0</v>
      </c>
      <c r="T53" s="337">
        <v>0</v>
      </c>
      <c r="U53" s="366">
        <f t="shared" si="32"/>
        <v>0</v>
      </c>
      <c r="V53" s="516"/>
      <c r="W53" s="337"/>
    </row>
    <row r="54" spans="1:23" ht="16.5" customHeight="1" thickBot="1">
      <c r="A54" s="357" t="s">
        <v>252</v>
      </c>
      <c r="B54" s="355">
        <f>SUM(B47:B53)</f>
        <v>78.799405000000007</v>
      </c>
      <c r="C54" s="365">
        <f>B54/B64*100</f>
        <v>3.4348239842634674</v>
      </c>
      <c r="D54" s="355">
        <v>5.0569050000000004</v>
      </c>
      <c r="E54" s="365">
        <f>SUM(E47:E53)</f>
        <v>8.5862525838522075</v>
      </c>
      <c r="F54" s="355">
        <f>SUM(F47:F53)</f>
        <v>3.04</v>
      </c>
      <c r="G54" s="365">
        <f>SUM(G24:G51)</f>
        <v>248.54953475643129</v>
      </c>
      <c r="H54" s="355">
        <v>24.65</v>
      </c>
      <c r="I54" s="365">
        <f>SUM(I24:I51)</f>
        <v>280.99832915622386</v>
      </c>
      <c r="J54" s="355">
        <v>10.4</v>
      </c>
      <c r="K54" s="365">
        <f>SUM(K24:K51)</f>
        <v>219.08450704225353</v>
      </c>
      <c r="L54" s="355"/>
      <c r="M54" s="365">
        <f>SUM(M24:M51)</f>
        <v>295.89827727645616</v>
      </c>
      <c r="N54" s="355">
        <v>21.5</v>
      </c>
      <c r="O54" s="365">
        <f t="shared" ref="O54:U54" si="33">SUM(O47:O53)</f>
        <v>7.1452309737454307</v>
      </c>
      <c r="P54" s="356">
        <f t="shared" si="33"/>
        <v>7</v>
      </c>
      <c r="Q54" s="365">
        <f t="shared" si="33"/>
        <v>2.3263542705217679</v>
      </c>
      <c r="R54" s="355"/>
      <c r="S54" s="365">
        <f t="shared" si="33"/>
        <v>0</v>
      </c>
      <c r="T54" s="355">
        <v>14.1525</v>
      </c>
      <c r="U54" s="365">
        <f t="shared" si="33"/>
        <v>5.4558199284033337</v>
      </c>
      <c r="V54" s="516"/>
      <c r="W54" s="337"/>
    </row>
    <row r="55" spans="1:23">
      <c r="A55" s="339" t="s">
        <v>253</v>
      </c>
      <c r="B55" s="337">
        <f>D55+F55+H55+J55+L55+N55+R55+T55</f>
        <v>7.63</v>
      </c>
      <c r="C55" s="366">
        <f>(B55/$B$64)*100</f>
        <v>0.33258762550212473</v>
      </c>
      <c r="D55" s="337">
        <v>0</v>
      </c>
      <c r="E55" s="366">
        <f>(D55/$D$64)*100</f>
        <v>0</v>
      </c>
      <c r="F55" s="337">
        <v>0</v>
      </c>
      <c r="G55" s="366">
        <f>(F55/$F$64)*100</f>
        <v>0</v>
      </c>
      <c r="H55" s="337">
        <v>7.63</v>
      </c>
      <c r="I55" s="366">
        <f>(H55/$H$64)*100</f>
        <v>3.1871345029239766</v>
      </c>
      <c r="J55" s="337">
        <v>0</v>
      </c>
      <c r="K55" s="366">
        <f>(J55/$J$64)*100</f>
        <v>0</v>
      </c>
      <c r="M55" s="366">
        <f>(L55/$L$64)*100</f>
        <v>0</v>
      </c>
      <c r="O55" s="366">
        <f>(N55/$N$64)*100</f>
        <v>0</v>
      </c>
      <c r="P55" s="337">
        <v>1</v>
      </c>
      <c r="Q55" s="366">
        <f>(P55/$N$64)*100</f>
        <v>0.33233632436025257</v>
      </c>
      <c r="S55" s="366">
        <f>(R55/$R$64)*100</f>
        <v>0</v>
      </c>
      <c r="T55" s="337">
        <v>0</v>
      </c>
      <c r="U55" s="366">
        <f>(T55/$T$64)*100</f>
        <v>0</v>
      </c>
      <c r="V55" s="516"/>
      <c r="W55" s="337"/>
    </row>
    <row r="56" spans="1:23" ht="13.5" thickBot="1">
      <c r="A56" s="339" t="s">
        <v>254</v>
      </c>
      <c r="B56" s="337">
        <f>D56+F56+H56+J56+L56+N56+R56+T56</f>
        <v>21.452682199999998</v>
      </c>
      <c r="C56" s="366">
        <f>(B56/$B$64)*100</f>
        <v>0.9351109611467493</v>
      </c>
      <c r="D56" s="337">
        <v>1.15368</v>
      </c>
      <c r="E56" s="366">
        <f>(D56/$D$64)*100</f>
        <v>1.9588637478731785</v>
      </c>
      <c r="F56" s="337">
        <v>1.08</v>
      </c>
      <c r="G56" s="366">
        <f>(F56/$F$64)*100</f>
        <v>2.9556650246305423</v>
      </c>
      <c r="I56" s="366">
        <f>(H56/$H$64)*100</f>
        <v>0</v>
      </c>
      <c r="J56" s="337">
        <v>2.1</v>
      </c>
      <c r="K56" s="366">
        <f>(J56/$J$64)*100</f>
        <v>1.4788732394366197</v>
      </c>
      <c r="M56" s="366">
        <f>(L56/$L$64)*100</f>
        <v>0</v>
      </c>
      <c r="N56" s="337">
        <v>4.3</v>
      </c>
      <c r="O56" s="366">
        <f>(N56/$N$64)*100</f>
        <v>1.429046194749086</v>
      </c>
      <c r="P56" s="337">
        <v>1</v>
      </c>
      <c r="Q56" s="366">
        <f>(P56/$N$64)*100</f>
        <v>0.33233632436025257</v>
      </c>
      <c r="S56" s="366">
        <f>(R56/$R$64)*100</f>
        <v>0</v>
      </c>
      <c r="T56" s="337">
        <v>12.8190022</v>
      </c>
      <c r="U56" s="366">
        <f>(T56/$T$64)*100</f>
        <v>4.9417535887656729</v>
      </c>
      <c r="V56" s="516"/>
      <c r="W56" s="337"/>
    </row>
    <row r="57" spans="1:23" ht="16.5" customHeight="1" thickBot="1">
      <c r="A57" s="357" t="s">
        <v>255</v>
      </c>
      <c r="B57" s="445">
        <f>SUM(B55:B56)</f>
        <v>29.082682199999997</v>
      </c>
      <c r="C57" s="536">
        <f>(B57/$B64)*100</f>
        <v>1.2676985866488739</v>
      </c>
      <c r="D57" s="358">
        <v>1.15368</v>
      </c>
      <c r="E57" s="365">
        <f>(D57/$D64)*100</f>
        <v>1.9588637478731785</v>
      </c>
      <c r="F57" s="358">
        <f>SUM(F55:F56)</f>
        <v>1.08</v>
      </c>
      <c r="G57" s="365">
        <f>(F57/$F64)*100</f>
        <v>2.9556650246305423</v>
      </c>
      <c r="H57" s="358">
        <v>7.63</v>
      </c>
      <c r="I57" s="365">
        <f>(H57/$H64)*100</f>
        <v>3.1871345029239766</v>
      </c>
      <c r="J57" s="358">
        <v>2.1</v>
      </c>
      <c r="K57" s="365">
        <f>(J57/$J64)*100</f>
        <v>1.4788732394366197</v>
      </c>
      <c r="L57" s="358">
        <v>0</v>
      </c>
      <c r="M57" s="365">
        <f>(L57/$L64)*100</f>
        <v>0</v>
      </c>
      <c r="N57" s="358">
        <v>4.3</v>
      </c>
      <c r="O57" s="365">
        <f>(N57/$N64)*100</f>
        <v>1.429046194749086</v>
      </c>
      <c r="P57" s="356">
        <f>SUM(P55:P56)</f>
        <v>2</v>
      </c>
      <c r="Q57" s="365">
        <f>(P57/$N64)*100</f>
        <v>0.66467264872050513</v>
      </c>
      <c r="R57" s="358"/>
      <c r="S57" s="365">
        <f>(R57/$R64)*100</f>
        <v>0</v>
      </c>
      <c r="T57" s="358">
        <v>12.8190022</v>
      </c>
      <c r="U57" s="365">
        <f>(T57/$T64)*100</f>
        <v>4.9417535887656729</v>
      </c>
      <c r="V57" s="516"/>
      <c r="W57" s="337"/>
    </row>
    <row r="58" spans="1:23" ht="16.5" customHeight="1" thickBot="1">
      <c r="A58" s="358" t="s">
        <v>256</v>
      </c>
      <c r="B58" s="358">
        <f>D58+F58+H58+J58+L58+N58+R58+T58</f>
        <v>0</v>
      </c>
      <c r="C58" s="372">
        <f>(B58/$B64)*100</f>
        <v>0</v>
      </c>
      <c r="D58" s="361">
        <v>0</v>
      </c>
      <c r="E58" s="371">
        <f>(D58/$D64)*100</f>
        <v>0</v>
      </c>
      <c r="F58" s="361">
        <v>0</v>
      </c>
      <c r="G58" s="371">
        <f>(F58/$F64)*100</f>
        <v>0</v>
      </c>
      <c r="H58" s="361"/>
      <c r="I58" s="371">
        <f>(H58/$H64)*100</f>
        <v>0</v>
      </c>
      <c r="J58" s="361">
        <v>0</v>
      </c>
      <c r="K58" s="371">
        <f>(J58/$J64)*100</f>
        <v>0</v>
      </c>
      <c r="L58" s="361"/>
      <c r="M58" s="371">
        <f>(L58/$L64)*100</f>
        <v>0</v>
      </c>
      <c r="N58" s="361"/>
      <c r="O58" s="371">
        <f>(N58/$N64)*100</f>
        <v>0</v>
      </c>
      <c r="P58" s="361">
        <v>1</v>
      </c>
      <c r="Q58" s="371">
        <f>(P58/$N64)*100</f>
        <v>0.33233632436025257</v>
      </c>
      <c r="R58" s="361"/>
      <c r="S58" s="371">
        <f>(R58/$R64)*100</f>
        <v>0</v>
      </c>
      <c r="T58" s="361">
        <v>0</v>
      </c>
      <c r="U58" s="371">
        <f>(T58/$T64)*100</f>
        <v>0</v>
      </c>
      <c r="V58" s="516"/>
      <c r="W58" s="337"/>
    </row>
    <row r="59" spans="1:23" ht="16.5" customHeight="1" thickBot="1">
      <c r="A59" s="358" t="s">
        <v>257</v>
      </c>
      <c r="B59" s="358">
        <f>D59+F59+H59+J59+L59+N59+R59+T59</f>
        <v>0</v>
      </c>
      <c r="C59" s="372">
        <f>(B59/$B64)*100</f>
        <v>0</v>
      </c>
      <c r="D59" s="361">
        <v>0</v>
      </c>
      <c r="E59" s="371">
        <f>(D59/$D64)*100</f>
        <v>0</v>
      </c>
      <c r="F59" s="361">
        <v>0</v>
      </c>
      <c r="G59" s="371">
        <f>(F59/$F64)*100</f>
        <v>0</v>
      </c>
      <c r="H59" s="361"/>
      <c r="I59" s="371">
        <f>(H59/$H64)*100</f>
        <v>0</v>
      </c>
      <c r="J59" s="361">
        <v>0</v>
      </c>
      <c r="K59" s="371">
        <f>(J59/$J64)*100</f>
        <v>0</v>
      </c>
      <c r="L59" s="361"/>
      <c r="M59" s="371">
        <f>(L59/$L64)*100</f>
        <v>0</v>
      </c>
      <c r="N59" s="361"/>
      <c r="O59" s="371">
        <f>(N59/$N64)*100</f>
        <v>0</v>
      </c>
      <c r="P59" s="361">
        <v>1</v>
      </c>
      <c r="Q59" s="371">
        <f>(P59/$N64)*100</f>
        <v>0.33233632436025257</v>
      </c>
      <c r="R59" s="361"/>
      <c r="S59" s="371">
        <f>(R59/$R64)*100</f>
        <v>0</v>
      </c>
      <c r="T59" s="361">
        <v>0</v>
      </c>
      <c r="U59" s="371">
        <f>(T59/$T64)*100</f>
        <v>0</v>
      </c>
      <c r="V59" s="516"/>
      <c r="W59" s="337"/>
    </row>
    <row r="60" spans="1:23" ht="16.5" customHeight="1" thickBot="1">
      <c r="A60" s="358" t="s">
        <v>258</v>
      </c>
      <c r="B60" s="358">
        <f>D60+F60+H60+J60+L60+N60+R60+T60</f>
        <v>0</v>
      </c>
      <c r="C60" s="372">
        <f>(B60/$B64)*100</f>
        <v>0</v>
      </c>
      <c r="D60" s="361">
        <v>0</v>
      </c>
      <c r="E60" s="371">
        <f>(D60/$D64)*100</f>
        <v>0</v>
      </c>
      <c r="F60" s="361">
        <v>0</v>
      </c>
      <c r="G60" s="371">
        <f>(F60/$F64)*100</f>
        <v>0</v>
      </c>
      <c r="H60" s="361"/>
      <c r="I60" s="371">
        <f>(H60/$H64)*100</f>
        <v>0</v>
      </c>
      <c r="J60" s="361">
        <v>0</v>
      </c>
      <c r="K60" s="371">
        <f>(J60/$J64)*100</f>
        <v>0</v>
      </c>
      <c r="L60" s="361"/>
      <c r="M60" s="371">
        <f>(L60/$L64)*100</f>
        <v>0</v>
      </c>
      <c r="N60" s="361"/>
      <c r="O60" s="371">
        <f>(N60/$N64)*100</f>
        <v>0</v>
      </c>
      <c r="P60" s="361">
        <v>1</v>
      </c>
      <c r="Q60" s="371">
        <f>(P60/$N64)*100</f>
        <v>0.33233632436025257</v>
      </c>
      <c r="R60" s="361"/>
      <c r="S60" s="371">
        <f>(R60/$R64)*100</f>
        <v>0</v>
      </c>
      <c r="T60" s="361">
        <v>0</v>
      </c>
      <c r="U60" s="371">
        <f>(T60/$T64)*100</f>
        <v>0</v>
      </c>
      <c r="V60" s="516"/>
      <c r="W60" s="337"/>
    </row>
    <row r="61" spans="1:23" ht="16.5" customHeight="1" thickBot="1">
      <c r="A61" s="358" t="s">
        <v>259</v>
      </c>
      <c r="B61" s="358">
        <f>D61+F61+H61+J61+L61+N61+R61+T61</f>
        <v>0</v>
      </c>
      <c r="C61" s="536">
        <f>(B61/$B64)*100</f>
        <v>0</v>
      </c>
      <c r="D61" s="356">
        <v>0</v>
      </c>
      <c r="E61" s="365">
        <f>(D61/$D64)*100</f>
        <v>0</v>
      </c>
      <c r="F61" s="356">
        <v>0</v>
      </c>
      <c r="G61" s="365">
        <f>(F61/$F64)*100</f>
        <v>0</v>
      </c>
      <c r="H61" s="356"/>
      <c r="I61" s="365">
        <f>(H61/$H64)*100</f>
        <v>0</v>
      </c>
      <c r="J61" s="356">
        <v>0</v>
      </c>
      <c r="K61" s="365">
        <f>(J61/$J64)*100</f>
        <v>0</v>
      </c>
      <c r="L61" s="356"/>
      <c r="M61" s="365">
        <f>(L61/$L64)*100</f>
        <v>0</v>
      </c>
      <c r="N61" s="356"/>
      <c r="O61" s="365">
        <f>(N61/$N64)*100</f>
        <v>0</v>
      </c>
      <c r="P61" s="356">
        <v>1</v>
      </c>
      <c r="Q61" s="365">
        <f>(P61/$N64)*100</f>
        <v>0.33233632436025257</v>
      </c>
      <c r="R61" s="356"/>
      <c r="S61" s="365">
        <f>(R61/$R64)*100</f>
        <v>0</v>
      </c>
      <c r="T61" s="356">
        <v>0</v>
      </c>
      <c r="U61" s="365">
        <f>(T61/$T64)*100</f>
        <v>0</v>
      </c>
      <c r="V61" s="516"/>
      <c r="W61" s="337"/>
    </row>
    <row r="62" spans="1:23" ht="16.5" customHeight="1" thickBot="1">
      <c r="A62" s="362" t="s">
        <v>152</v>
      </c>
      <c r="B62" s="1425">
        <f>B18+B23+B54+B57+B59+B60+B58+B26+B46+B39+B42+B33+B61</f>
        <v>2284.43225717</v>
      </c>
      <c r="C62" s="373">
        <f>(B62/B64)*100</f>
        <v>99.577182179899012</v>
      </c>
      <c r="D62" s="1425">
        <v>58.895367340000007</v>
      </c>
      <c r="E62" s="554">
        <f>(D62/D64)*100</f>
        <v>100</v>
      </c>
      <c r="F62" s="1425">
        <f>F18+F23+F54+F57+F59+F60+F58+F26+F46+F39+F42+F33+F61</f>
        <v>36.54</v>
      </c>
      <c r="G62" s="554">
        <f>(F62/F64)*100</f>
        <v>100</v>
      </c>
      <c r="H62" s="1425">
        <v>239.4</v>
      </c>
      <c r="I62" s="554">
        <f>(H62/H64)*100</f>
        <v>100</v>
      </c>
      <c r="J62" s="1425">
        <v>134.5</v>
      </c>
      <c r="K62" s="554">
        <f>(J62/J64)*100</f>
        <v>94.718309859154928</v>
      </c>
      <c r="L62" s="1425">
        <v>243.8</v>
      </c>
      <c r="M62" s="554">
        <f>(L62/L64)*100</f>
        <v>100</v>
      </c>
      <c r="N62" s="1425">
        <v>298.7</v>
      </c>
      <c r="O62" s="554">
        <f>(N62/N64)*100</f>
        <v>99.268860086407457</v>
      </c>
      <c r="P62" s="1425">
        <f>P18+P23+P54+P57+P59+P60+P58+P26+P46+P39+P42+P33+P61</f>
        <v>39</v>
      </c>
      <c r="Q62" s="554">
        <f>(P62/P64)*100</f>
        <v>97.5</v>
      </c>
      <c r="R62" s="1425">
        <f>R18+R23+R54+R57+R59+R60+R58+R26+R46+R39+R42+R33+R61</f>
        <v>1013.3500000000001</v>
      </c>
      <c r="S62" s="554">
        <f>(R62/R64)*100</f>
        <v>100</v>
      </c>
      <c r="T62" s="1425">
        <f>T18+T23+T54+T57+T59+T60+T58+T26+T46+T39+T42+T33+T61</f>
        <v>259.40188982999996</v>
      </c>
      <c r="U62" s="554">
        <f>(T62/T64)*100</f>
        <v>100</v>
      </c>
      <c r="V62" s="516"/>
      <c r="W62" s="337"/>
    </row>
    <row r="63" spans="1:23" ht="16.5" customHeight="1" thickBot="1">
      <c r="A63" s="362" t="s">
        <v>154</v>
      </c>
      <c r="B63" s="337">
        <f>D63+F63+H63+J63+L63+N63+R63+T63</f>
        <v>9.6999999999999993</v>
      </c>
      <c r="C63" s="536">
        <f>(B63/$B64)*100</f>
        <v>0.42281782010099733</v>
      </c>
      <c r="D63" s="356">
        <v>0</v>
      </c>
      <c r="E63" s="365">
        <f>(D63/$D64)*100</f>
        <v>0</v>
      </c>
      <c r="F63" s="356">
        <v>0</v>
      </c>
      <c r="G63" s="365">
        <f>(F63/$F64)*100</f>
        <v>0</v>
      </c>
      <c r="H63" s="356"/>
      <c r="I63" s="365">
        <f>(H63/$H64)*100</f>
        <v>0</v>
      </c>
      <c r="J63" s="356">
        <v>7.5</v>
      </c>
      <c r="K63" s="365">
        <f>(J63/$J64)*100</f>
        <v>5.28169014084507</v>
      </c>
      <c r="L63" s="356"/>
      <c r="M63" s="365">
        <f>(L63/$L64)*100</f>
        <v>0</v>
      </c>
      <c r="N63" s="356">
        <v>2.2000000000000002</v>
      </c>
      <c r="O63" s="365">
        <f>(N63/$N64)*100</f>
        <v>0.73113991359255581</v>
      </c>
      <c r="P63" s="356">
        <v>1</v>
      </c>
      <c r="Q63" s="365">
        <f>(P63/$N64)*100</f>
        <v>0.33233632436025257</v>
      </c>
      <c r="R63" s="356"/>
      <c r="S63" s="365">
        <f>(R63/$R64)*100</f>
        <v>0</v>
      </c>
      <c r="T63" s="356">
        <v>0</v>
      </c>
      <c r="U63" s="365">
        <f>(T63/$T64)*100</f>
        <v>0</v>
      </c>
      <c r="V63" s="516"/>
      <c r="W63" s="337"/>
    </row>
    <row r="64" spans="1:23" ht="16.5" customHeight="1" thickBot="1">
      <c r="A64" s="354" t="s">
        <v>156</v>
      </c>
      <c r="B64" s="358">
        <f>B62+B63</f>
        <v>2294.1322571699998</v>
      </c>
      <c r="C64" s="536">
        <f t="shared" ref="C64:O64" si="34">SUM(C62:C63)</f>
        <v>100.00000000000001</v>
      </c>
      <c r="D64" s="358">
        <v>58.895367340000007</v>
      </c>
      <c r="E64" s="365">
        <f t="shared" si="34"/>
        <v>100</v>
      </c>
      <c r="F64" s="358">
        <f>SUM(F62:F63)</f>
        <v>36.54</v>
      </c>
      <c r="G64" s="365">
        <f t="shared" si="34"/>
        <v>100</v>
      </c>
      <c r="H64" s="358">
        <v>239.4</v>
      </c>
      <c r="I64" s="365">
        <f t="shared" si="34"/>
        <v>100</v>
      </c>
      <c r="J64" s="358">
        <v>142</v>
      </c>
      <c r="K64" s="365">
        <f t="shared" si="34"/>
        <v>100</v>
      </c>
      <c r="L64" s="358">
        <v>243.8</v>
      </c>
      <c r="M64" s="365">
        <f t="shared" si="34"/>
        <v>100</v>
      </c>
      <c r="N64" s="358">
        <v>300.89999999999998</v>
      </c>
      <c r="O64" s="365">
        <f t="shared" si="34"/>
        <v>100.00000000000001</v>
      </c>
      <c r="P64" s="1425">
        <f t="shared" ref="P64:U64" si="35">SUM(P62:P63)</f>
        <v>40</v>
      </c>
      <c r="Q64" s="365">
        <f t="shared" si="35"/>
        <v>97.832336324360256</v>
      </c>
      <c r="R64" s="358">
        <f>SUM(R62:R63)</f>
        <v>1013.3500000000001</v>
      </c>
      <c r="S64" s="365">
        <f t="shared" si="35"/>
        <v>100</v>
      </c>
      <c r="T64" s="358">
        <f>SUM(T62:T63)</f>
        <v>259.40188982999996</v>
      </c>
      <c r="U64" s="365">
        <f t="shared" si="35"/>
        <v>100</v>
      </c>
      <c r="V64" s="516"/>
      <c r="W64" s="337"/>
    </row>
    <row r="65" spans="1:23" ht="13.5" thickBot="1">
      <c r="B65" s="356"/>
      <c r="G65" s="367"/>
      <c r="I65" s="367"/>
      <c r="K65" s="367"/>
      <c r="M65" s="367"/>
      <c r="T65" s="337"/>
      <c r="V65" s="516"/>
      <c r="W65" s="337"/>
    </row>
    <row r="66" spans="1:23" s="385" customFormat="1" ht="14.25" customHeight="1">
      <c r="A66" s="411" t="s">
        <v>181</v>
      </c>
      <c r="B66" s="337">
        <f>D66+F66+H66+J66+L66+N66+R66+T66</f>
        <v>76377</v>
      </c>
      <c r="C66" s="386"/>
      <c r="D66" s="412">
        <v>130</v>
      </c>
      <c r="E66" s="386"/>
      <c r="F66" s="412">
        <v>190</v>
      </c>
      <c r="G66" s="386"/>
      <c r="H66" s="412">
        <v>2204</v>
      </c>
      <c r="I66" s="386"/>
      <c r="J66" s="412">
        <v>341</v>
      </c>
      <c r="K66" s="386"/>
      <c r="L66" s="412">
        <v>81</v>
      </c>
      <c r="M66" s="386"/>
      <c r="N66" s="412">
        <v>27852</v>
      </c>
      <c r="O66" s="386"/>
      <c r="P66" s="412">
        <v>1</v>
      </c>
      <c r="Q66" s="386"/>
      <c r="R66" s="412">
        <v>1</v>
      </c>
      <c r="S66" s="386"/>
      <c r="T66" s="412">
        <v>45578</v>
      </c>
      <c r="U66" s="386"/>
      <c r="V66" s="516"/>
    </row>
    <row r="67" spans="1:23" s="385" customFormat="1" ht="14.25" customHeight="1" thickBot="1">
      <c r="A67" s="413" t="s">
        <v>182</v>
      </c>
      <c r="B67" s="413">
        <f>B12/B66*1000000</f>
        <v>31064.678806577889</v>
      </c>
      <c r="C67" s="387"/>
      <c r="D67" s="414">
        <f>(D12/D66)*1000000</f>
        <v>449808.87900000007</v>
      </c>
      <c r="E67" s="387"/>
      <c r="F67" s="414">
        <f>(F12/F66)*1000000</f>
        <v>199052.63157894736</v>
      </c>
      <c r="G67" s="387"/>
      <c r="H67" s="414">
        <f>(H12/H66)*1000000</f>
        <v>110117.96733212341</v>
      </c>
      <c r="I67" s="387"/>
      <c r="J67" s="414">
        <f>(J12/J66)*1000000</f>
        <v>432844.57478005864</v>
      </c>
      <c r="K67" s="387"/>
      <c r="L67" s="414">
        <f>(L12/L66)*1000000</f>
        <v>3128395.0617283951</v>
      </c>
      <c r="M67" s="387"/>
      <c r="N67" s="414">
        <f>(N12/N66)*1000000</f>
        <v>11363.636363636364</v>
      </c>
      <c r="O67" s="387"/>
      <c r="P67" s="414">
        <f>(P12/P66)*1000000</f>
        <v>5000000</v>
      </c>
      <c r="Q67" s="387"/>
      <c r="R67" s="414">
        <f>(R12/R66)*1000000</f>
        <v>1015177000</v>
      </c>
      <c r="S67" s="387"/>
      <c r="T67" s="414">
        <f>(T12/T66)*1000000</f>
        <v>6604.3884975207338</v>
      </c>
      <c r="U67" s="387"/>
      <c r="V67" s="516"/>
    </row>
    <row r="68" spans="1:23">
      <c r="V68" s="516"/>
    </row>
    <row r="69" spans="1:23">
      <c r="V69" s="516"/>
    </row>
    <row r="70" spans="1:23">
      <c r="V70" s="516"/>
    </row>
    <row r="71" spans="1:23">
      <c r="V71" s="516"/>
    </row>
    <row r="72" spans="1:23">
      <c r="V72" s="516"/>
    </row>
    <row r="73" spans="1:23">
      <c r="V73" s="516"/>
    </row>
  </sheetData>
  <sheetProtection password="DFA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67"/>
  <sheetViews>
    <sheetView workbookViewId="0" xr3:uid="{CAA03FB3-9A95-5D50-9E3C-B000AFB1AE50}">
      <selection activeCell="D21" sqref="D21"/>
    </sheetView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2.7109375" style="337" hidden="1" customWidth="1"/>
    <col min="7" max="7" width="4.7109375" style="367" hidden="1" customWidth="1"/>
    <col min="8" max="8" width="12.7109375" style="338" customWidth="1"/>
    <col min="9" max="9" width="4.7109375" style="338" customWidth="1"/>
    <col min="10" max="16384" width="9.140625" style="337"/>
  </cols>
  <sheetData>
    <row r="1" spans="1:9">
      <c r="A1" s="336" t="s">
        <v>409</v>
      </c>
    </row>
    <row r="2" spans="1:9">
      <c r="A2" s="338"/>
    </row>
    <row r="3" spans="1:9" s="516" customFormat="1" ht="12">
      <c r="A3" s="513" t="s">
        <v>605</v>
      </c>
      <c r="B3" s="439" t="s">
        <v>78</v>
      </c>
      <c r="C3" s="514"/>
      <c r="D3" s="440" t="s">
        <v>489</v>
      </c>
      <c r="E3" s="514"/>
      <c r="F3" s="520"/>
      <c r="G3" s="520"/>
      <c r="H3" s="520"/>
      <c r="I3" s="520"/>
    </row>
    <row r="4" spans="1:9" s="516" customFormat="1" ht="12">
      <c r="A4" s="513"/>
      <c r="B4" s="485"/>
      <c r="C4" s="517"/>
      <c r="D4" s="383" t="s">
        <v>606</v>
      </c>
      <c r="E4" s="517"/>
      <c r="F4" s="520"/>
      <c r="G4" s="520"/>
      <c r="H4" s="520"/>
      <c r="I4" s="520"/>
    </row>
    <row r="5" spans="1:9">
      <c r="A5" s="339"/>
      <c r="B5" s="345" t="s">
        <v>116</v>
      </c>
      <c r="C5" s="346" t="s">
        <v>22</v>
      </c>
      <c r="D5" s="347" t="s">
        <v>116</v>
      </c>
      <c r="E5" s="346" t="s">
        <v>22</v>
      </c>
      <c r="F5" s="419"/>
      <c r="G5" s="419"/>
      <c r="H5" s="419"/>
      <c r="I5" s="419"/>
    </row>
    <row r="6" spans="1:9">
      <c r="A6" s="348" t="s">
        <v>117</v>
      </c>
      <c r="C6" s="349"/>
      <c r="E6" s="349"/>
      <c r="F6" s="338"/>
      <c r="G6" s="338"/>
    </row>
    <row r="7" spans="1:9">
      <c r="A7" s="348" t="s">
        <v>431</v>
      </c>
      <c r="B7" s="337">
        <f>+D7</f>
        <v>364.6</v>
      </c>
      <c r="C7" s="366">
        <f>(B7/$B$12)*100</f>
        <v>97.278548559231595</v>
      </c>
      <c r="D7" s="337">
        <v>364.6</v>
      </c>
      <c r="E7" s="366">
        <f>(D7/$D$12)*100</f>
        <v>97.278548559231595</v>
      </c>
      <c r="F7" s="338"/>
      <c r="G7" s="338"/>
      <c r="I7" s="587"/>
    </row>
    <row r="8" spans="1:9">
      <c r="A8" s="350" t="s">
        <v>205</v>
      </c>
      <c r="B8" s="337">
        <f>+D8</f>
        <v>10.199999999999999</v>
      </c>
      <c r="C8" s="366">
        <f>(B8/$B$12)*100</f>
        <v>2.7214514407684098</v>
      </c>
      <c r="D8" s="337">
        <v>10.199999999999999</v>
      </c>
      <c r="E8" s="366">
        <f>(D8/$D$12)*100</f>
        <v>2.7214514407684098</v>
      </c>
      <c r="F8" s="338"/>
      <c r="G8" s="338"/>
      <c r="I8" s="587"/>
    </row>
    <row r="9" spans="1:9">
      <c r="A9" s="351" t="s">
        <v>432</v>
      </c>
      <c r="B9" s="337">
        <f>+D9</f>
        <v>0</v>
      </c>
      <c r="C9" s="366">
        <f>(B9/$B$12)*100</f>
        <v>0</v>
      </c>
      <c r="E9" s="366">
        <f>(D9/$D$12)*100</f>
        <v>0</v>
      </c>
      <c r="F9" s="338"/>
      <c r="G9" s="338"/>
      <c r="I9" s="587"/>
    </row>
    <row r="10" spans="1:9">
      <c r="A10" s="352" t="s">
        <v>207</v>
      </c>
      <c r="B10" s="337">
        <f>+D10</f>
        <v>0</v>
      </c>
      <c r="C10" s="366">
        <f>(B10/$B$12)*100</f>
        <v>0</v>
      </c>
      <c r="E10" s="366">
        <f>(D10/$D$12)*100</f>
        <v>0</v>
      </c>
      <c r="F10" s="338"/>
      <c r="G10" s="338"/>
      <c r="I10" s="587"/>
    </row>
    <row r="11" spans="1:9" ht="13.5" thickBot="1">
      <c r="A11" s="353" t="s">
        <v>433</v>
      </c>
      <c r="B11" s="337">
        <f>+D11</f>
        <v>0</v>
      </c>
      <c r="C11" s="366">
        <f>(B11/$B$12)*100</f>
        <v>0</v>
      </c>
      <c r="E11" s="366">
        <f>(D11/$D$12)*100</f>
        <v>0</v>
      </c>
      <c r="F11" s="338"/>
      <c r="G11" s="338"/>
      <c r="I11" s="587"/>
    </row>
    <row r="12" spans="1:9" ht="16.5" customHeight="1" thickBot="1">
      <c r="A12" s="354" t="s">
        <v>123</v>
      </c>
      <c r="B12" s="355">
        <f>SUM(B7:B11)</f>
        <v>374.8</v>
      </c>
      <c r="C12" s="365">
        <f>SUM(C7:C11)</f>
        <v>100</v>
      </c>
      <c r="D12" s="355">
        <v>374.8</v>
      </c>
      <c r="E12" s="365">
        <f>SUM(E7:E11)</f>
        <v>100</v>
      </c>
      <c r="F12" s="338"/>
      <c r="G12" s="338"/>
      <c r="I12" s="587"/>
    </row>
    <row r="13" spans="1:9">
      <c r="A13" s="348" t="s">
        <v>209</v>
      </c>
      <c r="C13" s="366"/>
      <c r="D13" s="337">
        <v>2.4</v>
      </c>
      <c r="E13" s="366"/>
      <c r="F13" s="338"/>
      <c r="G13" s="338"/>
      <c r="I13" s="587"/>
    </row>
    <row r="14" spans="1:9">
      <c r="A14" s="339" t="s">
        <v>212</v>
      </c>
      <c r="B14" s="337">
        <f t="shared" ref="B14:B56" si="0">+D14</f>
        <v>12.3</v>
      </c>
      <c r="C14" s="366">
        <f t="shared" ref="C14:C22" si="1">(B14/$B$64)*100</f>
        <v>2.2589531680440773</v>
      </c>
      <c r="D14" s="337">
        <v>12.3</v>
      </c>
      <c r="E14" s="366">
        <f>(D14/$D$64)*100</f>
        <v>3.3735600658255622</v>
      </c>
      <c r="F14" s="338"/>
      <c r="G14" s="338"/>
      <c r="I14" s="587"/>
    </row>
    <row r="15" spans="1:9">
      <c r="A15" s="339" t="s">
        <v>213</v>
      </c>
      <c r="B15" s="337">
        <f t="shared" si="0"/>
        <v>0</v>
      </c>
      <c r="C15" s="366">
        <f t="shared" si="1"/>
        <v>0</v>
      </c>
      <c r="E15" s="366">
        <f>(D15/$D$64)*100</f>
        <v>0</v>
      </c>
      <c r="F15" s="338"/>
      <c r="G15" s="338"/>
      <c r="I15" s="587"/>
    </row>
    <row r="16" spans="1:9">
      <c r="A16" s="339" t="s">
        <v>436</v>
      </c>
      <c r="B16" s="337">
        <f t="shared" si="0"/>
        <v>7.7</v>
      </c>
      <c r="C16" s="366">
        <f t="shared" si="1"/>
        <v>1.4141414141414141</v>
      </c>
      <c r="D16" s="337">
        <v>7.7</v>
      </c>
      <c r="E16" s="366">
        <f>(D16/$D$64)*100</f>
        <v>2.1119034558420187</v>
      </c>
      <c r="F16" s="338"/>
      <c r="G16" s="338"/>
      <c r="I16" s="587"/>
    </row>
    <row r="17" spans="1:9" ht="13.5" thickBot="1">
      <c r="A17" s="339" t="s">
        <v>437</v>
      </c>
      <c r="B17" s="337">
        <f t="shared" si="0"/>
        <v>22.4</v>
      </c>
      <c r="C17" s="366">
        <f t="shared" si="1"/>
        <v>4.1138659320477498</v>
      </c>
      <c r="D17" s="337">
        <v>22.4</v>
      </c>
      <c r="E17" s="366">
        <f>(D17/$D$64)*100</f>
        <v>6.1437191442676902</v>
      </c>
      <c r="F17" s="338"/>
      <c r="G17" s="338"/>
      <c r="I17" s="587"/>
    </row>
    <row r="18" spans="1:9" ht="16.5" customHeight="1" thickBot="1">
      <c r="A18" s="357" t="s">
        <v>216</v>
      </c>
      <c r="B18" s="355">
        <f>SUM(B14:B17)</f>
        <v>42.4</v>
      </c>
      <c r="C18" s="365">
        <f t="shared" si="1"/>
        <v>7.7869605142332414</v>
      </c>
      <c r="D18" s="355"/>
      <c r="E18" s="365">
        <f>SUM(E14:E16)</f>
        <v>5.4854635216675813</v>
      </c>
      <c r="F18" s="338"/>
      <c r="G18" s="338"/>
      <c r="I18" s="587"/>
    </row>
    <row r="19" spans="1:9">
      <c r="A19" s="339" t="s">
        <v>217</v>
      </c>
      <c r="B19" s="337">
        <f t="shared" si="0"/>
        <v>0</v>
      </c>
      <c r="C19" s="366">
        <f t="shared" si="1"/>
        <v>0</v>
      </c>
      <c r="E19" s="366">
        <f>(D19/$D$64)*100</f>
        <v>0</v>
      </c>
      <c r="F19" s="338"/>
      <c r="G19" s="338"/>
      <c r="I19" s="587"/>
    </row>
    <row r="20" spans="1:9">
      <c r="A20" s="339" t="s">
        <v>218</v>
      </c>
      <c r="B20" s="337">
        <f t="shared" si="0"/>
        <v>18.100000000000001</v>
      </c>
      <c r="C20" s="366">
        <f t="shared" si="1"/>
        <v>3.3241505968778702</v>
      </c>
      <c r="D20" s="337">
        <v>18.100000000000001</v>
      </c>
      <c r="E20" s="366">
        <f>(D20/$D$64)*100</f>
        <v>4.9643444871091607</v>
      </c>
      <c r="F20" s="338"/>
      <c r="G20" s="338"/>
      <c r="I20" s="587"/>
    </row>
    <row r="21" spans="1:9">
      <c r="A21" s="339" t="s">
        <v>219</v>
      </c>
      <c r="B21" s="337">
        <f t="shared" si="0"/>
        <v>1.9</v>
      </c>
      <c r="C21" s="366">
        <f t="shared" si="1"/>
        <v>0.34894398530762166</v>
      </c>
      <c r="D21" s="337">
        <v>1.9</v>
      </c>
      <c r="E21" s="366">
        <f>(D21/$D$64)*100</f>
        <v>0.52111903455842012</v>
      </c>
      <c r="F21" s="338"/>
      <c r="G21" s="338"/>
      <c r="I21" s="587"/>
    </row>
    <row r="22" spans="1:9" ht="13.5" thickBot="1">
      <c r="A22" s="339" t="s">
        <v>220</v>
      </c>
      <c r="B22" s="337">
        <f t="shared" si="0"/>
        <v>20</v>
      </c>
      <c r="C22" s="366">
        <f t="shared" si="1"/>
        <v>3.6730945821854912</v>
      </c>
      <c r="D22" s="337">
        <v>20</v>
      </c>
      <c r="E22" s="366">
        <f>(D22/$D$64)*100</f>
        <v>5.4854635216675804</v>
      </c>
      <c r="F22" s="338"/>
      <c r="G22" s="338"/>
      <c r="I22" s="587"/>
    </row>
    <row r="23" spans="1:9" ht="16.5" customHeight="1" thickBot="1">
      <c r="A23" s="357" t="s">
        <v>221</v>
      </c>
      <c r="B23" s="355">
        <f>SUM(B19:B22)</f>
        <v>40</v>
      </c>
      <c r="C23" s="365">
        <f>B23/B64*100</f>
        <v>7.3461891643709825</v>
      </c>
      <c r="D23" s="355">
        <v>25.4</v>
      </c>
      <c r="E23" s="365">
        <f>SUM(E19:E22)</f>
        <v>10.970927043335161</v>
      </c>
      <c r="F23" s="338"/>
      <c r="G23" s="338"/>
      <c r="I23" s="587"/>
    </row>
    <row r="24" spans="1:9">
      <c r="A24" s="339" t="s">
        <v>222</v>
      </c>
      <c r="B24" s="337">
        <f t="shared" si="0"/>
        <v>0</v>
      </c>
      <c r="C24" s="366">
        <f>(B24/$B$64)*100</f>
        <v>0</v>
      </c>
      <c r="E24" s="366">
        <f>(D24/$D$64)*100</f>
        <v>0</v>
      </c>
      <c r="F24" s="338"/>
      <c r="G24" s="338"/>
      <c r="I24" s="587"/>
    </row>
    <row r="25" spans="1:9" ht="13.5" thickBot="1">
      <c r="A25" s="339" t="s">
        <v>223</v>
      </c>
      <c r="B25" s="337">
        <f t="shared" si="0"/>
        <v>25.4</v>
      </c>
      <c r="C25" s="366">
        <f>(B25/$B$64)*100</f>
        <v>4.6648301193755737</v>
      </c>
      <c r="D25" s="337">
        <v>25.4</v>
      </c>
      <c r="E25" s="366">
        <f>(D25/$D$64)*100</f>
        <v>6.9665386725178271</v>
      </c>
      <c r="F25" s="338"/>
      <c r="G25" s="338"/>
      <c r="I25" s="587"/>
    </row>
    <row r="26" spans="1:9" ht="16.5" customHeight="1" thickBot="1">
      <c r="A26" s="357" t="s">
        <v>224</v>
      </c>
      <c r="B26" s="355">
        <f>SUM(B24:B25)</f>
        <v>25.4</v>
      </c>
      <c r="C26" s="365">
        <f>B26/B64*100</f>
        <v>4.6648301193755737</v>
      </c>
      <c r="D26" s="355">
        <v>31.4</v>
      </c>
      <c r="E26" s="365">
        <f>SUM(E22:E25)</f>
        <v>23.42292923752057</v>
      </c>
      <c r="F26" s="338"/>
      <c r="G26" s="338"/>
      <c r="I26" s="587"/>
    </row>
    <row r="27" spans="1:9">
      <c r="A27" s="339" t="s">
        <v>225</v>
      </c>
      <c r="B27" s="337">
        <f t="shared" si="0"/>
        <v>2.7</v>
      </c>
      <c r="C27" s="366">
        <f t="shared" ref="C27:C32" si="2">(B27/$B$64)*100</f>
        <v>0.49586776859504134</v>
      </c>
      <c r="D27" s="337">
        <v>2.7</v>
      </c>
      <c r="E27" s="366">
        <f t="shared" ref="E27:E32" si="3">(D27/$D$64)*100</f>
        <v>0.74053757542512344</v>
      </c>
      <c r="F27" s="338"/>
      <c r="G27" s="338"/>
      <c r="I27" s="587"/>
    </row>
    <row r="28" spans="1:9">
      <c r="A28" s="339" t="s">
        <v>226</v>
      </c>
      <c r="B28" s="337">
        <f t="shared" si="0"/>
        <v>3.2</v>
      </c>
      <c r="C28" s="366">
        <f t="shared" si="2"/>
        <v>0.58769513314967869</v>
      </c>
      <c r="D28" s="337">
        <v>3.2</v>
      </c>
      <c r="E28" s="366">
        <f t="shared" si="3"/>
        <v>0.87767416346681304</v>
      </c>
      <c r="F28" s="338"/>
      <c r="G28" s="338"/>
      <c r="I28" s="587"/>
    </row>
    <row r="29" spans="1:9">
      <c r="A29" s="339" t="s">
        <v>227</v>
      </c>
      <c r="B29" s="337">
        <f t="shared" si="0"/>
        <v>0</v>
      </c>
      <c r="C29" s="366">
        <f t="shared" si="2"/>
        <v>0</v>
      </c>
      <c r="E29" s="366">
        <f t="shared" si="3"/>
        <v>0</v>
      </c>
      <c r="F29" s="338"/>
      <c r="G29" s="338"/>
      <c r="I29" s="587"/>
    </row>
    <row r="30" spans="1:9">
      <c r="A30" s="339" t="s">
        <v>228</v>
      </c>
      <c r="B30" s="337">
        <f t="shared" si="0"/>
        <v>0</v>
      </c>
      <c r="C30" s="366">
        <f t="shared" si="2"/>
        <v>0</v>
      </c>
      <c r="E30" s="366">
        <f t="shared" si="3"/>
        <v>0</v>
      </c>
      <c r="F30" s="338"/>
      <c r="G30" s="338"/>
      <c r="I30" s="587"/>
    </row>
    <row r="31" spans="1:9">
      <c r="A31" s="339" t="s">
        <v>229</v>
      </c>
      <c r="B31" s="337">
        <f t="shared" si="0"/>
        <v>0</v>
      </c>
      <c r="C31" s="366">
        <f t="shared" si="2"/>
        <v>0</v>
      </c>
      <c r="E31" s="366">
        <f t="shared" si="3"/>
        <v>0</v>
      </c>
      <c r="F31" s="338"/>
      <c r="G31" s="338"/>
      <c r="I31" s="587"/>
    </row>
    <row r="32" spans="1:9" ht="13.5" thickBot="1">
      <c r="A32" s="339" t="s">
        <v>230</v>
      </c>
      <c r="B32" s="337">
        <f t="shared" si="0"/>
        <v>37.299999999999997</v>
      </c>
      <c r="C32" s="366">
        <f t="shared" si="2"/>
        <v>6.850321395775941</v>
      </c>
      <c r="D32" s="337">
        <v>37.299999999999997</v>
      </c>
      <c r="E32" s="366">
        <f t="shared" si="3"/>
        <v>10.230389467910037</v>
      </c>
      <c r="F32" s="338"/>
      <c r="G32" s="338"/>
      <c r="I32" s="587"/>
    </row>
    <row r="33" spans="1:9" ht="16.5" customHeight="1" thickBot="1">
      <c r="A33" s="357" t="s">
        <v>438</v>
      </c>
      <c r="B33" s="355">
        <f>SUM(B27:B32)</f>
        <v>43.199999999999996</v>
      </c>
      <c r="C33" s="365">
        <f>B33/B64*100</f>
        <v>7.9338842975206605</v>
      </c>
      <c r="D33" s="355">
        <v>40.700000000000003</v>
      </c>
      <c r="E33" s="365">
        <f>SUM(E28:E32)</f>
        <v>11.108063631376849</v>
      </c>
      <c r="F33" s="338"/>
      <c r="G33" s="338"/>
      <c r="I33" s="587"/>
    </row>
    <row r="34" spans="1:9">
      <c r="A34" s="339" t="s">
        <v>232</v>
      </c>
      <c r="B34" s="337">
        <f t="shared" si="0"/>
        <v>8.1</v>
      </c>
      <c r="C34" s="366">
        <f>(B34/$B$64)*100</f>
        <v>1.4876033057851239</v>
      </c>
      <c r="D34" s="337">
        <v>8.1</v>
      </c>
      <c r="E34" s="366">
        <f>(D34/$D$64)*100</f>
        <v>2.22161272627537</v>
      </c>
      <c r="F34" s="338"/>
      <c r="G34" s="338"/>
      <c r="I34" s="587"/>
    </row>
    <row r="35" spans="1:9">
      <c r="A35" s="339" t="s">
        <v>233</v>
      </c>
      <c r="B35" s="337">
        <f t="shared" si="0"/>
        <v>0</v>
      </c>
      <c r="C35" s="366">
        <f>(B35/$B$64)*100</f>
        <v>0</v>
      </c>
      <c r="E35" s="366">
        <f>(D35/$D$64)*100</f>
        <v>0</v>
      </c>
      <c r="F35" s="338"/>
      <c r="G35" s="338"/>
      <c r="I35" s="587"/>
    </row>
    <row r="36" spans="1:9">
      <c r="A36" s="339" t="s">
        <v>234</v>
      </c>
      <c r="B36" s="337">
        <f t="shared" si="0"/>
        <v>5.8</v>
      </c>
      <c r="C36" s="366">
        <f>(B36/$B$64)*100</f>
        <v>1.0651974288337924</v>
      </c>
      <c r="D36" s="337">
        <v>5.8</v>
      </c>
      <c r="E36" s="366">
        <f>(D36/$D$64)*100</f>
        <v>1.5907844212835982</v>
      </c>
      <c r="F36" s="338"/>
      <c r="G36" s="338"/>
      <c r="I36" s="587"/>
    </row>
    <row r="37" spans="1:9">
      <c r="A37" s="339" t="s">
        <v>235</v>
      </c>
      <c r="B37" s="337">
        <f t="shared" si="0"/>
        <v>12.1</v>
      </c>
      <c r="C37" s="366">
        <f>(B37/$B$64)*100</f>
        <v>2.2222222222222223</v>
      </c>
      <c r="D37" s="337">
        <v>12.1</v>
      </c>
      <c r="E37" s="366">
        <f>(D37/$D$64)*100</f>
        <v>3.3187054306088863</v>
      </c>
      <c r="F37" s="338"/>
      <c r="G37" s="338"/>
      <c r="I37" s="587"/>
    </row>
    <row r="38" spans="1:9" ht="13.5" thickBot="1">
      <c r="A38" s="339" t="s">
        <v>236</v>
      </c>
      <c r="B38" s="337">
        <f t="shared" si="0"/>
        <v>66.7</v>
      </c>
      <c r="C38" s="366">
        <f>(B38/$B$64)*100</f>
        <v>12.249770431588614</v>
      </c>
      <c r="D38" s="337">
        <v>66.7</v>
      </c>
      <c r="E38" s="366">
        <f>(D38/$D$64)*100</f>
        <v>18.294020844761384</v>
      </c>
      <c r="F38" s="338"/>
      <c r="G38" s="338"/>
      <c r="I38" s="587"/>
    </row>
    <row r="39" spans="1:9" ht="16.5" customHeight="1" thickBot="1">
      <c r="A39" s="357" t="s">
        <v>237</v>
      </c>
      <c r="B39" s="355">
        <f>SUM(B34:B38)</f>
        <v>92.7</v>
      </c>
      <c r="C39" s="365">
        <f>B39/B64*100</f>
        <v>17.024793388429753</v>
      </c>
      <c r="D39" s="355">
        <v>1.7</v>
      </c>
      <c r="E39" s="365">
        <f>SUM(E34:E38)</f>
        <v>25.425123422929239</v>
      </c>
      <c r="F39" s="338"/>
      <c r="G39" s="338"/>
      <c r="I39" s="587"/>
    </row>
    <row r="40" spans="1:9" ht="14.25" customHeight="1">
      <c r="A40" s="339" t="s">
        <v>238</v>
      </c>
      <c r="B40" s="337">
        <f t="shared" si="0"/>
        <v>33.4</v>
      </c>
      <c r="C40" s="366">
        <f>(B40/$B$64)*100</f>
        <v>6.1340679522497696</v>
      </c>
      <c r="D40" s="337">
        <v>33.4</v>
      </c>
      <c r="E40" s="366">
        <f>(D40/$D$64)*100</f>
        <v>9.1607240811848598</v>
      </c>
      <c r="F40" s="338"/>
      <c r="G40" s="338"/>
      <c r="I40" s="587"/>
    </row>
    <row r="41" spans="1:9" ht="14.25" customHeight="1" thickBot="1">
      <c r="A41" s="339" t="s">
        <v>239</v>
      </c>
      <c r="B41" s="337">
        <f t="shared" si="0"/>
        <v>35.1</v>
      </c>
      <c r="C41" s="366">
        <f>(B41/$B$64)*100</f>
        <v>6.446280991735537</v>
      </c>
      <c r="D41" s="337">
        <v>35.1</v>
      </c>
      <c r="E41" s="366">
        <f>(D41/$D$64)*100</f>
        <v>9.6269884805266042</v>
      </c>
      <c r="F41" s="338"/>
      <c r="G41" s="338"/>
      <c r="I41" s="587"/>
    </row>
    <row r="42" spans="1:9" ht="16.5" customHeight="1" thickBot="1">
      <c r="A42" s="357" t="s">
        <v>439</v>
      </c>
      <c r="B42" s="355">
        <f>SUM(B40:B41)</f>
        <v>68.5</v>
      </c>
      <c r="C42" s="365">
        <f>B42/B64*100</f>
        <v>12.580348943985308</v>
      </c>
      <c r="D42" s="355"/>
      <c r="E42" s="365">
        <f>SUM(E37:E41)</f>
        <v>65.825562260010969</v>
      </c>
      <c r="F42" s="338"/>
      <c r="G42" s="338"/>
      <c r="I42" s="587"/>
    </row>
    <row r="43" spans="1:9">
      <c r="A43" s="339" t="s">
        <v>241</v>
      </c>
      <c r="B43" s="337">
        <f t="shared" si="0"/>
        <v>0</v>
      </c>
      <c r="C43" s="366">
        <f>(B43/$B$64)*100</f>
        <v>0</v>
      </c>
      <c r="E43" s="366">
        <f>(D43/$D$64)*100</f>
        <v>0</v>
      </c>
      <c r="F43" s="338"/>
      <c r="G43" s="338"/>
      <c r="I43" s="587"/>
    </row>
    <row r="44" spans="1:9">
      <c r="A44" s="339" t="s">
        <v>242</v>
      </c>
      <c r="B44" s="337">
        <f t="shared" si="0"/>
        <v>0</v>
      </c>
      <c r="C44" s="366">
        <f>(B44/$B$64)*100</f>
        <v>0</v>
      </c>
      <c r="E44" s="366">
        <f>(D44/$D$64)*100</f>
        <v>0</v>
      </c>
      <c r="F44" s="338"/>
      <c r="G44" s="338"/>
      <c r="I44" s="587"/>
    </row>
    <row r="45" spans="1:9" ht="13.5" thickBot="1">
      <c r="A45" s="339" t="s">
        <v>243</v>
      </c>
      <c r="B45" s="337">
        <f t="shared" si="0"/>
        <v>0</v>
      </c>
      <c r="C45" s="366">
        <f>(B45/$B$64)*100</f>
        <v>0</v>
      </c>
      <c r="E45" s="366">
        <f>(D45/$D$64)*100</f>
        <v>0</v>
      </c>
      <c r="F45" s="338"/>
      <c r="G45" s="338"/>
      <c r="I45" s="587"/>
    </row>
    <row r="46" spans="1:9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>
        <v>83.1</v>
      </c>
      <c r="E46" s="365">
        <f>SUM(E41:E45)</f>
        <v>75.452550740537575</v>
      </c>
      <c r="F46" s="338"/>
      <c r="G46" s="338"/>
      <c r="I46" s="587"/>
    </row>
    <row r="47" spans="1:9">
      <c r="A47" s="339" t="s">
        <v>245</v>
      </c>
      <c r="B47" s="337">
        <f t="shared" si="0"/>
        <v>9.4</v>
      </c>
      <c r="C47" s="366">
        <f t="shared" ref="C47:C53" si="4">(B47/$B$64)*100</f>
        <v>1.7263544536271811</v>
      </c>
      <c r="D47" s="337">
        <v>9.4</v>
      </c>
      <c r="E47" s="366">
        <f t="shared" ref="E47:E53" si="5">(D47/$D$64)*100</f>
        <v>2.578167855183763</v>
      </c>
      <c r="F47" s="338"/>
      <c r="G47" s="338"/>
      <c r="I47" s="587"/>
    </row>
    <row r="48" spans="1:9">
      <c r="A48" s="339" t="s">
        <v>246</v>
      </c>
      <c r="B48" s="337">
        <f t="shared" si="0"/>
        <v>24.7</v>
      </c>
      <c r="C48" s="366">
        <f t="shared" si="4"/>
        <v>4.5362718089990821</v>
      </c>
      <c r="D48" s="337">
        <v>24.7</v>
      </c>
      <c r="E48" s="366">
        <f t="shared" si="5"/>
        <v>6.7745474492594617</v>
      </c>
      <c r="F48" s="338"/>
      <c r="G48" s="338"/>
      <c r="I48" s="587"/>
    </row>
    <row r="49" spans="1:9">
      <c r="A49" s="339" t="s">
        <v>247</v>
      </c>
      <c r="B49" s="337">
        <f t="shared" si="0"/>
        <v>8.5</v>
      </c>
      <c r="C49" s="366">
        <f t="shared" si="4"/>
        <v>1.5610651974288337</v>
      </c>
      <c r="D49" s="337">
        <v>8.5</v>
      </c>
      <c r="E49" s="366">
        <f t="shared" si="5"/>
        <v>2.3313219967087218</v>
      </c>
      <c r="F49" s="338"/>
      <c r="G49" s="338"/>
      <c r="I49" s="587"/>
    </row>
    <row r="50" spans="1:9">
      <c r="A50" s="339" t="s">
        <v>248</v>
      </c>
      <c r="B50" s="337">
        <f t="shared" si="0"/>
        <v>21.4</v>
      </c>
      <c r="C50" s="366">
        <f t="shared" si="4"/>
        <v>3.9302112029384753</v>
      </c>
      <c r="D50" s="337">
        <v>21.4</v>
      </c>
      <c r="E50" s="366">
        <f t="shared" si="5"/>
        <v>5.8694459681843103</v>
      </c>
      <c r="F50" s="338"/>
      <c r="G50" s="338"/>
      <c r="I50" s="587"/>
    </row>
    <row r="51" spans="1:9">
      <c r="A51" s="339" t="s">
        <v>249</v>
      </c>
      <c r="B51" s="337">
        <f t="shared" si="0"/>
        <v>9.1</v>
      </c>
      <c r="C51" s="366">
        <f t="shared" si="4"/>
        <v>1.6712580348943986</v>
      </c>
      <c r="D51" s="337">
        <v>9.1</v>
      </c>
      <c r="E51" s="366">
        <f t="shared" si="5"/>
        <v>2.495885902358749</v>
      </c>
      <c r="F51" s="338"/>
      <c r="G51" s="338"/>
      <c r="I51" s="587"/>
    </row>
    <row r="52" spans="1:9">
      <c r="A52" s="339" t="s">
        <v>250</v>
      </c>
      <c r="B52" s="337">
        <f t="shared" si="0"/>
        <v>0</v>
      </c>
      <c r="C52" s="366">
        <f t="shared" si="4"/>
        <v>0</v>
      </c>
      <c r="E52" s="366">
        <f t="shared" si="5"/>
        <v>0</v>
      </c>
      <c r="F52" s="338"/>
      <c r="G52" s="338"/>
      <c r="I52" s="587"/>
    </row>
    <row r="53" spans="1:9" ht="13.5" thickBot="1">
      <c r="A53" s="339" t="s">
        <v>251</v>
      </c>
      <c r="B53" s="337">
        <f t="shared" si="0"/>
        <v>156.19999999999999</v>
      </c>
      <c r="C53" s="366">
        <f t="shared" si="4"/>
        <v>28.686868686868682</v>
      </c>
      <c r="D53" s="337">
        <v>156.19999999999999</v>
      </c>
      <c r="E53" s="366">
        <f t="shared" si="5"/>
        <v>42.841470104223802</v>
      </c>
      <c r="F53" s="338"/>
      <c r="G53" s="338"/>
      <c r="I53" s="587"/>
    </row>
    <row r="54" spans="1:9" ht="16.5" customHeight="1" thickBot="1">
      <c r="A54" s="357" t="s">
        <v>252</v>
      </c>
      <c r="B54" s="355">
        <f>SUM(B47:B53)</f>
        <v>229.29999999999998</v>
      </c>
      <c r="C54" s="365">
        <f>B54/B64*100</f>
        <v>42.112029384756653</v>
      </c>
      <c r="D54" s="355"/>
      <c r="E54" s="365">
        <f>SUM(E24:E51)</f>
        <v>284.3115743280307</v>
      </c>
      <c r="F54" s="338"/>
      <c r="G54" s="338"/>
      <c r="I54" s="587"/>
    </row>
    <row r="55" spans="1:9">
      <c r="A55" s="339" t="s">
        <v>253</v>
      </c>
      <c r="B55" s="337">
        <f t="shared" si="0"/>
        <v>1.5</v>
      </c>
      <c r="C55" s="366">
        <f>(B55/$B$64)*100</f>
        <v>0.27548209366391185</v>
      </c>
      <c r="D55" s="337">
        <v>1.5</v>
      </c>
      <c r="E55" s="366">
        <f>(D55/$D$64)*100</f>
        <v>0.41140976412506852</v>
      </c>
      <c r="F55" s="338"/>
      <c r="G55" s="338"/>
      <c r="I55" s="587"/>
    </row>
    <row r="56" spans="1:9" ht="13.5" thickBot="1">
      <c r="A56" s="339" t="s">
        <v>254</v>
      </c>
      <c r="B56" s="337">
        <f t="shared" si="0"/>
        <v>1.5</v>
      </c>
      <c r="C56" s="366">
        <f>(B56/$B$64)*100</f>
        <v>0.27548209366391185</v>
      </c>
      <c r="D56" s="337">
        <v>1.5</v>
      </c>
      <c r="E56" s="366">
        <f>(D56/$D$64)*100</f>
        <v>0.41140976412506852</v>
      </c>
      <c r="F56" s="338"/>
      <c r="G56" s="338"/>
      <c r="I56" s="587"/>
    </row>
    <row r="57" spans="1:9" ht="16.5" customHeight="1" thickBot="1">
      <c r="A57" s="357" t="s">
        <v>255</v>
      </c>
      <c r="B57" s="445">
        <f>SUM(B55:B56)</f>
        <v>3</v>
      </c>
      <c r="C57" s="536">
        <f>(B57/$B64)*100</f>
        <v>0.55096418732782371</v>
      </c>
      <c r="D57" s="358"/>
      <c r="E57" s="365">
        <f>(D57/$D64)*100</f>
        <v>0</v>
      </c>
      <c r="F57" s="338"/>
      <c r="G57" s="338"/>
      <c r="I57" s="587"/>
    </row>
    <row r="58" spans="1:9" ht="16.5" customHeight="1" thickBot="1">
      <c r="A58" s="358" t="s">
        <v>256</v>
      </c>
      <c r="B58" s="358">
        <f>+D58</f>
        <v>0</v>
      </c>
      <c r="C58" s="372">
        <f>(B58/$B64)*100</f>
        <v>0</v>
      </c>
      <c r="D58" s="361"/>
      <c r="E58" s="371">
        <f>(D58/$D64)*100</f>
        <v>0</v>
      </c>
      <c r="F58" s="338"/>
      <c r="G58" s="338"/>
      <c r="I58" s="587"/>
    </row>
    <row r="59" spans="1:9" ht="16.5" customHeight="1" thickBot="1">
      <c r="A59" s="358" t="s">
        <v>257</v>
      </c>
      <c r="B59" s="358">
        <f>+D59</f>
        <v>0</v>
      </c>
      <c r="C59" s="372">
        <f>(B59/$B64)*100</f>
        <v>0</v>
      </c>
      <c r="D59" s="361"/>
      <c r="E59" s="371">
        <f>(D59/$D64)*100</f>
        <v>0</v>
      </c>
      <c r="F59" s="338"/>
      <c r="G59" s="338"/>
      <c r="I59" s="587"/>
    </row>
    <row r="60" spans="1:9" ht="16.5" customHeight="1" thickBot="1">
      <c r="A60" s="358" t="s">
        <v>258</v>
      </c>
      <c r="B60" s="358">
        <f>+D60</f>
        <v>0</v>
      </c>
      <c r="C60" s="372">
        <f>(B60/$B64)*100</f>
        <v>0</v>
      </c>
      <c r="D60" s="361"/>
      <c r="E60" s="371">
        <f>(D60/$D64)*100</f>
        <v>0</v>
      </c>
      <c r="F60" s="338"/>
      <c r="G60" s="338"/>
      <c r="I60" s="587"/>
    </row>
    <row r="61" spans="1:9" ht="16.5" customHeight="1" thickBot="1">
      <c r="A61" s="358" t="s">
        <v>259</v>
      </c>
      <c r="B61" s="358">
        <f>+D61</f>
        <v>0</v>
      </c>
      <c r="C61" s="372">
        <f>(B61/$B64)*100</f>
        <v>0</v>
      </c>
      <c r="D61" s="356">
        <v>0</v>
      </c>
      <c r="E61" s="371">
        <f>(D61/$D64)*100</f>
        <v>0</v>
      </c>
      <c r="F61" s="338"/>
      <c r="G61" s="338"/>
      <c r="I61" s="587"/>
    </row>
    <row r="62" spans="1:9" ht="16.5" customHeight="1" thickBot="1">
      <c r="A62" s="362" t="s">
        <v>152</v>
      </c>
      <c r="B62" s="358">
        <f>B18+B23+B54+B57+B59+B60+B58+B26+B46+B39+B42+B33+B61</f>
        <v>544.5</v>
      </c>
      <c r="C62" s="536">
        <f>(B62/B64)*100</f>
        <v>100</v>
      </c>
      <c r="D62" s="356">
        <v>364.6</v>
      </c>
      <c r="E62" s="365">
        <f>(D62/D64)*100</f>
        <v>100</v>
      </c>
      <c r="F62" s="338"/>
      <c r="G62" s="338"/>
      <c r="I62" s="587"/>
    </row>
    <row r="63" spans="1:9" ht="16.5" customHeight="1" thickBot="1">
      <c r="A63" s="362" t="s">
        <v>154</v>
      </c>
      <c r="B63" s="358">
        <f>+D63</f>
        <v>0</v>
      </c>
      <c r="C63" s="536">
        <f>(B63/$B64)*100</f>
        <v>0</v>
      </c>
      <c r="D63" s="356">
        <v>0</v>
      </c>
      <c r="E63" s="365">
        <v>0</v>
      </c>
      <c r="F63" s="338"/>
      <c r="G63" s="338"/>
      <c r="I63" s="587"/>
    </row>
    <row r="64" spans="1:9" ht="16.5" customHeight="1" thickBot="1">
      <c r="A64" s="354" t="s">
        <v>156</v>
      </c>
      <c r="B64" s="358">
        <f>B62+B63</f>
        <v>544.5</v>
      </c>
      <c r="C64" s="536">
        <f>SUM(C62:C63)</f>
        <v>100</v>
      </c>
      <c r="D64" s="358">
        <f>SUM(D62:D63)</f>
        <v>364.6</v>
      </c>
      <c r="E64" s="365">
        <f>SUM(E62:E63)</f>
        <v>100</v>
      </c>
      <c r="F64" s="338"/>
      <c r="G64" s="338"/>
      <c r="I64" s="587"/>
    </row>
    <row r="65" spans="1:9" ht="13.5" thickBot="1">
      <c r="B65" s="356"/>
      <c r="F65" s="338"/>
      <c r="G65" s="338"/>
      <c r="I65" s="587"/>
    </row>
    <row r="66" spans="1:9" s="385" customFormat="1" ht="14.25" customHeight="1">
      <c r="A66" s="1390" t="s">
        <v>181</v>
      </c>
      <c r="B66" s="337">
        <f>+D66</f>
        <v>12512</v>
      </c>
      <c r="C66" s="386"/>
      <c r="D66" s="412">
        <v>12512</v>
      </c>
      <c r="E66" s="386"/>
      <c r="F66" s="512"/>
      <c r="G66" s="512"/>
      <c r="H66" s="512"/>
      <c r="I66" s="512"/>
    </row>
    <row r="67" spans="1:9" s="385" customFormat="1" ht="14.25" customHeight="1" thickBot="1">
      <c r="A67" s="1391" t="s">
        <v>182</v>
      </c>
      <c r="B67" s="414">
        <f>B12/B66*1000000</f>
        <v>29955.242966751917</v>
      </c>
      <c r="C67" s="387"/>
      <c r="D67" s="414">
        <f>D12*1000000/D66</f>
        <v>29955.242966751917</v>
      </c>
      <c r="E67" s="387"/>
      <c r="F67" s="512"/>
      <c r="G67" s="512"/>
      <c r="H67" s="512"/>
      <c r="I67" s="512"/>
    </row>
  </sheetData>
  <sheetProtection password="DFA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4"/>
  <sheetViews>
    <sheetView workbookViewId="0" xr3:uid="{62E455AB-44C1-5DAA-A80F-CFF2989D01C0}">
      <selection activeCell="D21" sqref="D21"/>
    </sheetView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8" width="12.7109375" style="389" customWidth="1"/>
    <col min="9" max="9" width="4.7109375" style="389" customWidth="1"/>
    <col min="10" max="10" width="12.7109375" style="389" customWidth="1"/>
    <col min="11" max="11" width="4.7109375" style="389" customWidth="1"/>
    <col min="12" max="12" width="12.7109375" style="389" customWidth="1"/>
    <col min="13" max="13" width="4.7109375" style="389" customWidth="1"/>
    <col min="14" max="14" width="12.7109375" style="389" customWidth="1"/>
    <col min="15" max="15" width="4.7109375" style="389" customWidth="1"/>
    <col min="16" max="16" width="12.7109375" style="389" customWidth="1"/>
    <col min="17" max="17" width="4.85546875" style="389" customWidth="1"/>
    <col min="18" max="18" width="12.7109375" style="389" customWidth="1"/>
    <col min="19" max="16384" width="9.140625" style="389"/>
  </cols>
  <sheetData>
    <row r="1" spans="1:19">
      <c r="A1" s="388" t="s">
        <v>530</v>
      </c>
      <c r="P1" s="389" t="str">
        <f>Summary!V1</f>
        <v>QUARTER ENDED 31 MARCH 2005</v>
      </c>
    </row>
    <row r="2" spans="1:19">
      <c r="A2" s="390"/>
    </row>
    <row r="3" spans="1:19" s="532" customFormat="1" ht="12">
      <c r="A3" s="530" t="s">
        <v>607</v>
      </c>
      <c r="B3" s="528" t="s">
        <v>78</v>
      </c>
      <c r="C3" s="531"/>
      <c r="D3" s="528" t="s">
        <v>446</v>
      </c>
      <c r="E3" s="515"/>
      <c r="F3" s="529" t="s">
        <v>478</v>
      </c>
      <c r="G3" s="531"/>
      <c r="H3" s="529" t="s">
        <v>489</v>
      </c>
      <c r="I3" s="531"/>
      <c r="J3" s="529" t="s">
        <v>495</v>
      </c>
      <c r="K3" s="531"/>
      <c r="L3" s="529" t="s">
        <v>608</v>
      </c>
      <c r="M3" s="531"/>
      <c r="N3" s="529" t="s">
        <v>518</v>
      </c>
      <c r="O3" s="531"/>
      <c r="P3" s="529" t="s">
        <v>555</v>
      </c>
      <c r="Q3" s="531"/>
      <c r="R3" s="529" t="s">
        <v>514</v>
      </c>
      <c r="S3" s="531"/>
    </row>
    <row r="4" spans="1:19" s="532" customFormat="1" ht="12">
      <c r="A4" s="530"/>
      <c r="B4" s="533"/>
      <c r="C4" s="534"/>
      <c r="D4" s="533" t="s">
        <v>267</v>
      </c>
      <c r="E4" s="518"/>
      <c r="F4" s="392" t="s">
        <v>267</v>
      </c>
      <c r="G4" s="534"/>
      <c r="H4" s="532" t="s">
        <v>609</v>
      </c>
      <c r="I4" s="534"/>
      <c r="J4" s="392" t="s">
        <v>609</v>
      </c>
      <c r="K4" s="534"/>
      <c r="L4" s="392" t="s">
        <v>610</v>
      </c>
      <c r="M4" s="534"/>
      <c r="N4" s="392" t="s">
        <v>611</v>
      </c>
      <c r="O4" s="534"/>
      <c r="P4" s="392" t="s">
        <v>612</v>
      </c>
      <c r="Q4" s="534"/>
      <c r="R4" s="392" t="s">
        <v>613</v>
      </c>
      <c r="S4" s="534"/>
    </row>
    <row r="5" spans="1:19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  <c r="H5" s="395" t="s">
        <v>116</v>
      </c>
      <c r="I5" s="394" t="s">
        <v>22</v>
      </c>
      <c r="J5" s="395" t="s">
        <v>116</v>
      </c>
      <c r="K5" s="394" t="s">
        <v>22</v>
      </c>
      <c r="L5" s="395" t="s">
        <v>116</v>
      </c>
      <c r="M5" s="394" t="s">
        <v>22</v>
      </c>
      <c r="N5" s="395" t="s">
        <v>116</v>
      </c>
      <c r="O5" s="394" t="s">
        <v>22</v>
      </c>
      <c r="P5" s="395" t="s">
        <v>116</v>
      </c>
      <c r="Q5" s="394" t="s">
        <v>22</v>
      </c>
      <c r="R5" s="395" t="s">
        <v>116</v>
      </c>
      <c r="S5" s="394" t="s">
        <v>22</v>
      </c>
    </row>
    <row r="6" spans="1:19">
      <c r="A6" s="396" t="s">
        <v>117</v>
      </c>
      <c r="C6" s="397"/>
      <c r="E6" s="366"/>
      <c r="G6" s="397"/>
      <c r="I6" s="397"/>
      <c r="K6" s="397"/>
      <c r="M6" s="397"/>
      <c r="O6" s="397"/>
      <c r="Q6" s="397"/>
      <c r="S6" s="397"/>
    </row>
    <row r="7" spans="1:19">
      <c r="A7" s="396" t="s">
        <v>431</v>
      </c>
      <c r="B7" s="389">
        <f>D7+F7+H7+J7+L7+N7+P7+R7</f>
        <v>3251.9154257</v>
      </c>
      <c r="C7" s="366">
        <f>B7/$B$12*100</f>
        <v>98.097988498658154</v>
      </c>
      <c r="D7" s="389">
        <v>855.49342569999999</v>
      </c>
      <c r="E7" s="366">
        <f>D7/$D$12*100</f>
        <v>99.883877764604065</v>
      </c>
      <c r="F7" s="389">
        <v>97.322000000000003</v>
      </c>
      <c r="G7" s="366">
        <f>F7/$F$12*100</f>
        <v>95.089303161761833</v>
      </c>
      <c r="H7" s="389">
        <v>325.3</v>
      </c>
      <c r="I7" s="366">
        <f>H7/$H$12*100</f>
        <v>95.33997655334116</v>
      </c>
      <c r="J7" s="389">
        <v>201.4</v>
      </c>
      <c r="K7" s="366">
        <f>J7/$J$12*100</f>
        <v>93.587360594795541</v>
      </c>
      <c r="L7" s="389">
        <v>464.2</v>
      </c>
      <c r="M7" s="366">
        <f>L7/$L$12*100</f>
        <v>97.275775356244765</v>
      </c>
      <c r="N7" s="389">
        <v>99.6</v>
      </c>
      <c r="O7" s="366">
        <f>N7/$N$12*100</f>
        <v>94.139886578449904</v>
      </c>
      <c r="P7" s="389">
        <v>1160.8</v>
      </c>
      <c r="Q7" s="366">
        <f>P7/$P$12*100</f>
        <v>99.725085910652922</v>
      </c>
      <c r="R7" s="389">
        <v>47.8</v>
      </c>
      <c r="S7" s="366">
        <f>R7/$R$12*100</f>
        <v>90.649674745458611</v>
      </c>
    </row>
    <row r="8" spans="1:19">
      <c r="A8" s="398" t="s">
        <v>205</v>
      </c>
      <c r="B8" s="389">
        <f>D8+F8+H8+J8+L8+N8+P8+R8</f>
        <v>50.32057300999999</v>
      </c>
      <c r="C8" s="366">
        <f>B8/$B$12*100</f>
        <v>1.517981357500489</v>
      </c>
      <c r="D8" s="389">
        <v>0.99457300999999998</v>
      </c>
      <c r="E8" s="366">
        <f>D8/$D$12*100</f>
        <v>0.1161222353959398</v>
      </c>
      <c r="F8" s="389">
        <v>5.0259999999999998</v>
      </c>
      <c r="G8" s="366">
        <f>F8/$F$12*100</f>
        <v>4.9106968382381675</v>
      </c>
      <c r="H8" s="389">
        <v>15.9</v>
      </c>
      <c r="I8" s="366">
        <f>H8/$H$12*100</f>
        <v>4.6600234466588519</v>
      </c>
      <c r="J8" s="389">
        <v>2.1</v>
      </c>
      <c r="K8" s="366">
        <f>J8/$J$12*100</f>
        <v>0.97583643122676578</v>
      </c>
      <c r="L8" s="389">
        <v>13</v>
      </c>
      <c r="M8" s="366">
        <f>L8/$L$12*100</f>
        <v>2.7242246437552389</v>
      </c>
      <c r="N8" s="389">
        <v>6.1999999999999886</v>
      </c>
      <c r="O8" s="366">
        <f>N8/$N$12*100</f>
        <v>5.8601134215500839</v>
      </c>
      <c r="P8" s="389">
        <v>3.2</v>
      </c>
      <c r="Q8" s="366">
        <f>P8/$P$12*100</f>
        <v>0.27491408934707906</v>
      </c>
      <c r="R8" s="389">
        <v>3.9</v>
      </c>
      <c r="S8" s="366">
        <f>R8/$R$12*100</f>
        <v>7.3961031696085477</v>
      </c>
    </row>
    <row r="9" spans="1:19">
      <c r="A9" s="399" t="s">
        <v>614</v>
      </c>
      <c r="B9" s="389">
        <f>D9+F9+H9+J9+L9+N9+P9+R9</f>
        <v>0</v>
      </c>
      <c r="C9" s="366">
        <f>B9/$B$12*100</f>
        <v>0</v>
      </c>
      <c r="D9" s="389">
        <v>0</v>
      </c>
      <c r="E9" s="366">
        <f>D9/$D$12*100</f>
        <v>0</v>
      </c>
      <c r="G9" s="366">
        <f>F9/$F$12*100</f>
        <v>0</v>
      </c>
      <c r="I9" s="366">
        <f>H9/$H$12*100</f>
        <v>0</v>
      </c>
      <c r="J9" s="389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P9" s="389">
        <v>0</v>
      </c>
      <c r="Q9" s="366">
        <f>P9/$P$12*100</f>
        <v>0</v>
      </c>
      <c r="R9" s="389">
        <v>0</v>
      </c>
      <c r="S9" s="366">
        <f>R9/$R$12*100</f>
        <v>0</v>
      </c>
    </row>
    <row r="10" spans="1:19">
      <c r="A10" s="400" t="s">
        <v>207</v>
      </c>
      <c r="B10" s="389">
        <f>D10+F10+H10+J10+L10+N10+P10+R10</f>
        <v>0</v>
      </c>
      <c r="C10" s="366">
        <f>B10/$B$12*100</f>
        <v>0</v>
      </c>
      <c r="D10" s="389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89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P10" s="389">
        <v>0</v>
      </c>
      <c r="Q10" s="366">
        <f>P10/$P$12*100</f>
        <v>0</v>
      </c>
      <c r="R10" s="389">
        <v>0</v>
      </c>
      <c r="S10" s="366">
        <f>R10/$R$12*100</f>
        <v>0</v>
      </c>
    </row>
    <row r="11" spans="1:19" ht="13.5" thickBot="1">
      <c r="A11" s="401" t="s">
        <v>208</v>
      </c>
      <c r="B11" s="389">
        <f>D11+F11+H11+J11+L11+N11+P11+R11</f>
        <v>12.730470499999999</v>
      </c>
      <c r="C11" s="366">
        <f>B11/$B$12*100</f>
        <v>0.38403014384135947</v>
      </c>
      <c r="D11" s="389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89">
        <v>11.7</v>
      </c>
      <c r="K11" s="366">
        <f>J11/$J$12*100</f>
        <v>5.4368029739776951</v>
      </c>
      <c r="L11" s="389">
        <v>0</v>
      </c>
      <c r="M11" s="366">
        <f>L11/$L$12*100</f>
        <v>0</v>
      </c>
      <c r="O11" s="366">
        <f>N11/$N$12*100</f>
        <v>0</v>
      </c>
      <c r="P11" s="389">
        <v>0</v>
      </c>
      <c r="Q11" s="366">
        <f>P11/$P$12*100</f>
        <v>0</v>
      </c>
      <c r="R11" s="389">
        <v>1.0304705000000001</v>
      </c>
      <c r="S11" s="366">
        <f>R11/$R$12*100</f>
        <v>1.9542220849328475</v>
      </c>
    </row>
    <row r="12" spans="1:19" ht="16.5" customHeight="1" thickBot="1">
      <c r="A12" s="402" t="s">
        <v>123</v>
      </c>
      <c r="B12" s="403">
        <f t="shared" ref="B12:S12" si="0">SUM(B7:B11)</f>
        <v>3314.96646921</v>
      </c>
      <c r="C12" s="365">
        <f t="shared" si="0"/>
        <v>100</v>
      </c>
      <c r="D12" s="404">
        <v>856.48799870999994</v>
      </c>
      <c r="E12" s="365">
        <f t="shared" si="0"/>
        <v>100</v>
      </c>
      <c r="F12" s="404">
        <v>102.348</v>
      </c>
      <c r="G12" s="365">
        <f t="shared" si="0"/>
        <v>100</v>
      </c>
      <c r="H12" s="404">
        <v>341.2</v>
      </c>
      <c r="I12" s="365">
        <f t="shared" si="0"/>
        <v>100.00000000000001</v>
      </c>
      <c r="J12" s="404">
        <v>215.2</v>
      </c>
      <c r="K12" s="365">
        <f t="shared" si="0"/>
        <v>100</v>
      </c>
      <c r="L12" s="404">
        <v>477.2</v>
      </c>
      <c r="M12" s="365">
        <f t="shared" si="0"/>
        <v>100</v>
      </c>
      <c r="N12" s="404">
        <v>105.8</v>
      </c>
      <c r="O12" s="365">
        <f t="shared" si="0"/>
        <v>99.999999999999986</v>
      </c>
      <c r="P12" s="404">
        <f>SUM(P7:P11)</f>
        <v>1164</v>
      </c>
      <c r="Q12" s="365">
        <f>SUM(Q7:Q11)</f>
        <v>100</v>
      </c>
      <c r="R12" s="404">
        <v>52.730470499999996</v>
      </c>
      <c r="S12" s="365">
        <f t="shared" si="0"/>
        <v>100.00000000000001</v>
      </c>
    </row>
    <row r="13" spans="1:19">
      <c r="A13" s="396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</row>
    <row r="14" spans="1:19">
      <c r="A14" s="391" t="s">
        <v>245</v>
      </c>
      <c r="B14" s="389">
        <f>D14+F14+H14+J14+L14+N14+P14+R14</f>
        <v>1525.9331310399998</v>
      </c>
      <c r="C14" s="366">
        <f t="shared" ref="C14:C20" si="1">B14/$B$28*100</f>
        <v>46.929394974715329</v>
      </c>
      <c r="D14" s="389">
        <v>398.15896584000001</v>
      </c>
      <c r="E14" s="366">
        <f t="shared" ref="E14:E20" si="2">D14/$D$28*100</f>
        <v>46.541440749729887</v>
      </c>
      <c r="F14" s="389">
        <v>44.655999999999999</v>
      </c>
      <c r="G14" s="366">
        <f t="shared" ref="G14:G20" si="3">F14/$F$28*100</f>
        <v>45.884794804874538</v>
      </c>
      <c r="H14" s="389">
        <v>166.4</v>
      </c>
      <c r="I14" s="366">
        <f t="shared" ref="I14:I20" si="4">H14/$H$28*100</f>
        <v>51.152782047340914</v>
      </c>
      <c r="J14" s="389">
        <v>81.2</v>
      </c>
      <c r="K14" s="366">
        <f t="shared" ref="K14:K20" si="5">J14/$J$28*100</f>
        <v>40.317775571002976</v>
      </c>
      <c r="L14" s="389">
        <v>217.2</v>
      </c>
      <c r="M14" s="366">
        <f t="shared" ref="M14:M20" si="6">L14/$L$28*100</f>
        <v>46.790176647996553</v>
      </c>
      <c r="N14" s="389">
        <v>42.3</v>
      </c>
      <c r="O14" s="366">
        <f t="shared" ref="O14:O20" si="7">N14/$N$28*100</f>
        <v>42.46987951807229</v>
      </c>
      <c r="P14" s="389">
        <v>549.9</v>
      </c>
      <c r="Q14" s="366">
        <f>P14/$P$28*100</f>
        <v>47.388831437435371</v>
      </c>
      <c r="R14" s="389">
        <v>26.1181652</v>
      </c>
      <c r="S14" s="366">
        <f t="shared" ref="S14:S20" si="8">R14/$R$28*100</f>
        <v>54.600073905722624</v>
      </c>
    </row>
    <row r="15" spans="1:19">
      <c r="A15" s="391" t="s">
        <v>246</v>
      </c>
      <c r="B15" s="389">
        <f t="shared" ref="B15:B20" si="9">D15+F15+H15+J15+L15+N15+P15+R15</f>
        <v>153.27226760000002</v>
      </c>
      <c r="C15" s="366">
        <f t="shared" si="1"/>
        <v>4.7138204411148026</v>
      </c>
      <c r="D15" s="389">
        <v>53.678267600000005</v>
      </c>
      <c r="E15" s="366">
        <f t="shared" si="2"/>
        <v>6.2745388786685581</v>
      </c>
      <c r="F15" s="389">
        <v>5.9939999999999998</v>
      </c>
      <c r="G15" s="366">
        <f t="shared" si="3"/>
        <v>6.1589363145023732</v>
      </c>
      <c r="H15" s="389">
        <v>14.6</v>
      </c>
      <c r="I15" s="366">
        <f t="shared" si="4"/>
        <v>4.4881647709806325</v>
      </c>
      <c r="J15" s="389">
        <v>14.4</v>
      </c>
      <c r="K15" s="366">
        <f t="shared" si="5"/>
        <v>7.1499503475670299</v>
      </c>
      <c r="L15" s="389">
        <v>44.1</v>
      </c>
      <c r="M15" s="366">
        <f t="shared" si="6"/>
        <v>9.5002154243860417</v>
      </c>
      <c r="N15" s="389">
        <v>1.4</v>
      </c>
      <c r="O15" s="366">
        <f t="shared" si="7"/>
        <v>1.4056224899598393</v>
      </c>
      <c r="P15" s="389">
        <v>19.100000000000001</v>
      </c>
      <c r="Q15" s="366">
        <f t="shared" ref="Q15:Q20" si="10">P15/$P$28*100</f>
        <v>1.6459841433988283</v>
      </c>
      <c r="R15" s="389">
        <v>0</v>
      </c>
      <c r="S15" s="366">
        <f t="shared" si="8"/>
        <v>0</v>
      </c>
    </row>
    <row r="16" spans="1:19">
      <c r="A16" s="391" t="s">
        <v>247</v>
      </c>
      <c r="B16" s="389">
        <f t="shared" si="9"/>
        <v>830.94620669999995</v>
      </c>
      <c r="C16" s="366">
        <f t="shared" si="1"/>
        <v>25.555381126293618</v>
      </c>
      <c r="D16" s="389">
        <v>238.50920669999999</v>
      </c>
      <c r="E16" s="366">
        <f t="shared" si="2"/>
        <v>27.879724090789114</v>
      </c>
      <c r="F16" s="389">
        <v>31.637</v>
      </c>
      <c r="G16" s="366">
        <f t="shared" si="3"/>
        <v>32.5075522492345</v>
      </c>
      <c r="H16" s="389">
        <v>79.599999999999994</v>
      </c>
      <c r="I16" s="366">
        <f t="shared" si="4"/>
        <v>24.469720258223177</v>
      </c>
      <c r="J16" s="389">
        <v>51.2</v>
      </c>
      <c r="K16" s="366">
        <f t="shared" si="5"/>
        <v>25.42204568023833</v>
      </c>
      <c r="L16" s="389">
        <v>105</v>
      </c>
      <c r="M16" s="366">
        <f t="shared" si="6"/>
        <v>22.619560534252479</v>
      </c>
      <c r="N16" s="389">
        <v>20.3</v>
      </c>
      <c r="O16" s="366">
        <f t="shared" si="7"/>
        <v>20.38152610441767</v>
      </c>
      <c r="P16" s="389">
        <v>288.89999999999998</v>
      </c>
      <c r="Q16" s="366">
        <f t="shared" si="10"/>
        <v>24.896587383660808</v>
      </c>
      <c r="R16" s="389">
        <v>15.8</v>
      </c>
      <c r="S16" s="366">
        <f t="shared" si="8"/>
        <v>33.029929978022246</v>
      </c>
    </row>
    <row r="17" spans="1:19">
      <c r="A17" s="391" t="s">
        <v>248</v>
      </c>
      <c r="B17" s="389">
        <f t="shared" si="9"/>
        <v>186.93077509999998</v>
      </c>
      <c r="C17" s="366">
        <f t="shared" si="1"/>
        <v>5.7489728738104331</v>
      </c>
      <c r="D17" s="389">
        <v>19.196775100000004</v>
      </c>
      <c r="E17" s="366">
        <f t="shared" si="2"/>
        <v>2.243941861305645</v>
      </c>
      <c r="F17" s="389">
        <v>4.8650000000000002</v>
      </c>
      <c r="G17" s="366">
        <f t="shared" si="3"/>
        <v>4.9988697314070816</v>
      </c>
      <c r="H17" s="389">
        <v>25.3</v>
      </c>
      <c r="I17" s="366">
        <f t="shared" si="4"/>
        <v>7.7774362127267143</v>
      </c>
      <c r="J17" s="389">
        <v>30.9</v>
      </c>
      <c r="K17" s="366">
        <f t="shared" si="5"/>
        <v>15.342601787487586</v>
      </c>
      <c r="L17" s="389">
        <v>64.8</v>
      </c>
      <c r="M17" s="366">
        <f t="shared" si="6"/>
        <v>13.959500215424386</v>
      </c>
      <c r="N17" s="389">
        <v>4.7</v>
      </c>
      <c r="O17" s="366">
        <f t="shared" si="7"/>
        <v>4.7188755020080322</v>
      </c>
      <c r="P17" s="389">
        <v>35.299999999999997</v>
      </c>
      <c r="Q17" s="366">
        <f t="shared" si="10"/>
        <v>3.0420544639779385</v>
      </c>
      <c r="R17" s="389">
        <v>1.869</v>
      </c>
      <c r="S17" s="366">
        <f t="shared" si="8"/>
        <v>3.9071480461344037</v>
      </c>
    </row>
    <row r="18" spans="1:19">
      <c r="A18" s="391" t="s">
        <v>249</v>
      </c>
      <c r="B18" s="389">
        <f t="shared" si="9"/>
        <v>328.4936472</v>
      </c>
      <c r="C18" s="366">
        <f t="shared" si="1"/>
        <v>10.102676062631136</v>
      </c>
      <c r="D18" s="389">
        <v>97.723647200000002</v>
      </c>
      <c r="E18" s="366">
        <f t="shared" si="2"/>
        <v>11.423074013694318</v>
      </c>
      <c r="F18" s="389">
        <v>10.17</v>
      </c>
      <c r="G18" s="366">
        <f t="shared" si="3"/>
        <v>10.449846899981505</v>
      </c>
      <c r="H18" s="389">
        <v>30.3</v>
      </c>
      <c r="I18" s="366">
        <f t="shared" si="4"/>
        <v>9.3144789425146026</v>
      </c>
      <c r="J18" s="389">
        <v>13.5</v>
      </c>
      <c r="K18" s="366">
        <f t="shared" si="5"/>
        <v>6.7030784508440906</v>
      </c>
      <c r="L18" s="389">
        <v>23.1</v>
      </c>
      <c r="M18" s="366">
        <f t="shared" si="6"/>
        <v>4.976303317535546</v>
      </c>
      <c r="N18" s="389">
        <v>2.2000000000000002</v>
      </c>
      <c r="O18" s="366">
        <f t="shared" si="7"/>
        <v>2.2088353413654622</v>
      </c>
      <c r="P18" s="389">
        <v>151.5</v>
      </c>
      <c r="Q18" s="366">
        <f t="shared" si="10"/>
        <v>13.055842812823165</v>
      </c>
      <c r="R18" s="389">
        <v>0</v>
      </c>
      <c r="S18" s="366">
        <f t="shared" si="8"/>
        <v>0</v>
      </c>
    </row>
    <row r="19" spans="1:19">
      <c r="A19" s="391" t="s">
        <v>250</v>
      </c>
      <c r="B19" s="389">
        <f t="shared" si="9"/>
        <v>162.57154625000001</v>
      </c>
      <c r="C19" s="366">
        <f t="shared" si="1"/>
        <v>4.999815621289148</v>
      </c>
      <c r="D19" s="389">
        <v>47.179063249999999</v>
      </c>
      <c r="E19" s="366">
        <f t="shared" si="2"/>
        <v>5.5148364479126357</v>
      </c>
      <c r="G19" s="366">
        <f t="shared" si="3"/>
        <v>0</v>
      </c>
      <c r="H19" s="389">
        <v>9.1</v>
      </c>
      <c r="I19" s="366">
        <f t="shared" si="4"/>
        <v>2.7974177682139563</v>
      </c>
      <c r="J19" s="389">
        <v>0</v>
      </c>
      <c r="K19" s="366">
        <f t="shared" si="5"/>
        <v>0</v>
      </c>
      <c r="L19" s="389">
        <v>10</v>
      </c>
      <c r="M19" s="366">
        <f t="shared" si="6"/>
        <v>2.1542438604049976</v>
      </c>
      <c r="O19" s="366">
        <f t="shared" si="7"/>
        <v>0</v>
      </c>
      <c r="P19" s="389">
        <v>94.9</v>
      </c>
      <c r="Q19" s="366">
        <f t="shared" si="10"/>
        <v>8.1782144088245445</v>
      </c>
      <c r="R19" s="389">
        <v>1.3924829999999999</v>
      </c>
      <c r="S19" s="366">
        <f t="shared" si="8"/>
        <v>2.9109883535181234</v>
      </c>
    </row>
    <row r="20" spans="1:19" ht="13.5" thickBot="1">
      <c r="A20" s="391" t="s">
        <v>251</v>
      </c>
      <c r="B20" s="389">
        <f t="shared" si="9"/>
        <v>20.8</v>
      </c>
      <c r="C20" s="366">
        <f t="shared" si="1"/>
        <v>0.63969475176726553</v>
      </c>
      <c r="D20" s="389">
        <v>0</v>
      </c>
      <c r="E20" s="366">
        <f t="shared" si="2"/>
        <v>0</v>
      </c>
      <c r="G20" s="366">
        <f t="shared" si="3"/>
        <v>0</v>
      </c>
      <c r="I20" s="366">
        <f t="shared" si="4"/>
        <v>0</v>
      </c>
      <c r="J20" s="389">
        <v>0</v>
      </c>
      <c r="K20" s="366">
        <f t="shared" si="5"/>
        <v>0</v>
      </c>
      <c r="M20" s="366">
        <f t="shared" si="6"/>
        <v>0</v>
      </c>
      <c r="O20" s="366">
        <f t="shared" si="7"/>
        <v>0</v>
      </c>
      <c r="P20" s="389">
        <v>20.8</v>
      </c>
      <c r="Q20" s="366">
        <f t="shared" si="10"/>
        <v>1.792485349879352</v>
      </c>
      <c r="R20" s="389">
        <v>0</v>
      </c>
      <c r="S20" s="366">
        <f t="shared" si="8"/>
        <v>0</v>
      </c>
    </row>
    <row r="21" spans="1:19" ht="16.5" customHeight="1" thickBot="1">
      <c r="A21" s="405" t="s">
        <v>252</v>
      </c>
      <c r="B21" s="403">
        <f>SUM(B14:B20)</f>
        <v>3208.9475738900005</v>
      </c>
      <c r="C21" s="555">
        <f t="shared" ref="C21:S21" si="11">SUM(C14:C20)</f>
        <v>98.689755851621726</v>
      </c>
      <c r="D21" s="403">
        <v>854.44592568999997</v>
      </c>
      <c r="E21" s="555">
        <f t="shared" si="11"/>
        <v>99.877556042100167</v>
      </c>
      <c r="F21" s="403">
        <v>97.322000000000003</v>
      </c>
      <c r="G21" s="555">
        <f t="shared" si="11"/>
        <v>100.00000000000001</v>
      </c>
      <c r="H21" s="403">
        <v>325.3</v>
      </c>
      <c r="I21" s="555">
        <f t="shared" si="11"/>
        <v>100</v>
      </c>
      <c r="J21" s="403">
        <v>191.2</v>
      </c>
      <c r="K21" s="555">
        <f t="shared" si="11"/>
        <v>94.935451837140008</v>
      </c>
      <c r="L21" s="403">
        <v>464.2</v>
      </c>
      <c r="M21" s="555">
        <f t="shared" si="11"/>
        <v>100.00000000000001</v>
      </c>
      <c r="N21" s="403">
        <v>70.900000000000006</v>
      </c>
      <c r="O21" s="555">
        <f t="shared" si="11"/>
        <v>71.184738955823292</v>
      </c>
      <c r="P21" s="403">
        <f>SUM(P14:P20)</f>
        <v>1160.3999999999999</v>
      </c>
      <c r="Q21" s="555">
        <f>SUM(Q14:Q20)</f>
        <v>100.00000000000001</v>
      </c>
      <c r="R21" s="403">
        <v>45.179648200000003</v>
      </c>
      <c r="S21" s="555">
        <f t="shared" si="11"/>
        <v>94.448140283397407</v>
      </c>
    </row>
    <row r="22" spans="1:19" ht="16.5" customHeight="1" thickBot="1">
      <c r="A22" s="405" t="s">
        <v>256</v>
      </c>
      <c r="B22" s="1495">
        <f>D22+F22+H22+J22+L22+N22+P22+R22</f>
        <v>0</v>
      </c>
      <c r="C22" s="1017">
        <f>B22/$B$28*100</f>
        <v>0</v>
      </c>
      <c r="D22" s="408">
        <v>0</v>
      </c>
      <c r="E22" s="555">
        <f>D22/$D$28*100</f>
        <v>0</v>
      </c>
      <c r="F22" s="408"/>
      <c r="G22" s="555">
        <f>F22/$F$28*100</f>
        <v>0</v>
      </c>
      <c r="H22" s="408"/>
      <c r="I22" s="555">
        <f>H22/$H$28*100</f>
        <v>0</v>
      </c>
      <c r="J22" s="408">
        <v>0</v>
      </c>
      <c r="K22" s="555">
        <f>J22/$J$28*100</f>
        <v>0</v>
      </c>
      <c r="L22" s="408"/>
      <c r="M22" s="555">
        <f>L22/$L$28*100</f>
        <v>0</v>
      </c>
      <c r="N22" s="408"/>
      <c r="O22" s="555">
        <f>N22/$N$28*100</f>
        <v>0</v>
      </c>
      <c r="P22" s="408">
        <v>0</v>
      </c>
      <c r="Q22" s="555">
        <f>P22/$P$28*100</f>
        <v>0</v>
      </c>
      <c r="R22" s="408">
        <v>0</v>
      </c>
      <c r="S22" s="555">
        <f>R22/$R$28*100</f>
        <v>0</v>
      </c>
    </row>
    <row r="23" spans="1:19" ht="16.5" customHeight="1" thickBot="1">
      <c r="A23" s="405" t="s">
        <v>257</v>
      </c>
      <c r="B23" s="1495">
        <f>D23+F23+H23+J23+L23+N23+P23+R23</f>
        <v>0</v>
      </c>
      <c r="C23" s="1017">
        <f>B23/$B$28*100</f>
        <v>0</v>
      </c>
      <c r="D23" s="408">
        <v>0</v>
      </c>
      <c r="E23" s="555">
        <f>D23/$D$28*100</f>
        <v>0</v>
      </c>
      <c r="F23" s="408"/>
      <c r="G23" s="555">
        <f>F23/$F$28*100</f>
        <v>0</v>
      </c>
      <c r="H23" s="408"/>
      <c r="I23" s="555">
        <f>H23/$H$28*100</f>
        <v>0</v>
      </c>
      <c r="J23" s="408">
        <v>0</v>
      </c>
      <c r="K23" s="555">
        <f>J23/$J$28*100</f>
        <v>0</v>
      </c>
      <c r="L23" s="408"/>
      <c r="M23" s="555">
        <f>L23/$L$28*100</f>
        <v>0</v>
      </c>
      <c r="N23" s="408"/>
      <c r="O23" s="555">
        <f>N23/$N$28*100</f>
        <v>0</v>
      </c>
      <c r="P23" s="408">
        <v>0</v>
      </c>
      <c r="Q23" s="555">
        <f>P23/$P$28*100</f>
        <v>0</v>
      </c>
      <c r="R23" s="408">
        <v>0</v>
      </c>
      <c r="S23" s="555">
        <f>R23/$R$28*100</f>
        <v>0</v>
      </c>
    </row>
    <row r="24" spans="1:19" ht="16.5" customHeight="1" thickBot="1">
      <c r="A24" s="405" t="s">
        <v>258</v>
      </c>
      <c r="B24" s="1495">
        <f>D24+F24+H24+J24+L24+N24+P24+R24</f>
        <v>0</v>
      </c>
      <c r="C24" s="1017">
        <f>B24/$B$28*100</f>
        <v>0</v>
      </c>
      <c r="D24" s="408">
        <v>0</v>
      </c>
      <c r="E24" s="555">
        <f>D24/$D$28*100</f>
        <v>0</v>
      </c>
      <c r="F24" s="408"/>
      <c r="G24" s="555">
        <f>F24/$F$28*100</f>
        <v>0</v>
      </c>
      <c r="H24" s="408"/>
      <c r="I24" s="555">
        <f>H24/$H$28*100</f>
        <v>0</v>
      </c>
      <c r="J24" s="408">
        <v>0</v>
      </c>
      <c r="K24" s="555">
        <f>J24/$J$28*100</f>
        <v>0</v>
      </c>
      <c r="L24" s="408"/>
      <c r="M24" s="555">
        <f>L24/$L$28*100</f>
        <v>0</v>
      </c>
      <c r="N24" s="408"/>
      <c r="O24" s="555">
        <f>N24/$N$28*100</f>
        <v>0</v>
      </c>
      <c r="P24" s="408">
        <v>0</v>
      </c>
      <c r="Q24" s="555">
        <f>P24/$P$28*100</f>
        <v>0</v>
      </c>
      <c r="R24" s="408">
        <v>0</v>
      </c>
      <c r="S24" s="555">
        <f>R24/$R$28*100</f>
        <v>0</v>
      </c>
    </row>
    <row r="25" spans="1:19" ht="16.5" customHeight="1" thickBot="1">
      <c r="A25" s="409" t="s">
        <v>259</v>
      </c>
      <c r="B25" s="389">
        <f>D25+F25+H25+J25+L25+N25+P25+R25</f>
        <v>1.0475000000000001</v>
      </c>
      <c r="C25" s="1017">
        <f>B25/$B$28*100</f>
        <v>3.2215396753663972E-2</v>
      </c>
      <c r="D25" s="408">
        <v>1.0475000000000001</v>
      </c>
      <c r="E25" s="555">
        <f>D25/$D$28*100</f>
        <v>0.12244395673092313</v>
      </c>
      <c r="F25" s="408"/>
      <c r="G25" s="555">
        <f>F25/$F$28*100</f>
        <v>0</v>
      </c>
      <c r="H25" s="408"/>
      <c r="I25" s="555">
        <f>H25/$H$28*100</f>
        <v>0</v>
      </c>
      <c r="J25" s="408">
        <v>0</v>
      </c>
      <c r="K25" s="555">
        <f>J25/$J$28*100</f>
        <v>0</v>
      </c>
      <c r="L25" s="408"/>
      <c r="M25" s="555">
        <f>L25/$L$28*100</f>
        <v>0</v>
      </c>
      <c r="N25" s="408"/>
      <c r="O25" s="555">
        <f>N25/$N$28*100</f>
        <v>0</v>
      </c>
      <c r="P25" s="408">
        <v>0</v>
      </c>
      <c r="Q25" s="555">
        <f>P25/$P$28*100</f>
        <v>0</v>
      </c>
      <c r="R25" s="408">
        <v>0</v>
      </c>
      <c r="S25" s="555">
        <f>R25/$R$28*100</f>
        <v>0</v>
      </c>
    </row>
    <row r="26" spans="1:19" ht="16.5" customHeight="1" thickBot="1">
      <c r="A26" s="402" t="s">
        <v>152</v>
      </c>
      <c r="B26" s="403">
        <f>B21+B22+B23+B24+B25</f>
        <v>3209.9950738900006</v>
      </c>
      <c r="C26" s="365">
        <f>SUM(C21:C25)</f>
        <v>98.721971248375397</v>
      </c>
      <c r="D26" s="403">
        <v>855.49342568999998</v>
      </c>
      <c r="E26" s="365">
        <f>SUM(E21:E25)</f>
        <v>99.999999998831086</v>
      </c>
      <c r="F26" s="403">
        <v>97.322000000000003</v>
      </c>
      <c r="G26" s="365">
        <f t="shared" ref="G26:S26" si="12">SUM(G21:G25)</f>
        <v>100.00000000000001</v>
      </c>
      <c r="H26" s="403">
        <v>325.3</v>
      </c>
      <c r="I26" s="365">
        <f t="shared" si="12"/>
        <v>100</v>
      </c>
      <c r="J26" s="403">
        <v>191.2</v>
      </c>
      <c r="K26" s="365">
        <f t="shared" si="12"/>
        <v>94.935451837140008</v>
      </c>
      <c r="L26" s="403">
        <v>464.2</v>
      </c>
      <c r="M26" s="365">
        <f t="shared" si="12"/>
        <v>100.00000000000001</v>
      </c>
      <c r="N26" s="403">
        <v>70.900000000000006</v>
      </c>
      <c r="O26" s="365">
        <f t="shared" si="12"/>
        <v>71.184738955823292</v>
      </c>
      <c r="P26" s="403">
        <f>P21+P22+P23+P24+P25</f>
        <v>1160.3999999999999</v>
      </c>
      <c r="Q26" s="365">
        <f>SUM(Q21:Q25)</f>
        <v>100.00000000000001</v>
      </c>
      <c r="R26" s="403">
        <v>45.179648200000003</v>
      </c>
      <c r="S26" s="365">
        <f t="shared" si="12"/>
        <v>94.448140283397407</v>
      </c>
    </row>
    <row r="27" spans="1:19" ht="16.5" customHeight="1" thickBot="1">
      <c r="A27" s="402" t="s">
        <v>615</v>
      </c>
      <c r="B27" s="389">
        <f>D27+F27+H27+J27+L27+N27+P27+R27</f>
        <v>41.555754460000003</v>
      </c>
      <c r="C27" s="555">
        <f>B27/$B$28*100</f>
        <v>1.2780287516245739</v>
      </c>
      <c r="D27" s="404">
        <v>1E-8</v>
      </c>
      <c r="E27" s="555">
        <f>D27/$D$28*100</f>
        <v>1.1689160547104833E-9</v>
      </c>
      <c r="F27" s="404"/>
      <c r="G27" s="555">
        <f>F27/$F$28*100</f>
        <v>0</v>
      </c>
      <c r="H27" s="404"/>
      <c r="I27" s="555">
        <f>H27/$H$28*100</f>
        <v>0</v>
      </c>
      <c r="J27" s="404">
        <v>10.199999999999999</v>
      </c>
      <c r="K27" s="555">
        <f>J27/$J$28*100</f>
        <v>5.06454816285998</v>
      </c>
      <c r="L27" s="404">
        <v>0</v>
      </c>
      <c r="M27" s="555">
        <f>L27/$L$28*100</f>
        <v>0</v>
      </c>
      <c r="N27" s="404">
        <v>28.7</v>
      </c>
      <c r="O27" s="555">
        <f>N27/$N$28*100</f>
        <v>28.815261044176708</v>
      </c>
      <c r="P27" s="404">
        <v>0</v>
      </c>
      <c r="Q27" s="555">
        <f>P27/$P$28*100</f>
        <v>0</v>
      </c>
      <c r="R27" s="404">
        <v>2.6557544499999999</v>
      </c>
      <c r="S27" s="555">
        <f>R27/$R$28*100</f>
        <v>5.5518597166025936</v>
      </c>
    </row>
    <row r="28" spans="1:19" ht="16.5" customHeight="1" thickBot="1">
      <c r="A28" s="402" t="s">
        <v>156</v>
      </c>
      <c r="B28" s="403">
        <f t="shared" ref="B28:S28" si="13">SUM(B26:B27)</f>
        <v>3251.5508283500008</v>
      </c>
      <c r="C28" s="555">
        <f t="shared" si="13"/>
        <v>99.999999999999972</v>
      </c>
      <c r="D28" s="403">
        <v>855.49342569999999</v>
      </c>
      <c r="E28" s="555">
        <f t="shared" si="13"/>
        <v>100</v>
      </c>
      <c r="F28" s="403">
        <v>97.322000000000003</v>
      </c>
      <c r="G28" s="555">
        <f t="shared" si="13"/>
        <v>100.00000000000001</v>
      </c>
      <c r="H28" s="403">
        <v>325.3</v>
      </c>
      <c r="I28" s="555">
        <f t="shared" si="13"/>
        <v>100</v>
      </c>
      <c r="J28" s="403">
        <v>201.4</v>
      </c>
      <c r="K28" s="555">
        <f t="shared" si="13"/>
        <v>99.999999999999986</v>
      </c>
      <c r="L28" s="403">
        <v>464.2</v>
      </c>
      <c r="M28" s="555">
        <f t="shared" si="13"/>
        <v>100.00000000000001</v>
      </c>
      <c r="N28" s="403">
        <v>99.6</v>
      </c>
      <c r="O28" s="555">
        <f t="shared" si="13"/>
        <v>100</v>
      </c>
      <c r="P28" s="403">
        <f>SUM(P26:P27)</f>
        <v>1160.3999999999999</v>
      </c>
      <c r="Q28" s="555">
        <f>SUM(Q26:Q27)</f>
        <v>100.00000000000001</v>
      </c>
      <c r="R28" s="403">
        <v>47.835402650000006</v>
      </c>
      <c r="S28" s="555">
        <f t="shared" si="13"/>
        <v>100</v>
      </c>
    </row>
    <row r="29" spans="1:19" ht="13.5" thickBot="1">
      <c r="B29" s="404"/>
      <c r="C29" s="367"/>
      <c r="G29" s="367"/>
      <c r="I29" s="367"/>
      <c r="K29" s="367"/>
      <c r="M29" s="367"/>
      <c r="O29" s="367"/>
      <c r="Q29" s="367"/>
      <c r="S29" s="367"/>
    </row>
    <row r="30" spans="1:19" s="385" customFormat="1" ht="16.5" customHeight="1">
      <c r="A30" s="1390" t="s">
        <v>181</v>
      </c>
      <c r="B30" s="389">
        <f>D30+F30+H30+J30+L30+R30+P30+N30</f>
        <v>28078</v>
      </c>
      <c r="C30" s="372"/>
      <c r="D30" s="412">
        <v>288</v>
      </c>
      <c r="E30" s="386"/>
      <c r="F30" s="412">
        <v>1353</v>
      </c>
      <c r="G30" s="386"/>
      <c r="H30" s="412">
        <v>11619</v>
      </c>
      <c r="I30" s="386"/>
      <c r="J30" s="412">
        <v>588</v>
      </c>
      <c r="K30" s="386"/>
      <c r="L30" s="412">
        <v>7958</v>
      </c>
      <c r="M30" s="386"/>
      <c r="N30" s="412">
        <v>5290</v>
      </c>
      <c r="O30" s="386"/>
      <c r="P30" s="412">
        <v>1</v>
      </c>
      <c r="Q30" s="386"/>
      <c r="R30" s="412">
        <v>981</v>
      </c>
      <c r="S30" s="386"/>
    </row>
    <row r="31" spans="1:19" s="385" customFormat="1" ht="16.5" customHeight="1" thickBot="1">
      <c r="A31" s="1391" t="s">
        <v>182</v>
      </c>
      <c r="B31" s="414">
        <f>B12/B30*1000000</f>
        <v>118062.7704683382</v>
      </c>
      <c r="C31" s="373"/>
      <c r="D31" s="414">
        <f>D12/D30*1000000</f>
        <v>2973916.6621874999</v>
      </c>
      <c r="E31" s="387"/>
      <c r="F31" s="414">
        <f>F12/F30*1000000</f>
        <v>75645.232815964526</v>
      </c>
      <c r="G31" s="387"/>
      <c r="H31" s="414">
        <f>H12/H30*1000000</f>
        <v>29365.694121697219</v>
      </c>
      <c r="I31" s="387"/>
      <c r="J31" s="414">
        <f>J12/J30*1000000</f>
        <v>365986.39455782314</v>
      </c>
      <c r="K31" s="387"/>
      <c r="L31" s="414">
        <f>L12/L30*1000000</f>
        <v>59964.815280221155</v>
      </c>
      <c r="M31" s="387"/>
      <c r="N31" s="414">
        <f>N12/N30*1000000</f>
        <v>20000</v>
      </c>
      <c r="O31" s="387"/>
      <c r="P31" s="414">
        <f>P12/P30*1000000</f>
        <v>1164000000</v>
      </c>
      <c r="Q31" s="387"/>
      <c r="R31" s="414">
        <f>R12/R30*1000000</f>
        <v>53751.753822629966</v>
      </c>
      <c r="S31" s="387"/>
    </row>
    <row r="33" spans="10:18">
      <c r="J33" s="389" t="s">
        <v>616</v>
      </c>
      <c r="R33" s="389" t="s">
        <v>616</v>
      </c>
    </row>
    <row r="34" spans="10:18">
      <c r="J34" s="389">
        <v>3.5</v>
      </c>
      <c r="R34" s="389">
        <v>15.2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2"/>
  <sheetViews>
    <sheetView workbookViewId="0" xr3:uid="{E6B2BAC2-667D-5CCD-8069-8C8F7D962337}">
      <selection activeCell="E8" sqref="E8"/>
    </sheetView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16384" width="9.140625" style="389"/>
  </cols>
  <sheetData>
    <row r="1" spans="1:7">
      <c r="A1" s="388" t="s">
        <v>530</v>
      </c>
    </row>
    <row r="2" spans="1:7">
      <c r="A2" s="390"/>
    </row>
    <row r="3" spans="1:7" s="532" customFormat="1" ht="12">
      <c r="A3" s="530" t="s">
        <v>617</v>
      </c>
      <c r="B3" s="528" t="s">
        <v>78</v>
      </c>
      <c r="C3" s="531"/>
      <c r="D3" s="528" t="s">
        <v>518</v>
      </c>
      <c r="E3" s="515"/>
      <c r="F3" s="529" t="s">
        <v>581</v>
      </c>
      <c r="G3" s="531"/>
    </row>
    <row r="4" spans="1:7" s="532" customFormat="1" ht="12">
      <c r="A4" s="530"/>
      <c r="B4" s="533"/>
      <c r="C4" s="534"/>
      <c r="D4" s="533" t="s">
        <v>311</v>
      </c>
      <c r="E4" s="518"/>
      <c r="F4" s="392" t="s">
        <v>618</v>
      </c>
      <c r="G4" s="534"/>
    </row>
    <row r="5" spans="1:7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</row>
    <row r="6" spans="1:7">
      <c r="A6" s="396" t="s">
        <v>117</v>
      </c>
      <c r="C6" s="397"/>
      <c r="E6" s="366"/>
      <c r="G6" s="397"/>
    </row>
    <row r="7" spans="1:7">
      <c r="A7" s="396" t="s">
        <v>204</v>
      </c>
      <c r="B7" s="389">
        <f>D7+F7</f>
        <v>2</v>
      </c>
      <c r="C7" s="366">
        <f>B7/$B$12*100</f>
        <v>20</v>
      </c>
      <c r="D7" s="389">
        <v>1</v>
      </c>
      <c r="E7" s="366">
        <f>D7/$D$12*100</f>
        <v>20</v>
      </c>
      <c r="F7" s="389">
        <v>1</v>
      </c>
      <c r="G7" s="366">
        <f>F7/$F$12*100</f>
        <v>20</v>
      </c>
    </row>
    <row r="8" spans="1:7">
      <c r="A8" s="398" t="s">
        <v>205</v>
      </c>
      <c r="B8" s="389">
        <f>D8+F8</f>
        <v>2</v>
      </c>
      <c r="C8" s="366">
        <f>B8/$B$12*100</f>
        <v>20</v>
      </c>
      <c r="D8" s="389">
        <v>1</v>
      </c>
      <c r="E8" s="366">
        <f>D8/$D$12*100</f>
        <v>20</v>
      </c>
      <c r="F8" s="389">
        <v>1</v>
      </c>
      <c r="G8" s="366">
        <f>F8/$F$12*100</f>
        <v>20</v>
      </c>
    </row>
    <row r="9" spans="1:7">
      <c r="A9" s="399" t="s">
        <v>206</v>
      </c>
      <c r="B9" s="389">
        <f>D9+F9</f>
        <v>2</v>
      </c>
      <c r="C9" s="366">
        <f>B9/$B$12*100</f>
        <v>20</v>
      </c>
      <c r="D9" s="389">
        <v>1</v>
      </c>
      <c r="E9" s="366">
        <f>D9/$D$12*100</f>
        <v>20</v>
      </c>
      <c r="F9" s="389">
        <v>1</v>
      </c>
      <c r="G9" s="366">
        <f>F9/$F$12*100</f>
        <v>20</v>
      </c>
    </row>
    <row r="10" spans="1:7">
      <c r="A10" s="400" t="s">
        <v>207</v>
      </c>
      <c r="B10" s="389">
        <f>D10+F10</f>
        <v>2</v>
      </c>
      <c r="C10" s="366">
        <f>B10/$B$12*100</f>
        <v>20</v>
      </c>
      <c r="D10" s="389">
        <v>1</v>
      </c>
      <c r="E10" s="366">
        <f>D10/$D$12*100</f>
        <v>20</v>
      </c>
      <c r="F10" s="389">
        <v>1</v>
      </c>
      <c r="G10" s="366">
        <f>F10/$F$12*100</f>
        <v>20</v>
      </c>
    </row>
    <row r="11" spans="1:7" ht="13.5" thickBot="1">
      <c r="A11" s="401" t="s">
        <v>208</v>
      </c>
      <c r="B11" s="389">
        <f>D11+F11</f>
        <v>2</v>
      </c>
      <c r="C11" s="366">
        <f>B11/$B$12*100</f>
        <v>20</v>
      </c>
      <c r="D11" s="389">
        <v>1</v>
      </c>
      <c r="E11" s="366">
        <f>D11/$D$12*100</f>
        <v>20</v>
      </c>
      <c r="F11" s="389">
        <v>1</v>
      </c>
      <c r="G11" s="366">
        <f>F11/$F$12*100</f>
        <v>20</v>
      </c>
    </row>
    <row r="12" spans="1:7" ht="16.5" customHeight="1" thickBot="1">
      <c r="A12" s="402" t="s">
        <v>123</v>
      </c>
      <c r="B12" s="403">
        <f t="shared" ref="B12:G12" si="0">SUM(B7:B11)</f>
        <v>10</v>
      </c>
      <c r="C12" s="365">
        <f t="shared" si="0"/>
        <v>100</v>
      </c>
      <c r="D12" s="404">
        <f t="shared" si="0"/>
        <v>5</v>
      </c>
      <c r="E12" s="365">
        <f t="shared" si="0"/>
        <v>100</v>
      </c>
      <c r="F12" s="404">
        <f t="shared" si="0"/>
        <v>5</v>
      </c>
      <c r="G12" s="365">
        <f t="shared" si="0"/>
        <v>100</v>
      </c>
    </row>
    <row r="13" spans="1:7" ht="16.5" customHeight="1">
      <c r="A13" s="388" t="s">
        <v>209</v>
      </c>
      <c r="B13" s="407"/>
      <c r="C13" s="366"/>
      <c r="D13" s="390"/>
      <c r="E13" s="366"/>
      <c r="F13" s="390"/>
      <c r="G13" s="366"/>
    </row>
    <row r="14" spans="1:7">
      <c r="A14" s="391" t="s">
        <v>225</v>
      </c>
      <c r="B14" s="389">
        <f>D14+F14</f>
        <v>2</v>
      </c>
      <c r="C14" s="366">
        <f>B14/$B$39*100</f>
        <v>4.3478260869565215</v>
      </c>
      <c r="D14" s="389">
        <v>1</v>
      </c>
      <c r="E14" s="366">
        <f t="shared" ref="E14:E32" si="1">D14/$D$39*100</f>
        <v>4.3478260869565215</v>
      </c>
      <c r="F14" s="389">
        <v>1</v>
      </c>
      <c r="G14" s="366">
        <f>F14/$F$39*100</f>
        <v>4.3478260869565215</v>
      </c>
    </row>
    <row r="15" spans="1:7">
      <c r="A15" s="391" t="s">
        <v>619</v>
      </c>
      <c r="B15" s="389">
        <f t="shared" ref="B15:B32" si="2">D15+F15</f>
        <v>2</v>
      </c>
      <c r="C15" s="366">
        <f t="shared" ref="C15:C32" si="3">B15/$B$39*100</f>
        <v>4.3478260869565215</v>
      </c>
      <c r="D15" s="389">
        <v>1</v>
      </c>
      <c r="E15" s="366">
        <f t="shared" si="1"/>
        <v>4.3478260869565215</v>
      </c>
      <c r="F15" s="389">
        <v>1</v>
      </c>
      <c r="G15" s="366">
        <f t="shared" ref="G15:G32" si="4">F15/$F$39*100</f>
        <v>4.3478260869565215</v>
      </c>
    </row>
    <row r="16" spans="1:7">
      <c r="A16" s="391" t="s">
        <v>620</v>
      </c>
      <c r="B16" s="389">
        <f t="shared" si="2"/>
        <v>2</v>
      </c>
      <c r="C16" s="366">
        <f t="shared" si="3"/>
        <v>4.3478260869565215</v>
      </c>
      <c r="D16" s="389">
        <v>1</v>
      </c>
      <c r="E16" s="366">
        <f t="shared" si="1"/>
        <v>4.3478260869565215</v>
      </c>
      <c r="F16" s="389">
        <v>1</v>
      </c>
      <c r="G16" s="366">
        <f t="shared" si="4"/>
        <v>4.3478260869565215</v>
      </c>
    </row>
    <row r="17" spans="1:7">
      <c r="A17" s="391" t="s">
        <v>621</v>
      </c>
      <c r="B17" s="389">
        <f t="shared" si="2"/>
        <v>2</v>
      </c>
      <c r="C17" s="366">
        <f t="shared" si="3"/>
        <v>4.3478260869565215</v>
      </c>
      <c r="D17" s="389">
        <v>1</v>
      </c>
      <c r="E17" s="366">
        <f t="shared" si="1"/>
        <v>4.3478260869565215</v>
      </c>
      <c r="F17" s="389">
        <v>1</v>
      </c>
      <c r="G17" s="366">
        <f t="shared" si="4"/>
        <v>4.3478260869565215</v>
      </c>
    </row>
    <row r="18" spans="1:7">
      <c r="A18" s="391" t="s">
        <v>622</v>
      </c>
      <c r="B18" s="389">
        <f t="shared" si="2"/>
        <v>2</v>
      </c>
      <c r="C18" s="366">
        <f t="shared" si="3"/>
        <v>4.3478260869565215</v>
      </c>
      <c r="D18" s="389">
        <v>1</v>
      </c>
      <c r="E18" s="366">
        <f t="shared" si="1"/>
        <v>4.3478260869565215</v>
      </c>
      <c r="F18" s="389">
        <v>1</v>
      </c>
      <c r="G18" s="366">
        <f t="shared" si="4"/>
        <v>4.3478260869565215</v>
      </c>
    </row>
    <row r="19" spans="1:7">
      <c r="A19" s="391" t="s">
        <v>623</v>
      </c>
      <c r="B19" s="389">
        <f t="shared" si="2"/>
        <v>2</v>
      </c>
      <c r="C19" s="366">
        <f t="shared" si="3"/>
        <v>4.3478260869565215</v>
      </c>
      <c r="D19" s="389">
        <v>1</v>
      </c>
      <c r="E19" s="366">
        <f t="shared" si="1"/>
        <v>4.3478260869565215</v>
      </c>
      <c r="F19" s="389">
        <v>1</v>
      </c>
      <c r="G19" s="366">
        <f t="shared" si="4"/>
        <v>4.3478260869565215</v>
      </c>
    </row>
    <row r="20" spans="1:7">
      <c r="A20" s="391" t="s">
        <v>624</v>
      </c>
      <c r="B20" s="389">
        <f t="shared" si="2"/>
        <v>2</v>
      </c>
      <c r="C20" s="366">
        <f t="shared" si="3"/>
        <v>4.3478260869565215</v>
      </c>
      <c r="D20" s="389">
        <v>1</v>
      </c>
      <c r="E20" s="366">
        <f t="shared" si="1"/>
        <v>4.3478260869565215</v>
      </c>
      <c r="F20" s="389">
        <v>1</v>
      </c>
      <c r="G20" s="366">
        <f t="shared" si="4"/>
        <v>4.3478260869565215</v>
      </c>
    </row>
    <row r="21" spans="1:7">
      <c r="A21" s="391" t="s">
        <v>625</v>
      </c>
      <c r="B21" s="389">
        <f t="shared" si="2"/>
        <v>2</v>
      </c>
      <c r="C21" s="366">
        <f t="shared" si="3"/>
        <v>4.3478260869565215</v>
      </c>
      <c r="D21" s="389">
        <v>1</v>
      </c>
      <c r="E21" s="366">
        <f t="shared" si="1"/>
        <v>4.3478260869565215</v>
      </c>
      <c r="F21" s="389">
        <v>1</v>
      </c>
      <c r="G21" s="366">
        <f t="shared" si="4"/>
        <v>4.3478260869565215</v>
      </c>
    </row>
    <row r="22" spans="1:7">
      <c r="A22" s="391" t="s">
        <v>626</v>
      </c>
      <c r="B22" s="389">
        <f t="shared" si="2"/>
        <v>2</v>
      </c>
      <c r="C22" s="366">
        <f t="shared" si="3"/>
        <v>4.3478260869565215</v>
      </c>
      <c r="D22" s="389">
        <v>1</v>
      </c>
      <c r="E22" s="366">
        <f t="shared" si="1"/>
        <v>4.3478260869565215</v>
      </c>
      <c r="F22" s="389">
        <v>1</v>
      </c>
      <c r="G22" s="366">
        <f t="shared" si="4"/>
        <v>4.3478260869565215</v>
      </c>
    </row>
    <row r="23" spans="1:7">
      <c r="A23" s="391" t="s">
        <v>627</v>
      </c>
      <c r="B23" s="389">
        <f t="shared" si="2"/>
        <v>2</v>
      </c>
      <c r="C23" s="366">
        <f t="shared" si="3"/>
        <v>4.3478260869565215</v>
      </c>
      <c r="D23" s="389">
        <v>1</v>
      </c>
      <c r="E23" s="366">
        <f t="shared" si="1"/>
        <v>4.3478260869565215</v>
      </c>
      <c r="F23" s="389">
        <v>1</v>
      </c>
      <c r="G23" s="366">
        <f t="shared" si="4"/>
        <v>4.3478260869565215</v>
      </c>
    </row>
    <row r="24" spans="1:7">
      <c r="A24" s="391" t="s">
        <v>628</v>
      </c>
      <c r="B24" s="389">
        <f t="shared" si="2"/>
        <v>2</v>
      </c>
      <c r="C24" s="366">
        <f t="shared" si="3"/>
        <v>4.3478260869565215</v>
      </c>
      <c r="D24" s="389">
        <v>1</v>
      </c>
      <c r="E24" s="366">
        <f t="shared" si="1"/>
        <v>4.3478260869565215</v>
      </c>
      <c r="F24" s="389">
        <v>1</v>
      </c>
      <c r="G24" s="366">
        <f t="shared" si="4"/>
        <v>4.3478260869565215</v>
      </c>
    </row>
    <row r="25" spans="1:7">
      <c r="A25" s="391" t="s">
        <v>144</v>
      </c>
      <c r="B25" s="389">
        <f t="shared" si="2"/>
        <v>2</v>
      </c>
      <c r="C25" s="366">
        <f t="shared" si="3"/>
        <v>4.3478260869565215</v>
      </c>
      <c r="D25" s="389">
        <v>1</v>
      </c>
      <c r="E25" s="366">
        <f t="shared" si="1"/>
        <v>4.3478260869565215</v>
      </c>
      <c r="F25" s="389">
        <v>1</v>
      </c>
      <c r="G25" s="366">
        <f t="shared" si="4"/>
        <v>4.3478260869565215</v>
      </c>
    </row>
    <row r="26" spans="1:7">
      <c r="A26" s="391" t="s">
        <v>629</v>
      </c>
      <c r="B26" s="389">
        <f t="shared" si="2"/>
        <v>2</v>
      </c>
      <c r="C26" s="366">
        <f t="shared" si="3"/>
        <v>4.3478260869565215</v>
      </c>
      <c r="D26" s="389">
        <v>1</v>
      </c>
      <c r="E26" s="366">
        <f t="shared" si="1"/>
        <v>4.3478260869565215</v>
      </c>
      <c r="F26" s="389">
        <v>1</v>
      </c>
      <c r="G26" s="366">
        <f t="shared" si="4"/>
        <v>4.3478260869565215</v>
      </c>
    </row>
    <row r="27" spans="1:7">
      <c r="A27" s="391" t="s">
        <v>630</v>
      </c>
      <c r="B27" s="389">
        <f t="shared" si="2"/>
        <v>2</v>
      </c>
      <c r="C27" s="366">
        <f t="shared" si="3"/>
        <v>4.3478260869565215</v>
      </c>
      <c r="D27" s="389">
        <v>1</v>
      </c>
      <c r="E27" s="366">
        <f t="shared" si="1"/>
        <v>4.3478260869565215</v>
      </c>
      <c r="F27" s="389">
        <v>1</v>
      </c>
      <c r="G27" s="366">
        <f t="shared" si="4"/>
        <v>4.3478260869565215</v>
      </c>
    </row>
    <row r="28" spans="1:7">
      <c r="A28" s="391" t="s">
        <v>631</v>
      </c>
      <c r="B28" s="389">
        <f t="shared" si="2"/>
        <v>2</v>
      </c>
      <c r="C28" s="366">
        <f t="shared" si="3"/>
        <v>4.3478260869565215</v>
      </c>
      <c r="D28" s="389">
        <v>1</v>
      </c>
      <c r="E28" s="366">
        <f t="shared" si="1"/>
        <v>4.3478260869565215</v>
      </c>
      <c r="F28" s="389">
        <v>1</v>
      </c>
      <c r="G28" s="366">
        <f t="shared" si="4"/>
        <v>4.3478260869565215</v>
      </c>
    </row>
    <row r="29" spans="1:7">
      <c r="A29" s="391" t="s">
        <v>632</v>
      </c>
      <c r="B29" s="389">
        <f t="shared" si="2"/>
        <v>2</v>
      </c>
      <c r="C29" s="366">
        <f t="shared" si="3"/>
        <v>4.3478260869565215</v>
      </c>
      <c r="D29" s="389">
        <v>1</v>
      </c>
      <c r="E29" s="366">
        <f t="shared" si="1"/>
        <v>4.3478260869565215</v>
      </c>
      <c r="F29" s="389">
        <v>1</v>
      </c>
      <c r="G29" s="366">
        <f t="shared" si="4"/>
        <v>4.3478260869565215</v>
      </c>
    </row>
    <row r="30" spans="1:7">
      <c r="A30" s="391" t="s">
        <v>633</v>
      </c>
      <c r="B30" s="389">
        <f t="shared" si="2"/>
        <v>2</v>
      </c>
      <c r="C30" s="366">
        <f t="shared" si="3"/>
        <v>4.3478260869565215</v>
      </c>
      <c r="D30" s="389">
        <v>1</v>
      </c>
      <c r="E30" s="366">
        <f t="shared" si="1"/>
        <v>4.3478260869565215</v>
      </c>
      <c r="F30" s="389">
        <v>1</v>
      </c>
      <c r="G30" s="366">
        <f t="shared" si="4"/>
        <v>4.3478260869565215</v>
      </c>
    </row>
    <row r="31" spans="1:7">
      <c r="A31" s="391" t="s">
        <v>235</v>
      </c>
      <c r="B31" s="389">
        <f t="shared" si="2"/>
        <v>2</v>
      </c>
      <c r="C31" s="366">
        <f t="shared" si="3"/>
        <v>4.3478260869565215</v>
      </c>
      <c r="D31" s="389">
        <v>1</v>
      </c>
      <c r="E31" s="366">
        <f t="shared" si="1"/>
        <v>4.3478260869565215</v>
      </c>
      <c r="F31" s="389">
        <v>1</v>
      </c>
      <c r="G31" s="366">
        <f t="shared" si="4"/>
        <v>4.3478260869565215</v>
      </c>
    </row>
    <row r="32" spans="1:7" ht="13.5" thickBot="1">
      <c r="A32" s="391" t="s">
        <v>634</v>
      </c>
      <c r="B32" s="389">
        <f t="shared" si="2"/>
        <v>2</v>
      </c>
      <c r="C32" s="366">
        <f t="shared" si="3"/>
        <v>4.3478260869565215</v>
      </c>
      <c r="D32" s="389">
        <v>1</v>
      </c>
      <c r="E32" s="366">
        <f t="shared" si="1"/>
        <v>4.3478260869565215</v>
      </c>
      <c r="F32" s="389">
        <v>1</v>
      </c>
      <c r="G32" s="366">
        <f t="shared" si="4"/>
        <v>4.3478260869565215</v>
      </c>
    </row>
    <row r="33" spans="1:7" ht="16.5" customHeight="1" thickBot="1">
      <c r="A33" s="405" t="s">
        <v>589</v>
      </c>
      <c r="B33" s="406">
        <f t="shared" ref="B33:G33" si="5">SUM(B14:B32)</f>
        <v>38</v>
      </c>
      <c r="C33" s="365">
        <f t="shared" si="5"/>
        <v>82.608695652173907</v>
      </c>
      <c r="D33" s="404">
        <f t="shared" si="5"/>
        <v>19</v>
      </c>
      <c r="E33" s="365">
        <f t="shared" si="5"/>
        <v>82.608695652173907</v>
      </c>
      <c r="F33" s="404">
        <f t="shared" si="5"/>
        <v>19</v>
      </c>
      <c r="G33" s="365">
        <f t="shared" si="5"/>
        <v>82.608695652173907</v>
      </c>
    </row>
    <row r="34" spans="1:7" ht="16.5" customHeight="1" thickBot="1">
      <c r="A34" s="415" t="s">
        <v>252</v>
      </c>
      <c r="B34" s="409">
        <f>D34+F34</f>
        <v>2</v>
      </c>
      <c r="C34" s="365">
        <f>B34/$B$39*100</f>
        <v>4.3478260869565215</v>
      </c>
      <c r="D34" s="404">
        <v>1</v>
      </c>
      <c r="E34" s="365">
        <f>D34/$D$39*100</f>
        <v>4.3478260869565215</v>
      </c>
      <c r="F34" s="404">
        <v>1</v>
      </c>
      <c r="G34" s="365">
        <f>F34/$F$39*100</f>
        <v>4.3478260869565215</v>
      </c>
    </row>
    <row r="35" spans="1:7" ht="16.5" customHeight="1" thickBot="1">
      <c r="A35" s="415" t="s">
        <v>635</v>
      </c>
      <c r="B35" s="409">
        <f>D35+F35</f>
        <v>2</v>
      </c>
      <c r="C35" s="365">
        <f>B35/$B$39*100</f>
        <v>4.3478260869565215</v>
      </c>
      <c r="D35" s="404">
        <v>1</v>
      </c>
      <c r="E35" s="365">
        <f>D35/$D$39*100</f>
        <v>4.3478260869565215</v>
      </c>
      <c r="F35" s="404">
        <v>1</v>
      </c>
      <c r="G35" s="365">
        <f>F35/$F$39*100</f>
        <v>4.3478260869565215</v>
      </c>
    </row>
    <row r="36" spans="1:7" ht="16.5" customHeight="1" thickBot="1">
      <c r="A36" s="403" t="s">
        <v>259</v>
      </c>
      <c r="B36" s="409">
        <f>D36+F36</f>
        <v>2</v>
      </c>
      <c r="C36" s="365">
        <f>B36/$B$39*100</f>
        <v>4.3478260869565215</v>
      </c>
      <c r="D36" s="408">
        <v>1</v>
      </c>
      <c r="E36" s="365">
        <f>D36/$D$39*100</f>
        <v>4.3478260869565215</v>
      </c>
      <c r="F36" s="408">
        <v>1</v>
      </c>
      <c r="G36" s="365">
        <f>F36/$F$39*100</f>
        <v>4.3478260869565215</v>
      </c>
    </row>
    <row r="37" spans="1:7" ht="16.5" customHeight="1" thickBot="1">
      <c r="A37" s="402" t="s">
        <v>152</v>
      </c>
      <c r="B37" s="410">
        <f t="shared" ref="B37:G37" si="6">SUM(B33:B36)</f>
        <v>44</v>
      </c>
      <c r="C37" s="365">
        <f t="shared" si="6"/>
        <v>95.652173913043455</v>
      </c>
      <c r="D37" s="404">
        <f t="shared" si="6"/>
        <v>22</v>
      </c>
      <c r="E37" s="365">
        <f t="shared" si="6"/>
        <v>95.652173913043455</v>
      </c>
      <c r="F37" s="404">
        <f t="shared" si="6"/>
        <v>22</v>
      </c>
      <c r="G37" s="365">
        <f t="shared" si="6"/>
        <v>95.652173913043455</v>
      </c>
    </row>
    <row r="38" spans="1:7" ht="16.5" customHeight="1" thickBot="1">
      <c r="A38" s="402" t="s">
        <v>154</v>
      </c>
      <c r="B38" s="409">
        <f>D38+F38</f>
        <v>2</v>
      </c>
      <c r="C38" s="365">
        <f>B38/$B$39*100</f>
        <v>4.3478260869565215</v>
      </c>
      <c r="D38" s="404">
        <v>1</v>
      </c>
      <c r="E38" s="365">
        <f>D38/$D$39*100</f>
        <v>4.3478260869565215</v>
      </c>
      <c r="F38" s="404">
        <v>1</v>
      </c>
      <c r="G38" s="365">
        <f>F38/$F$39*100</f>
        <v>4.3478260869565215</v>
      </c>
    </row>
    <row r="39" spans="1:7" ht="16.5" customHeight="1" thickBot="1">
      <c r="A39" s="402" t="s">
        <v>156</v>
      </c>
      <c r="B39" s="403">
        <f t="shared" ref="B39:G39" si="7">SUM(B37:B38)</f>
        <v>46</v>
      </c>
      <c r="C39" s="365">
        <f t="shared" si="7"/>
        <v>99.999999999999972</v>
      </c>
      <c r="D39" s="404">
        <f t="shared" si="7"/>
        <v>23</v>
      </c>
      <c r="E39" s="365">
        <f t="shared" si="7"/>
        <v>99.999999999999972</v>
      </c>
      <c r="F39" s="404">
        <f t="shared" si="7"/>
        <v>23</v>
      </c>
      <c r="G39" s="365">
        <f t="shared" si="7"/>
        <v>99.999999999999972</v>
      </c>
    </row>
    <row r="40" spans="1:7" ht="13.5" thickBot="1">
      <c r="G40" s="367"/>
    </row>
    <row r="41" spans="1:7" s="385" customFormat="1" ht="16.5" customHeight="1">
      <c r="A41" s="411" t="s">
        <v>181</v>
      </c>
      <c r="B41" s="411">
        <f>D41+F41</f>
        <v>2</v>
      </c>
      <c r="C41" s="386"/>
      <c r="D41" s="412">
        <v>1</v>
      </c>
      <c r="E41" s="372"/>
      <c r="F41" s="412">
        <v>1</v>
      </c>
      <c r="G41" s="372"/>
    </row>
    <row r="42" spans="1:7" s="385" customFormat="1" ht="16.5" customHeight="1" thickBot="1">
      <c r="A42" s="413" t="s">
        <v>182</v>
      </c>
      <c r="B42" s="413">
        <f>B12/B41*1000000</f>
        <v>5000000</v>
      </c>
      <c r="C42" s="387"/>
      <c r="D42" s="414">
        <f>D12/D41*1000000</f>
        <v>5000000</v>
      </c>
      <c r="E42" s="373"/>
      <c r="F42" s="414">
        <f>F12/F41*1000000</f>
        <v>5000000</v>
      </c>
      <c r="G42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BK83"/>
  <sheetViews>
    <sheetView workbookViewId="0" xr3:uid="{BF3E6036-5CFF-541C-9DD1-8B260238869F}">
      <selection activeCell="D21" sqref="D21"/>
    </sheetView>
  </sheetViews>
  <sheetFormatPr defaultRowHeight="12.75"/>
  <cols>
    <col min="1" max="1" width="30.5703125" style="337" customWidth="1"/>
    <col min="2" max="2" width="11.28515625" style="337" customWidth="1"/>
    <col min="3" max="3" width="4.7109375" style="337" customWidth="1"/>
    <col min="4" max="4" width="15.7109375" style="337" customWidth="1"/>
    <col min="5" max="5" width="10.7109375" style="337" customWidth="1"/>
    <col min="6" max="6" width="4.7109375" style="367" customWidth="1"/>
    <col min="7" max="7" width="15.7109375" style="337" customWidth="1"/>
    <col min="8" max="8" width="10.7109375" style="337" customWidth="1"/>
    <col min="9" max="9" width="4.7109375" style="337" customWidth="1"/>
    <col min="10" max="10" width="15.7109375" style="337" customWidth="1"/>
    <col min="11" max="11" width="10.7109375" style="337" customWidth="1"/>
    <col min="12" max="12" width="4.7109375" style="337" customWidth="1"/>
    <col min="13" max="13" width="15.7109375" style="337" customWidth="1"/>
    <col min="14" max="14" width="10.7109375" style="337" customWidth="1"/>
    <col min="15" max="15" width="4.7109375" style="337" customWidth="1"/>
    <col min="16" max="16" width="15.7109375" style="337" customWidth="1"/>
    <col min="17" max="17" width="11.5703125" style="337" customWidth="1"/>
    <col min="18" max="18" width="4.5703125" style="337" customWidth="1"/>
    <col min="19" max="19" width="15.7109375" style="337" customWidth="1"/>
    <col min="20" max="20" width="10.7109375" style="337" customWidth="1"/>
    <col min="21" max="21" width="4.5703125" style="337" customWidth="1"/>
    <col min="22" max="22" width="15.7109375" style="337" customWidth="1"/>
    <col min="23" max="23" width="10.7109375" style="337" customWidth="1"/>
    <col min="24" max="24" width="5.5703125" style="337" customWidth="1"/>
    <col min="25" max="25" width="15.7109375" style="337" customWidth="1"/>
    <col min="26" max="26" width="10.7109375" style="337" customWidth="1"/>
    <col min="27" max="27" width="4.5703125" style="337" customWidth="1"/>
    <col min="28" max="28" width="14.5703125" style="337" customWidth="1"/>
    <col min="29" max="29" width="10.7109375" style="337" customWidth="1"/>
    <col min="30" max="30" width="4.5703125" style="337" customWidth="1"/>
    <col min="31" max="31" width="11.85546875" style="337" customWidth="1"/>
    <col min="32" max="32" width="11.28515625" style="337" customWidth="1"/>
    <col min="33" max="33" width="4.5703125" style="337" customWidth="1"/>
    <col min="34" max="16384" width="9.140625" style="337"/>
  </cols>
  <sheetData>
    <row r="1" spans="1:36">
      <c r="A1" s="336" t="s">
        <v>636</v>
      </c>
      <c r="Y1" s="337" t="str">
        <f>Summary!V1</f>
        <v>QUARTER ENDED 31 MARCH 2005</v>
      </c>
    </row>
    <row r="2" spans="1:36">
      <c r="A2" s="338"/>
    </row>
    <row r="3" spans="1:36" s="460" customFormat="1">
      <c r="A3" s="1219"/>
      <c r="B3" s="437" t="s">
        <v>78</v>
      </c>
      <c r="C3" s="1220"/>
      <c r="D3" s="437"/>
      <c r="E3" s="1221" t="s">
        <v>412</v>
      </c>
      <c r="F3" s="965"/>
      <c r="G3" s="1222"/>
      <c r="H3" s="1221" t="s">
        <v>410</v>
      </c>
      <c r="I3" s="1220"/>
      <c r="J3" s="1222"/>
      <c r="K3" s="1221" t="s">
        <v>410</v>
      </c>
      <c r="L3" s="1220"/>
      <c r="M3" s="1222"/>
      <c r="N3" s="1221" t="s">
        <v>412</v>
      </c>
      <c r="O3" s="1220"/>
      <c r="P3" s="1222"/>
      <c r="Q3" s="437" t="s">
        <v>413</v>
      </c>
      <c r="R3" s="1220"/>
      <c r="S3" s="1222"/>
      <c r="T3" s="437" t="s">
        <v>533</v>
      </c>
      <c r="U3" s="1220"/>
      <c r="V3" s="1222"/>
      <c r="W3" s="437" t="s">
        <v>637</v>
      </c>
      <c r="X3" s="1220"/>
      <c r="Y3" s="964"/>
      <c r="Z3" s="1221" t="s">
        <v>417</v>
      </c>
      <c r="AA3" s="1220"/>
      <c r="AB3" s="1222"/>
      <c r="AC3" s="437" t="s">
        <v>638</v>
      </c>
      <c r="AD3" s="1220"/>
      <c r="AE3" s="1222"/>
      <c r="AF3" s="437" t="s">
        <v>638</v>
      </c>
      <c r="AG3" s="1220"/>
      <c r="AH3" s="1222"/>
      <c r="AI3" s="1201" t="s">
        <v>638</v>
      </c>
      <c r="AJ3" s="1220"/>
    </row>
    <row r="4" spans="1:36" s="460" customFormat="1">
      <c r="A4" s="562"/>
      <c r="B4" s="1223"/>
      <c r="C4" s="1224"/>
      <c r="D4" s="1223"/>
      <c r="E4" s="1225" t="s">
        <v>639</v>
      </c>
      <c r="F4" s="1226"/>
      <c r="G4" s="1227"/>
      <c r="H4" s="1228" t="s">
        <v>264</v>
      </c>
      <c r="I4" s="1224"/>
      <c r="J4" s="1227"/>
      <c r="K4" s="1229" t="s">
        <v>640</v>
      </c>
      <c r="L4" s="1224"/>
      <c r="M4" s="1227"/>
      <c r="N4" s="1229" t="s">
        <v>641</v>
      </c>
      <c r="O4" s="1224"/>
      <c r="P4" s="1227"/>
      <c r="Q4" s="1229" t="s">
        <v>642</v>
      </c>
      <c r="R4" s="1224"/>
      <c r="S4" s="1227"/>
      <c r="T4" s="1229" t="s">
        <v>640</v>
      </c>
      <c r="U4" s="1224"/>
      <c r="V4" s="1227"/>
      <c r="W4" s="1229" t="s">
        <v>643</v>
      </c>
      <c r="X4" s="1224"/>
      <c r="Y4" s="1227"/>
      <c r="Z4" s="1225" t="s">
        <v>644</v>
      </c>
      <c r="AA4" s="1224"/>
      <c r="AB4" s="1227"/>
      <c r="AC4" s="1229" t="s">
        <v>645</v>
      </c>
      <c r="AD4" s="1224"/>
      <c r="AE4" s="1227"/>
      <c r="AF4" s="1229" t="s">
        <v>646</v>
      </c>
      <c r="AG4" s="1224"/>
      <c r="AH4" s="1230"/>
      <c r="AI4" s="1223" t="s">
        <v>647</v>
      </c>
      <c r="AJ4" s="1224"/>
    </row>
    <row r="5" spans="1:36">
      <c r="A5" s="488"/>
      <c r="B5" s="345" t="s">
        <v>116</v>
      </c>
      <c r="C5" s="346" t="s">
        <v>22</v>
      </c>
      <c r="D5" s="347"/>
      <c r="E5" s="345" t="s">
        <v>116</v>
      </c>
      <c r="F5" s="370" t="s">
        <v>22</v>
      </c>
      <c r="G5" s="347"/>
      <c r="H5" s="345" t="s">
        <v>116</v>
      </c>
      <c r="I5" s="346" t="s">
        <v>22</v>
      </c>
      <c r="J5" s="347"/>
      <c r="K5" s="345" t="s">
        <v>116</v>
      </c>
      <c r="L5" s="346" t="s">
        <v>22</v>
      </c>
      <c r="M5" s="347"/>
      <c r="N5" s="345" t="s">
        <v>116</v>
      </c>
      <c r="O5" s="346" t="s">
        <v>22</v>
      </c>
      <c r="P5" s="347"/>
      <c r="Q5" s="345" t="s">
        <v>116</v>
      </c>
      <c r="R5" s="346" t="s">
        <v>22</v>
      </c>
      <c r="S5" s="347"/>
      <c r="T5" s="345" t="s">
        <v>116</v>
      </c>
      <c r="U5" s="346" t="s">
        <v>22</v>
      </c>
      <c r="V5" s="347"/>
      <c r="W5" s="345" t="s">
        <v>116</v>
      </c>
      <c r="X5" s="346" t="s">
        <v>22</v>
      </c>
      <c r="Y5" s="347"/>
      <c r="Z5" s="345" t="s">
        <v>116</v>
      </c>
      <c r="AA5" s="346" t="s">
        <v>22</v>
      </c>
      <c r="AB5" s="347"/>
      <c r="AC5" s="345" t="s">
        <v>116</v>
      </c>
      <c r="AD5" s="346" t="s">
        <v>22</v>
      </c>
      <c r="AE5" s="347"/>
      <c r="AF5" s="345" t="s">
        <v>116</v>
      </c>
      <c r="AG5" s="346" t="s">
        <v>22</v>
      </c>
      <c r="AH5" s="347"/>
      <c r="AI5" s="345" t="s">
        <v>116</v>
      </c>
      <c r="AJ5" s="346" t="s">
        <v>22</v>
      </c>
    </row>
    <row r="6" spans="1:36">
      <c r="A6" s="490" t="s">
        <v>117</v>
      </c>
      <c r="C6" s="349"/>
      <c r="E6" s="384"/>
      <c r="F6" s="366"/>
      <c r="H6" s="384"/>
      <c r="I6" s="349"/>
      <c r="K6" s="384"/>
      <c r="L6" s="349"/>
      <c r="N6" s="384"/>
      <c r="O6" s="349"/>
      <c r="Q6" s="384"/>
      <c r="R6" s="349"/>
      <c r="T6" s="384"/>
      <c r="U6" s="349"/>
      <c r="W6" s="384"/>
      <c r="X6" s="349"/>
      <c r="Z6" s="384"/>
      <c r="AA6" s="349"/>
      <c r="AC6" s="384"/>
      <c r="AD6" s="349"/>
      <c r="AF6" s="384"/>
      <c r="AG6" s="349"/>
      <c r="AI6" s="384"/>
      <c r="AJ6" s="349"/>
    </row>
    <row r="7" spans="1:36">
      <c r="A7" s="489" t="s">
        <v>648</v>
      </c>
      <c r="B7" s="337">
        <f>E7+H7+K7+N7+Q7+AF7+T7+W7+Z7+AC7+AI7+B47+E47+H47+K47+N47+Q47+T47+W47+Z47+AC47+FOF1B!B7+'FOF2'!B7+'FOF3'!B7+'FOF4'!B7+'FOF5'!B7+'FOF6'!B7+'FOF7'!B7+'FOF8'!B7+AF47+AI47</f>
        <v>25523.058001000001</v>
      </c>
      <c r="C7" s="366">
        <f t="shared" ref="C7:C12" si="0">B7/$B$13*100</f>
        <v>66.978854302291637</v>
      </c>
      <c r="E7" s="384">
        <v>99.003</v>
      </c>
      <c r="F7" s="366">
        <f t="shared" ref="F7:F12" si="1">E7/$E$13*100</f>
        <v>93.628711934934756</v>
      </c>
      <c r="H7" s="384">
        <v>45.1</v>
      </c>
      <c r="I7" s="366">
        <f t="shared" ref="I7:I12" si="2">H7/$H$13*100</f>
        <v>99.512367335230905</v>
      </c>
      <c r="K7" s="384">
        <v>12.881</v>
      </c>
      <c r="L7" s="366">
        <f t="shared" ref="L7:L12" si="3">K7/$K$13*100</f>
        <v>72.716495427345606</v>
      </c>
      <c r="N7" s="384">
        <v>0</v>
      </c>
      <c r="O7" s="366">
        <f t="shared" ref="O7:O12" si="4">N7/$N$13*100</f>
        <v>0</v>
      </c>
      <c r="P7" s="349"/>
      <c r="Q7" s="384">
        <v>0</v>
      </c>
      <c r="R7" s="366">
        <f t="shared" ref="R7:R12" si="5">Q7/$Q$13*100</f>
        <v>0</v>
      </c>
      <c r="S7" s="349"/>
      <c r="T7" s="384">
        <v>106</v>
      </c>
      <c r="U7" s="366">
        <f t="shared" ref="U7:U12" si="6">T7/$T$13*100</f>
        <v>85.969180859691804</v>
      </c>
      <c r="W7" s="384">
        <v>70.3</v>
      </c>
      <c r="X7" s="366">
        <f t="shared" ref="X7:X12" si="7">W7/$W$13*100</f>
        <v>96.433470507544598</v>
      </c>
      <c r="Y7" s="349"/>
      <c r="Z7" s="384">
        <v>0</v>
      </c>
      <c r="AA7" s="789">
        <f t="shared" ref="AA7:AA12" si="8">Z7/$Z$13*100</f>
        <v>0</v>
      </c>
      <c r="AB7" s="349"/>
      <c r="AC7" s="384">
        <v>475.3</v>
      </c>
      <c r="AD7" s="366">
        <f t="shared" ref="AD7:AD12" si="9">AC7/$AC$13*100</f>
        <v>51.361573373676237</v>
      </c>
      <c r="AE7" s="349"/>
      <c r="AF7" s="384">
        <v>770.9</v>
      </c>
      <c r="AG7" s="366">
        <f t="shared" ref="AG7:AG12" si="10">AF7/$AF$13*100</f>
        <v>66.646494337338979</v>
      </c>
      <c r="AI7" s="384">
        <v>1019.8</v>
      </c>
      <c r="AJ7" s="366">
        <f t="shared" ref="AJ7:AJ12" si="11">AI7/$AI$13*100</f>
        <v>73.962866260516392</v>
      </c>
    </row>
    <row r="8" spans="1:36">
      <c r="A8" s="489" t="s">
        <v>649</v>
      </c>
      <c r="B8" s="337">
        <f>E8+H8+K8+N8+Q8+AF8+T8+W8+Z8+AC8+AI8+B48+E48+H48+K48+N48+Q48+T48+W48+Z48+AC48+FOF1B!B8+'FOF2'!B8+'FOF3'!B8+'FOF4'!B8+'FOF5'!B8+'FOF6'!B8+'FOF7'!B8+'FOF8'!B8+AF48+AI48</f>
        <v>2414.0990002049994</v>
      </c>
      <c r="C8" s="366">
        <f t="shared" si="0"/>
        <v>6.3351964016107845</v>
      </c>
      <c r="E8" s="384">
        <v>6.7370000000000001</v>
      </c>
      <c r="F8" s="366">
        <f t="shared" si="1"/>
        <v>6.3712880650652544</v>
      </c>
      <c r="H8" s="384">
        <v>0.221</v>
      </c>
      <c r="I8" s="366">
        <f t="shared" si="2"/>
        <v>0.48763266476909162</v>
      </c>
      <c r="K8" s="384">
        <v>4.8330000000000002</v>
      </c>
      <c r="L8" s="366">
        <f t="shared" si="3"/>
        <v>27.283504572654397</v>
      </c>
      <c r="N8" s="384">
        <v>4.173</v>
      </c>
      <c r="O8" s="366">
        <f t="shared" si="4"/>
        <v>11.9724573231961</v>
      </c>
      <c r="P8" s="349"/>
      <c r="Q8" s="384">
        <v>7.5</v>
      </c>
      <c r="R8" s="366">
        <f t="shared" si="5"/>
        <v>1.216347713266299</v>
      </c>
      <c r="S8" s="349"/>
      <c r="T8" s="384">
        <v>17.3</v>
      </c>
      <c r="U8" s="366">
        <f t="shared" si="6"/>
        <v>14.030819140308193</v>
      </c>
      <c r="W8" s="384">
        <v>2.6</v>
      </c>
      <c r="X8" s="366">
        <f t="shared" si="7"/>
        <v>3.5665294924554192</v>
      </c>
      <c r="Y8" s="349"/>
      <c r="Z8" s="384">
        <v>1</v>
      </c>
      <c r="AA8" s="789">
        <f t="shared" si="8"/>
        <v>4.3668122270742362</v>
      </c>
      <c r="AB8" s="349"/>
      <c r="AC8" s="384">
        <v>450.1</v>
      </c>
      <c r="AD8" s="366">
        <f t="shared" si="9"/>
        <v>48.638426626323749</v>
      </c>
      <c r="AE8" s="349"/>
      <c r="AF8" s="384">
        <v>326.39999999999998</v>
      </c>
      <c r="AG8" s="366">
        <f t="shared" si="10"/>
        <v>28.218206968098897</v>
      </c>
      <c r="AI8" s="384">
        <v>216.1</v>
      </c>
      <c r="AJ8" s="366">
        <f t="shared" si="11"/>
        <v>15.673049028140412</v>
      </c>
    </row>
    <row r="9" spans="1:36">
      <c r="A9" s="489" t="s">
        <v>650</v>
      </c>
      <c r="B9" s="337">
        <f>E9+H9+K9+N9+Q9+AF9+T9+W9+Z9+AC9+AI9+B49+E49+H49+K49+N49+Q49+T49+W49+Z49+AC49+FOF1B!B9+'FOF2'!B9+'FOF3'!B9+'FOF4'!B9+'FOF5'!B9+'FOF6'!B9+'FOF7'!B9+'FOF8'!B9+AF49+AI49</f>
        <v>10.02</v>
      </c>
      <c r="C9" s="366">
        <f t="shared" si="0"/>
        <v>2.6294972964551005E-2</v>
      </c>
      <c r="E9" s="384">
        <v>0</v>
      </c>
      <c r="F9" s="366">
        <f t="shared" si="1"/>
        <v>0</v>
      </c>
      <c r="H9" s="384">
        <v>0</v>
      </c>
      <c r="I9" s="366">
        <f t="shared" si="2"/>
        <v>0</v>
      </c>
      <c r="K9" s="384">
        <v>0</v>
      </c>
      <c r="L9" s="366">
        <f t="shared" si="3"/>
        <v>0</v>
      </c>
      <c r="N9" s="384">
        <v>0</v>
      </c>
      <c r="O9" s="366">
        <f t="shared" si="4"/>
        <v>0</v>
      </c>
      <c r="P9" s="349"/>
      <c r="Q9" s="384">
        <v>0</v>
      </c>
      <c r="R9" s="366">
        <f t="shared" si="5"/>
        <v>0</v>
      </c>
      <c r="S9" s="349"/>
      <c r="T9" s="384">
        <v>0</v>
      </c>
      <c r="U9" s="366">
        <f t="shared" si="6"/>
        <v>0</v>
      </c>
      <c r="W9" s="384">
        <v>0</v>
      </c>
      <c r="X9" s="366">
        <f t="shared" si="7"/>
        <v>0</v>
      </c>
      <c r="Y9" s="349"/>
      <c r="Z9" s="384">
        <v>0</v>
      </c>
      <c r="AA9" s="789">
        <f t="shared" si="8"/>
        <v>0</v>
      </c>
      <c r="AB9" s="349"/>
      <c r="AC9" s="384">
        <v>0</v>
      </c>
      <c r="AD9" s="366">
        <f t="shared" si="9"/>
        <v>0</v>
      </c>
      <c r="AE9" s="349"/>
      <c r="AF9" s="384">
        <v>0</v>
      </c>
      <c r="AG9" s="366">
        <f t="shared" si="10"/>
        <v>0</v>
      </c>
      <c r="AI9" s="384">
        <v>0</v>
      </c>
      <c r="AJ9" s="366">
        <f t="shared" si="11"/>
        <v>0</v>
      </c>
    </row>
    <row r="10" spans="1:36">
      <c r="A10" s="489" t="s">
        <v>651</v>
      </c>
      <c r="B10" s="337">
        <f>E10+H10+K10+N10+Q10+AF10+T10+W10+Z10+AC10+AI10+B50+E50+H50+K50+N50+Q50+T50+W50+Z50+AC50+FOF1B!B10+'FOF2'!B10+'FOF3'!B10+'FOF4'!B10+'FOF5'!B10+'FOF6'!B10+'FOF7'!B10+'FOF8'!B10+AF50+AI50</f>
        <v>0</v>
      </c>
      <c r="C10" s="366">
        <f t="shared" si="0"/>
        <v>0</v>
      </c>
      <c r="E10" s="384">
        <v>0</v>
      </c>
      <c r="F10" s="366">
        <f t="shared" si="1"/>
        <v>0</v>
      </c>
      <c r="H10" s="384">
        <v>0</v>
      </c>
      <c r="I10" s="366">
        <f t="shared" si="2"/>
        <v>0</v>
      </c>
      <c r="K10" s="384">
        <v>0</v>
      </c>
      <c r="L10" s="366">
        <f t="shared" si="3"/>
        <v>0</v>
      </c>
      <c r="N10" s="384">
        <v>0</v>
      </c>
      <c r="O10" s="366">
        <f t="shared" si="4"/>
        <v>0</v>
      </c>
      <c r="P10" s="349"/>
      <c r="Q10" s="384">
        <v>0</v>
      </c>
      <c r="R10" s="366">
        <f t="shared" si="5"/>
        <v>0</v>
      </c>
      <c r="T10" s="384">
        <v>0</v>
      </c>
      <c r="U10" s="366">
        <f t="shared" si="6"/>
        <v>0</v>
      </c>
      <c r="W10" s="384">
        <v>0</v>
      </c>
      <c r="X10" s="366">
        <f t="shared" si="7"/>
        <v>0</v>
      </c>
      <c r="Y10" s="349"/>
      <c r="Z10" s="384">
        <v>0</v>
      </c>
      <c r="AA10" s="789">
        <f t="shared" si="8"/>
        <v>0</v>
      </c>
      <c r="AB10" s="349"/>
      <c r="AC10" s="384">
        <v>0</v>
      </c>
      <c r="AD10" s="366">
        <f t="shared" si="9"/>
        <v>0</v>
      </c>
      <c r="AE10" s="349"/>
      <c r="AF10" s="384">
        <v>0</v>
      </c>
      <c r="AG10" s="366">
        <f t="shared" si="10"/>
        <v>0</v>
      </c>
      <c r="AI10" s="384">
        <v>0</v>
      </c>
      <c r="AJ10" s="366">
        <f t="shared" si="11"/>
        <v>0</v>
      </c>
    </row>
    <row r="11" spans="1:36">
      <c r="A11" s="491" t="s">
        <v>652</v>
      </c>
      <c r="B11" s="337">
        <f>E11+H11+K11+N11+Q11+AF11+T11+W11+Z11+AC11+AI11+B51+E51+H51+K51+N51+Q51+T51+W51+Z51+AC51+FOF1B!B11+'FOF2'!B11+'FOF3'!B11+'FOF4'!B11+'FOF5'!B11+'FOF6'!B11+'FOF7'!B11+'FOF8'!B11+AF51+AI51</f>
        <v>10122.735999999999</v>
      </c>
      <c r="C11" s="366">
        <f t="shared" si="0"/>
        <v>26.564577789150412</v>
      </c>
      <c r="E11" s="384">
        <v>0</v>
      </c>
      <c r="F11" s="366">
        <f t="shared" si="1"/>
        <v>0</v>
      </c>
      <c r="H11" s="384">
        <v>0</v>
      </c>
      <c r="I11" s="366">
        <f t="shared" si="2"/>
        <v>0</v>
      </c>
      <c r="K11" s="384">
        <v>0</v>
      </c>
      <c r="L11" s="366">
        <f t="shared" si="3"/>
        <v>0</v>
      </c>
      <c r="N11" s="384">
        <v>30.681999999999999</v>
      </c>
      <c r="O11" s="366">
        <f t="shared" si="4"/>
        <v>88.027542676803904</v>
      </c>
      <c r="P11" s="349"/>
      <c r="Q11" s="384">
        <v>591.1</v>
      </c>
      <c r="R11" s="366">
        <f t="shared" si="5"/>
        <v>95.864417774894576</v>
      </c>
      <c r="T11" s="384">
        <v>0</v>
      </c>
      <c r="U11" s="366">
        <f t="shared" si="6"/>
        <v>0</v>
      </c>
      <c r="W11" s="384">
        <v>0</v>
      </c>
      <c r="X11" s="366">
        <f t="shared" si="7"/>
        <v>0</v>
      </c>
      <c r="Y11" s="349"/>
      <c r="Z11" s="384">
        <v>21.9</v>
      </c>
      <c r="AA11" s="789">
        <f t="shared" si="8"/>
        <v>95.633187772925766</v>
      </c>
      <c r="AB11" s="349"/>
      <c r="AC11" s="384">
        <v>0</v>
      </c>
      <c r="AD11" s="366">
        <f t="shared" si="9"/>
        <v>0</v>
      </c>
      <c r="AE11" s="349"/>
      <c r="AF11" s="384">
        <v>59.4</v>
      </c>
      <c r="AG11" s="366">
        <f t="shared" si="10"/>
        <v>5.135298694562116</v>
      </c>
      <c r="AI11" s="384">
        <v>142.9</v>
      </c>
      <c r="AJ11" s="366">
        <f t="shared" si="11"/>
        <v>10.364084711343198</v>
      </c>
    </row>
    <row r="12" spans="1:36" ht="13.5" thickBot="1">
      <c r="A12" s="1141" t="s">
        <v>653</v>
      </c>
      <c r="B12" s="337">
        <f>E12+H12+K12+N12+Q12+AF12+T12+W12+Z12+AC12+AI12+B52+E52+H52+K52+N52+Q52+T52+W52+Z52+AC52+FOF1B!B12+'FOF2'!B12+'FOF3'!B12+'FOF4'!B12+'FOF5'!B12+'FOF6'!B12+'FOF7'!B12+'FOF8'!B12+AF52+AI52</f>
        <v>36.229999999999997</v>
      </c>
      <c r="C12" s="366">
        <f t="shared" si="0"/>
        <v>9.5076533982603073E-2</v>
      </c>
      <c r="E12" s="384">
        <v>0</v>
      </c>
      <c r="F12" s="366">
        <f t="shared" si="1"/>
        <v>0</v>
      </c>
      <c r="H12" s="384">
        <v>0</v>
      </c>
      <c r="I12" s="366">
        <f t="shared" si="2"/>
        <v>0</v>
      </c>
      <c r="K12" s="384">
        <v>0</v>
      </c>
      <c r="L12" s="366">
        <f t="shared" si="3"/>
        <v>0</v>
      </c>
      <c r="N12" s="384">
        <v>0</v>
      </c>
      <c r="O12" s="366">
        <f t="shared" si="4"/>
        <v>0</v>
      </c>
      <c r="P12" s="1081"/>
      <c r="Q12" s="384">
        <v>18</v>
      </c>
      <c r="R12" s="366">
        <f t="shared" si="5"/>
        <v>2.9192345118391176</v>
      </c>
      <c r="T12" s="384">
        <v>0</v>
      </c>
      <c r="U12" s="366">
        <f t="shared" si="6"/>
        <v>0</v>
      </c>
      <c r="W12" s="384">
        <v>0</v>
      </c>
      <c r="X12" s="366">
        <f t="shared" si="7"/>
        <v>0</v>
      </c>
      <c r="Y12" s="1081"/>
      <c r="Z12" s="384">
        <v>0</v>
      </c>
      <c r="AA12" s="789">
        <f t="shared" si="8"/>
        <v>0</v>
      </c>
      <c r="AB12" s="1081"/>
      <c r="AC12" s="384">
        <v>0</v>
      </c>
      <c r="AD12" s="366">
        <f t="shared" si="9"/>
        <v>0</v>
      </c>
      <c r="AE12" s="1081"/>
      <c r="AF12" s="384">
        <v>0</v>
      </c>
      <c r="AG12" s="366">
        <f t="shared" si="10"/>
        <v>0</v>
      </c>
      <c r="AI12" s="384">
        <v>0</v>
      </c>
      <c r="AJ12" s="366">
        <f t="shared" si="11"/>
        <v>0</v>
      </c>
    </row>
    <row r="13" spans="1:36" ht="16.5" customHeight="1" thickBot="1">
      <c r="A13" s="362" t="s">
        <v>123</v>
      </c>
      <c r="B13" s="355">
        <f>SUM(B7:B12)</f>
        <v>38106.143001205004</v>
      </c>
      <c r="C13" s="365">
        <f>SUM(C7:C12)</f>
        <v>99.999999999999986</v>
      </c>
      <c r="D13" s="356"/>
      <c r="E13" s="492">
        <f>SUM(E7:E12)</f>
        <v>105.74</v>
      </c>
      <c r="F13" s="365">
        <f>SUM(F7:F12)</f>
        <v>100.00000000000001</v>
      </c>
      <c r="G13" s="356"/>
      <c r="H13" s="492">
        <f>SUM(H7:H12)</f>
        <v>45.320999999999998</v>
      </c>
      <c r="I13" s="365">
        <f>SUM(I7:I12)</f>
        <v>100</v>
      </c>
      <c r="J13" s="356"/>
      <c r="K13" s="492">
        <f>SUM(K7:K12)</f>
        <v>17.713999999999999</v>
      </c>
      <c r="L13" s="365">
        <f>SUM(L7:L12)</f>
        <v>100</v>
      </c>
      <c r="M13" s="356"/>
      <c r="N13" s="492">
        <f>SUM(N7:N12)</f>
        <v>34.854999999999997</v>
      </c>
      <c r="O13" s="365">
        <f>SUM(O7:O12)</f>
        <v>100</v>
      </c>
      <c r="P13" s="356"/>
      <c r="Q13" s="492">
        <f>SUM(Q7:Q12)</f>
        <v>616.6</v>
      </c>
      <c r="R13" s="365">
        <f>SUM(R7:R12)</f>
        <v>100</v>
      </c>
      <c r="S13" s="356"/>
      <c r="T13" s="492">
        <f>SUM(T7:T12)</f>
        <v>123.3</v>
      </c>
      <c r="U13" s="365">
        <f>SUM(U7:U12)</f>
        <v>100</v>
      </c>
      <c r="V13" s="356"/>
      <c r="W13" s="492">
        <f>SUM(W7:W12)</f>
        <v>72.899999999999991</v>
      </c>
      <c r="X13" s="365">
        <f>SUM(X7:X12)</f>
        <v>100.00000000000001</v>
      </c>
      <c r="Y13" s="356"/>
      <c r="Z13" s="492">
        <f>SUM(Z7:Z12)</f>
        <v>22.9</v>
      </c>
      <c r="AA13" s="365">
        <f>SUM(AA7:AA12)</f>
        <v>100</v>
      </c>
      <c r="AB13" s="356"/>
      <c r="AC13" s="492">
        <f>SUM(AC7:AC12)</f>
        <v>925.40000000000009</v>
      </c>
      <c r="AD13" s="365">
        <f>SUM(AD7:AD12)</f>
        <v>99.999999999999986</v>
      </c>
      <c r="AE13" s="356"/>
      <c r="AF13" s="492">
        <f>SUM(AF7:AF12)</f>
        <v>1156.7</v>
      </c>
      <c r="AG13" s="365">
        <f>SUM(AG7:AG12)</f>
        <v>99.999999999999986</v>
      </c>
      <c r="AH13" s="356"/>
      <c r="AI13" s="492">
        <f>SUM(AI7:AI12)</f>
        <v>1378.8</v>
      </c>
      <c r="AJ13" s="365">
        <f>SUM(AJ7:AJ12)</f>
        <v>100</v>
      </c>
    </row>
    <row r="14" spans="1:36" ht="16.5" customHeight="1">
      <c r="A14" s="1077" t="s">
        <v>654</v>
      </c>
      <c r="B14" s="360"/>
      <c r="C14" s="349"/>
      <c r="D14" s="1048"/>
      <c r="E14" s="384"/>
      <c r="F14" s="366"/>
      <c r="G14" s="338"/>
      <c r="H14" s="384"/>
      <c r="I14" s="366"/>
      <c r="J14" s="338"/>
      <c r="K14" s="384"/>
      <c r="L14" s="366"/>
      <c r="M14" s="338"/>
      <c r="N14" s="384"/>
      <c r="O14" s="366"/>
      <c r="P14" s="338"/>
      <c r="Q14" s="1376"/>
      <c r="R14" s="366"/>
      <c r="S14" s="338"/>
      <c r="T14" s="384"/>
      <c r="U14" s="366"/>
      <c r="V14" s="338"/>
      <c r="W14" s="384"/>
      <c r="X14" s="366"/>
      <c r="Y14" s="338"/>
      <c r="Z14" s="384"/>
      <c r="AA14" s="366"/>
      <c r="AB14" s="338"/>
      <c r="AC14" s="384"/>
      <c r="AD14" s="366"/>
      <c r="AE14" s="338"/>
      <c r="AF14" s="384"/>
      <c r="AG14" s="366"/>
      <c r="AH14" s="338"/>
      <c r="AI14" s="384"/>
      <c r="AJ14" s="366"/>
    </row>
    <row r="15" spans="1:36">
      <c r="A15" s="349" t="s">
        <v>655</v>
      </c>
      <c r="C15" s="349"/>
      <c r="D15" s="1053" t="s">
        <v>656</v>
      </c>
      <c r="E15" s="385">
        <v>0</v>
      </c>
      <c r="F15" s="366">
        <f t="shared" ref="F15:F23" si="12">E15/$E$37*100</f>
        <v>0</v>
      </c>
      <c r="G15" s="175" t="s">
        <v>657</v>
      </c>
      <c r="H15" s="384">
        <v>4.9880000000000004</v>
      </c>
      <c r="I15" s="366">
        <f t="shared" ref="I15:I20" si="13">H15/$H$37*100</f>
        <v>11.059866962305987</v>
      </c>
      <c r="J15" s="175" t="s">
        <v>657</v>
      </c>
      <c r="K15" s="384">
        <v>0</v>
      </c>
      <c r="L15" s="366">
        <f t="shared" ref="L15:L20" si="14">K15/$K$37*100</f>
        <v>0</v>
      </c>
      <c r="M15" s="1053" t="s">
        <v>658</v>
      </c>
      <c r="N15" s="337">
        <v>4.4370000000000003</v>
      </c>
      <c r="O15" s="366">
        <f>N15/$N$37*100</f>
        <v>14.461247637051041</v>
      </c>
      <c r="P15" s="1053" t="s">
        <v>659</v>
      </c>
      <c r="Q15" s="1434">
        <v>591.1</v>
      </c>
      <c r="R15" s="366">
        <f>Q15/$Q$37*100</f>
        <v>98.74707651186101</v>
      </c>
      <c r="S15" s="1487" t="s">
        <v>660</v>
      </c>
      <c r="T15" s="338">
        <v>7.620997</v>
      </c>
      <c r="U15" s="349">
        <f>T15/$T$37*100</f>
        <v>7.1916329257752221</v>
      </c>
      <c r="V15" s="1488" t="s">
        <v>661</v>
      </c>
      <c r="W15" s="349">
        <v>3.2450000000000001E-3</v>
      </c>
      <c r="X15" s="349">
        <f t="shared" ref="X15:X26" si="15">W15/$W$37*100</f>
        <v>4.6191148366751464E-3</v>
      </c>
      <c r="Y15" s="705" t="s">
        <v>659</v>
      </c>
      <c r="Z15" s="384">
        <f>Z11</f>
        <v>21.9</v>
      </c>
      <c r="AA15" s="366">
        <f>Z15/Z37*100</f>
        <v>100</v>
      </c>
      <c r="AB15" s="175" t="s">
        <v>662</v>
      </c>
      <c r="AC15" s="337">
        <v>92.1</v>
      </c>
      <c r="AD15" s="366">
        <f>AC15/$AC$37*100</f>
        <v>19.377235430254576</v>
      </c>
      <c r="AE15" s="175" t="s">
        <v>662</v>
      </c>
      <c r="AF15" s="1531">
        <v>57.1</v>
      </c>
      <c r="AG15" s="366">
        <f>AF15/$AF$37*100</f>
        <v>6.8770323979284589</v>
      </c>
      <c r="AH15" s="175" t="s">
        <v>662</v>
      </c>
      <c r="AI15">
        <v>0</v>
      </c>
      <c r="AJ15" s="366"/>
    </row>
    <row r="16" spans="1:36">
      <c r="A16" s="349"/>
      <c r="C16" s="349"/>
      <c r="D16" s="1053" t="s">
        <v>663</v>
      </c>
      <c r="E16" s="385">
        <v>0</v>
      </c>
      <c r="F16" s="366">
        <f t="shared" si="12"/>
        <v>0</v>
      </c>
      <c r="G16" s="175" t="s">
        <v>664</v>
      </c>
      <c r="H16" s="384">
        <v>12.019</v>
      </c>
      <c r="I16" s="366">
        <f t="shared" si="13"/>
        <v>26.649667405764966</v>
      </c>
      <c r="J16" s="175" t="s">
        <v>665</v>
      </c>
      <c r="K16" s="384">
        <v>0.1</v>
      </c>
      <c r="L16" s="366">
        <f t="shared" si="14"/>
        <v>0.77633724089744582</v>
      </c>
      <c r="M16" s="1053" t="s">
        <v>666</v>
      </c>
      <c r="N16" s="337">
        <v>9.35</v>
      </c>
      <c r="O16" s="366">
        <f>N16/$N$37*100</f>
        <v>30.473893488038588</v>
      </c>
      <c r="P16" s="1053" t="s">
        <v>667</v>
      </c>
      <c r="Q16" s="1434">
        <v>7.5</v>
      </c>
      <c r="R16" s="366">
        <f>Q16/$Q$37*100</f>
        <v>1.252923488138991</v>
      </c>
      <c r="S16" s="1020" t="s">
        <v>668</v>
      </c>
      <c r="T16" s="338">
        <v>12.187654999999999</v>
      </c>
      <c r="U16" s="349">
        <f t="shared" ref="U16:U26" si="16">T16/$T$37*100</f>
        <v>11.501007149850476</v>
      </c>
      <c r="V16" s="1052" t="s">
        <v>663</v>
      </c>
      <c r="W16" s="349">
        <v>7.8200979999999998</v>
      </c>
      <c r="X16" s="349">
        <f t="shared" si="15"/>
        <v>11.131565699862445</v>
      </c>
      <c r="Y16" s="705"/>
      <c r="Z16" s="384"/>
      <c r="AA16" s="366"/>
      <c r="AB16" s="175" t="s">
        <v>669</v>
      </c>
      <c r="AC16" s="337">
        <v>135.69999999999999</v>
      </c>
      <c r="AD16" s="366">
        <f>AC16/$AC$37*100</f>
        <v>28.550389227856087</v>
      </c>
      <c r="AE16" s="175" t="s">
        <v>669</v>
      </c>
      <c r="AF16" s="1531">
        <v>229.9</v>
      </c>
      <c r="AG16" s="366">
        <f>AF16/$AF$37*100</f>
        <v>27.688787185354691</v>
      </c>
      <c r="AH16" s="175" t="s">
        <v>669</v>
      </c>
      <c r="AI16">
        <v>277.89999999999998</v>
      </c>
      <c r="AJ16" s="366"/>
    </row>
    <row r="17" spans="1:36">
      <c r="A17" s="349"/>
      <c r="C17" s="349"/>
      <c r="D17" s="1053" t="s">
        <v>670</v>
      </c>
      <c r="E17" s="385">
        <v>0</v>
      </c>
      <c r="F17" s="366">
        <f t="shared" si="12"/>
        <v>0</v>
      </c>
      <c r="G17" s="175" t="s">
        <v>671</v>
      </c>
      <c r="H17" s="384">
        <v>12.026</v>
      </c>
      <c r="I17" s="366">
        <f t="shared" si="13"/>
        <v>26.665188470066521</v>
      </c>
      <c r="J17" s="705" t="s">
        <v>672</v>
      </c>
      <c r="K17" s="384">
        <v>0.10199999999999999</v>
      </c>
      <c r="L17" s="366">
        <f t="shared" si="14"/>
        <v>0.79186398571539462</v>
      </c>
      <c r="M17" s="1053" t="s">
        <v>673</v>
      </c>
      <c r="N17" s="337">
        <v>1.7629999999999999</v>
      </c>
      <c r="O17" s="366">
        <f>N17/$N$37*100</f>
        <v>5.7460400234665272</v>
      </c>
      <c r="P17" s="1053"/>
      <c r="Q17"/>
      <c r="R17" s="366"/>
      <c r="S17" s="1020" t="s">
        <v>674</v>
      </c>
      <c r="T17" s="338">
        <v>11.414777000000001</v>
      </c>
      <c r="U17" s="349">
        <f t="shared" si="16"/>
        <v>10.771672802598102</v>
      </c>
      <c r="V17" s="1052" t="s">
        <v>675</v>
      </c>
      <c r="W17" s="349">
        <v>2.3172199999999998</v>
      </c>
      <c r="X17" s="349">
        <f t="shared" si="15"/>
        <v>3.2984607956364806</v>
      </c>
      <c r="Y17" s="705"/>
      <c r="Z17" s="384"/>
      <c r="AA17" s="366"/>
      <c r="AB17" s="175" t="s">
        <v>676</v>
      </c>
      <c r="AC17" s="337">
        <v>133.19999999999999</v>
      </c>
      <c r="AD17" s="366">
        <f>AC17/$AC$37*100</f>
        <v>28.024405638544074</v>
      </c>
      <c r="AE17" s="175" t="s">
        <v>676</v>
      </c>
      <c r="AF17" s="1531">
        <v>222.1</v>
      </c>
      <c r="AG17" s="366">
        <f>AF17/$AF$37*100</f>
        <v>26.749367698422255</v>
      </c>
      <c r="AH17" s="175" t="s">
        <v>676</v>
      </c>
      <c r="AI17">
        <v>199.8</v>
      </c>
      <c r="AJ17" s="366"/>
    </row>
    <row r="18" spans="1:36">
      <c r="A18" s="349"/>
      <c r="C18" s="349"/>
      <c r="D18" s="1053" t="s">
        <v>674</v>
      </c>
      <c r="E18" s="385">
        <v>4.2160000000000002</v>
      </c>
      <c r="F18" s="366">
        <f t="shared" si="12"/>
        <v>4.2584998282862978</v>
      </c>
      <c r="G18" s="175" t="s">
        <v>677</v>
      </c>
      <c r="H18" s="384">
        <v>7.8209999999999997</v>
      </c>
      <c r="I18" s="366">
        <f t="shared" si="13"/>
        <v>17.341463414634145</v>
      </c>
      <c r="J18" s="175" t="s">
        <v>678</v>
      </c>
      <c r="K18" s="384">
        <v>0.14699999999999999</v>
      </c>
      <c r="L18" s="366">
        <f t="shared" si="14"/>
        <v>1.1412157441192454</v>
      </c>
      <c r="M18" s="1053" t="s">
        <v>679</v>
      </c>
      <c r="N18" s="337">
        <v>10.159000000000001</v>
      </c>
      <c r="O18" s="366">
        <f>N18/$N$37*100</f>
        <v>33.110618603741607</v>
      </c>
      <c r="P18" s="1053"/>
      <c r="Q18"/>
      <c r="R18" s="366"/>
      <c r="S18" s="1020" t="s">
        <v>680</v>
      </c>
      <c r="T18" s="338">
        <v>0.116064</v>
      </c>
      <c r="U18" s="349">
        <f t="shared" si="16"/>
        <v>0.10952499835614363</v>
      </c>
      <c r="V18" s="1052" t="s">
        <v>674</v>
      </c>
      <c r="W18" s="349">
        <v>8.0588479999999993</v>
      </c>
      <c r="X18" s="349">
        <f t="shared" si="15"/>
        <v>11.471415828446787</v>
      </c>
      <c r="Y18" s="705"/>
      <c r="Z18" s="384"/>
      <c r="AA18" s="366"/>
      <c r="AB18" s="175" t="s">
        <v>681</v>
      </c>
      <c r="AC18" s="337">
        <v>114.3</v>
      </c>
      <c r="AD18" s="366">
        <f>AC18/$AC$37*100</f>
        <v>24.047969703345252</v>
      </c>
      <c r="AE18" s="175" t="s">
        <v>681</v>
      </c>
      <c r="AF18" s="1507">
        <v>261.8</v>
      </c>
      <c r="AG18" s="366">
        <f>AF18/$AF$37*100</f>
        <v>31.530772010116827</v>
      </c>
      <c r="AH18" s="175" t="s">
        <v>681</v>
      </c>
      <c r="AI18">
        <v>542.1</v>
      </c>
      <c r="AJ18" s="366"/>
    </row>
    <row r="19" spans="1:36" ht="13.5">
      <c r="A19" s="349"/>
      <c r="C19" s="349"/>
      <c r="D19" s="1053" t="s">
        <v>682</v>
      </c>
      <c r="E19" s="385">
        <v>0</v>
      </c>
      <c r="F19" s="366">
        <f t="shared" si="12"/>
        <v>0</v>
      </c>
      <c r="G19" s="1114" t="s">
        <v>683</v>
      </c>
      <c r="H19" s="384">
        <v>8.2460000000000004</v>
      </c>
      <c r="I19" s="366">
        <f t="shared" si="13"/>
        <v>18.283813747228379</v>
      </c>
      <c r="J19" s="1114" t="s">
        <v>684</v>
      </c>
      <c r="K19" s="384">
        <v>12.532</v>
      </c>
      <c r="L19" s="366">
        <f t="shared" si="14"/>
        <v>97.290583029267907</v>
      </c>
      <c r="M19" s="1053" t="s">
        <v>685</v>
      </c>
      <c r="N19" s="337">
        <v>4.9729999999999999</v>
      </c>
      <c r="O19" s="366">
        <f>N19/$N$37*100</f>
        <v>16.208200247702237</v>
      </c>
      <c r="P19" s="1053"/>
      <c r="Q19"/>
      <c r="R19" s="366"/>
      <c r="S19" s="1020" t="s">
        <v>671</v>
      </c>
      <c r="T19" s="338">
        <v>11.337856</v>
      </c>
      <c r="U19" s="349">
        <f t="shared" si="16"/>
        <v>10.699085502500285</v>
      </c>
      <c r="V19" s="1052" t="s">
        <v>686</v>
      </c>
      <c r="W19" s="349">
        <v>10.544226</v>
      </c>
      <c r="X19" s="349">
        <f t="shared" si="15"/>
        <v>15.009242144177451</v>
      </c>
      <c r="Y19" s="705"/>
      <c r="Z19" s="384"/>
      <c r="AA19" s="366"/>
      <c r="AB19" s="705"/>
      <c r="AC19" s="384"/>
      <c r="AD19" s="366"/>
      <c r="AE19" s="705"/>
      <c r="AF19" s="384"/>
      <c r="AG19" s="366"/>
      <c r="AH19" s="1053"/>
      <c r="AI19" s="158"/>
      <c r="AJ19" s="366"/>
    </row>
    <row r="20" spans="1:36">
      <c r="A20" s="349"/>
      <c r="C20" s="349"/>
      <c r="D20" s="1053" t="s">
        <v>671</v>
      </c>
      <c r="E20" s="385">
        <v>4.1609999999999996</v>
      </c>
      <c r="F20" s="366">
        <f t="shared" si="12"/>
        <v>4.2029453950425237</v>
      </c>
      <c r="G20" s="1053"/>
      <c r="H20" s="384">
        <v>0</v>
      </c>
      <c r="I20" s="366">
        <f t="shared" si="13"/>
        <v>0</v>
      </c>
      <c r="J20" s="1053"/>
      <c r="K20" s="384">
        <v>0</v>
      </c>
      <c r="L20" s="366">
        <f t="shared" si="14"/>
        <v>0</v>
      </c>
      <c r="M20" s="1053"/>
      <c r="O20" s="366"/>
      <c r="P20" s="1053"/>
      <c r="Q20"/>
      <c r="R20" s="366"/>
      <c r="S20" s="1020" t="s">
        <v>687</v>
      </c>
      <c r="T20" s="338">
        <v>11.243812</v>
      </c>
      <c r="U20" s="349">
        <f t="shared" si="16"/>
        <v>10.610339905713985</v>
      </c>
      <c r="V20" s="1052" t="s">
        <v>688</v>
      </c>
      <c r="W20" s="349">
        <v>9.1669999999999998E-3</v>
      </c>
      <c r="X20" s="349">
        <f t="shared" si="15"/>
        <v>1.3048821481602793E-2</v>
      </c>
      <c r="Y20" s="705"/>
      <c r="Z20" s="384"/>
      <c r="AA20" s="366"/>
      <c r="AB20" s="705" t="s">
        <v>659</v>
      </c>
      <c r="AC20" s="384">
        <f>AC11</f>
        <v>0</v>
      </c>
      <c r="AD20" s="366">
        <f>AC20/$AC$37*100</f>
        <v>0</v>
      </c>
      <c r="AE20" s="705" t="s">
        <v>659</v>
      </c>
      <c r="AF20" s="384">
        <f>AF11</f>
        <v>59.4</v>
      </c>
      <c r="AG20" s="366">
        <f>AF20/$AF$37*100</f>
        <v>7.1540407081777673</v>
      </c>
      <c r="AH20" s="1053" t="s">
        <v>659</v>
      </c>
      <c r="AI20" s="349">
        <f>AI11</f>
        <v>142.9</v>
      </c>
      <c r="AJ20" s="366"/>
    </row>
    <row r="21" spans="1:36">
      <c r="A21" s="349"/>
      <c r="C21" s="349"/>
      <c r="D21" s="1053" t="s">
        <v>684</v>
      </c>
      <c r="E21" s="385">
        <v>70.600999999999999</v>
      </c>
      <c r="F21" s="366">
        <f t="shared" si="12"/>
        <v>71.312700753520133</v>
      </c>
      <c r="G21" s="705"/>
      <c r="H21" s="384"/>
      <c r="I21" s="366"/>
      <c r="J21" s="705"/>
      <c r="K21" s="384"/>
      <c r="L21" s="366"/>
      <c r="M21" s="1053"/>
      <c r="N21"/>
      <c r="O21" s="366"/>
      <c r="P21" s="1053"/>
      <c r="Q21"/>
      <c r="R21" s="366"/>
      <c r="S21" s="1020" t="s">
        <v>689</v>
      </c>
      <c r="T21" s="338">
        <v>34.012500000000003</v>
      </c>
      <c r="U21" s="349">
        <f t="shared" si="16"/>
        <v>32.096248678214913</v>
      </c>
      <c r="V21" s="1052" t="s">
        <v>690</v>
      </c>
      <c r="W21" s="349">
        <v>15.155932</v>
      </c>
      <c r="X21" s="349">
        <f t="shared" si="15"/>
        <v>21.573802885929002</v>
      </c>
      <c r="Y21" s="705"/>
      <c r="Z21" s="384"/>
      <c r="AA21" s="366"/>
      <c r="AB21" s="705"/>
      <c r="AC21" s="384"/>
      <c r="AD21" s="366"/>
      <c r="AE21" s="705"/>
      <c r="AF21" s="384"/>
      <c r="AG21" s="366"/>
      <c r="AH21" s="1053"/>
      <c r="AI21" s="158"/>
      <c r="AJ21" s="366"/>
    </row>
    <row r="22" spans="1:36">
      <c r="A22" s="489"/>
      <c r="C22" s="349"/>
      <c r="D22" s="705" t="s">
        <v>678</v>
      </c>
      <c r="E22" s="384">
        <v>5.3570000000000002</v>
      </c>
      <c r="F22" s="366">
        <f t="shared" si="12"/>
        <v>5.4110017979434764</v>
      </c>
      <c r="G22" s="705"/>
      <c r="H22" s="384"/>
      <c r="I22" s="366"/>
      <c r="J22" s="705"/>
      <c r="K22" s="384"/>
      <c r="L22" s="366"/>
      <c r="M22" s="1053"/>
      <c r="N22"/>
      <c r="O22" s="366"/>
      <c r="P22" s="349"/>
      <c r="R22" s="366"/>
      <c r="S22" s="1020" t="s">
        <v>686</v>
      </c>
      <c r="T22" s="338">
        <v>9.6117620000000006</v>
      </c>
      <c r="U22" s="349">
        <f t="shared" si="16"/>
        <v>9.0702389823687266</v>
      </c>
      <c r="V22" s="1052" t="s">
        <v>691</v>
      </c>
      <c r="W22" s="349">
        <v>4.0344030000000002</v>
      </c>
      <c r="X22" s="349">
        <f t="shared" si="15"/>
        <v>5.7427953018264155</v>
      </c>
      <c r="Y22" s="705"/>
      <c r="Z22" s="384"/>
      <c r="AA22" s="366"/>
      <c r="AB22" s="705"/>
      <c r="AC22" s="384"/>
      <c r="AD22" s="366"/>
      <c r="AE22" s="705"/>
      <c r="AF22" s="384"/>
      <c r="AG22" s="366"/>
      <c r="AH22" s="1053"/>
      <c r="AI22" s="158"/>
      <c r="AJ22" s="366"/>
    </row>
    <row r="23" spans="1:36">
      <c r="A23" s="489"/>
      <c r="C23" s="349"/>
      <c r="D23" s="705" t="s">
        <v>672</v>
      </c>
      <c r="E23" s="384">
        <v>14.667</v>
      </c>
      <c r="F23" s="366">
        <f t="shared" si="12"/>
        <v>14.814852225207572</v>
      </c>
      <c r="G23" s="705"/>
      <c r="H23" s="384"/>
      <c r="I23" s="366"/>
      <c r="J23" s="705"/>
      <c r="K23" s="384"/>
      <c r="L23" s="366"/>
      <c r="M23" s="1053"/>
      <c r="N23"/>
      <c r="O23" s="366"/>
      <c r="P23" s="1052"/>
      <c r="Q23" s="1149"/>
      <c r="R23" s="366"/>
      <c r="S23" s="1487" t="s">
        <v>692</v>
      </c>
      <c r="T23" s="338">
        <v>8.4249050000000008</v>
      </c>
      <c r="U23" s="349">
        <f t="shared" si="16"/>
        <v>7.9502490546221587</v>
      </c>
      <c r="V23" s="1488" t="s">
        <v>693</v>
      </c>
      <c r="W23" s="349">
        <v>5.1612770000000001</v>
      </c>
      <c r="X23" s="349">
        <f t="shared" si="15"/>
        <v>7.3468508988875776</v>
      </c>
      <c r="Z23" s="384"/>
      <c r="AA23" s="366"/>
      <c r="AB23" s="705"/>
      <c r="AC23" s="384"/>
      <c r="AD23" s="366"/>
      <c r="AE23" s="705"/>
      <c r="AF23" s="384"/>
      <c r="AG23" s="366"/>
      <c r="AH23" s="1053"/>
      <c r="AI23" s="158"/>
      <c r="AJ23" s="366"/>
    </row>
    <row r="24" spans="1:36">
      <c r="A24" s="489"/>
      <c r="C24" s="349"/>
      <c r="D24" s="705"/>
      <c r="E24" s="384"/>
      <c r="F24" s="366"/>
      <c r="G24" s="705"/>
      <c r="H24" s="384"/>
      <c r="I24" s="366"/>
      <c r="J24" s="705"/>
      <c r="K24" s="384"/>
      <c r="L24" s="366"/>
      <c r="M24" s="1053"/>
      <c r="N24"/>
      <c r="O24" s="366"/>
      <c r="Q24" s="384"/>
      <c r="R24" s="366"/>
      <c r="S24" s="1487"/>
      <c r="T24" s="338"/>
      <c r="U24" s="349">
        <f t="shared" si="16"/>
        <v>0</v>
      </c>
      <c r="V24" s="1488" t="s">
        <v>694</v>
      </c>
      <c r="W24" s="349">
        <v>12.2807</v>
      </c>
      <c r="X24" s="349">
        <f t="shared" si="15"/>
        <v>17.481036540756996</v>
      </c>
      <c r="Z24" s="384"/>
      <c r="AA24" s="366"/>
      <c r="AB24" s="705"/>
      <c r="AC24" s="384"/>
      <c r="AD24" s="366"/>
      <c r="AE24" s="705"/>
      <c r="AF24" s="384"/>
      <c r="AG24" s="366"/>
      <c r="AH24" s="1053"/>
      <c r="AI24" s="158"/>
      <c r="AJ24" s="366"/>
    </row>
    <row r="25" spans="1:36">
      <c r="A25" s="489"/>
      <c r="C25" s="349"/>
      <c r="E25" s="384"/>
      <c r="F25" s="366"/>
      <c r="H25" s="384"/>
      <c r="I25" s="366"/>
      <c r="K25" s="384"/>
      <c r="L25" s="366"/>
      <c r="N25" s="384"/>
      <c r="O25" s="366"/>
      <c r="Q25" s="384"/>
      <c r="R25" s="366"/>
      <c r="S25" s="1053"/>
      <c r="T25" s="460"/>
      <c r="U25" s="349">
        <f t="shared" si="16"/>
        <v>0</v>
      </c>
      <c r="V25" s="1488" t="s">
        <v>695</v>
      </c>
      <c r="W25" s="349">
        <v>4.8664389999999997</v>
      </c>
      <c r="X25" s="349">
        <f t="shared" si="15"/>
        <v>6.9271619681585701</v>
      </c>
      <c r="Z25" s="384"/>
      <c r="AA25" s="366"/>
      <c r="AB25" s="705"/>
      <c r="AC25" s="384"/>
      <c r="AD25" s="366"/>
      <c r="AE25" s="705"/>
      <c r="AF25" s="384"/>
      <c r="AG25" s="366"/>
      <c r="AH25" s="1053"/>
      <c r="AI25" s="158"/>
      <c r="AJ25" s="366"/>
    </row>
    <row r="26" spans="1:36">
      <c r="A26" s="489"/>
      <c r="C26" s="349"/>
      <c r="E26" s="384"/>
      <c r="F26" s="366"/>
      <c r="H26" s="384"/>
      <c r="I26" s="366"/>
      <c r="K26" s="384"/>
      <c r="L26" s="366"/>
      <c r="N26" s="384"/>
      <c r="O26" s="366"/>
      <c r="Q26" s="384"/>
      <c r="R26" s="366"/>
      <c r="S26" s="1053"/>
      <c r="T26" s="460"/>
      <c r="U26" s="349">
        <f t="shared" si="16"/>
        <v>0</v>
      </c>
      <c r="W26" s="384"/>
      <c r="X26" s="349">
        <f t="shared" si="15"/>
        <v>0</v>
      </c>
      <c r="Z26" s="384"/>
      <c r="AA26" s="366"/>
      <c r="AC26" s="384"/>
      <c r="AD26" s="366"/>
      <c r="AF26" s="384"/>
      <c r="AG26" s="366"/>
      <c r="AH26" s="1053"/>
      <c r="AI26" s="158"/>
      <c r="AJ26" s="366"/>
    </row>
    <row r="27" spans="1:36">
      <c r="A27" s="489"/>
      <c r="C27" s="349"/>
      <c r="E27" s="384"/>
      <c r="F27" s="366"/>
      <c r="H27" s="384"/>
      <c r="I27" s="366"/>
      <c r="K27" s="384"/>
      <c r="L27" s="366"/>
      <c r="N27" s="384"/>
      <c r="O27" s="366"/>
      <c r="Q27" s="384"/>
      <c r="R27" s="366"/>
      <c r="T27" s="384"/>
      <c r="U27" s="366"/>
      <c r="W27" s="384"/>
      <c r="X27" s="366"/>
      <c r="Z27" s="384"/>
      <c r="AA27" s="366"/>
      <c r="AC27" s="384"/>
      <c r="AD27" s="366"/>
      <c r="AF27" s="384"/>
      <c r="AG27" s="366"/>
      <c r="AH27" s="1053"/>
      <c r="AI27" s="158"/>
      <c r="AJ27" s="366"/>
    </row>
    <row r="28" spans="1:36">
      <c r="A28" s="489"/>
      <c r="C28" s="349"/>
      <c r="E28" s="384"/>
      <c r="F28" s="366"/>
      <c r="H28" s="384"/>
      <c r="I28" s="366"/>
      <c r="K28" s="384"/>
      <c r="L28" s="366"/>
      <c r="N28" s="384"/>
      <c r="O28" s="366"/>
      <c r="Q28" s="384"/>
      <c r="R28" s="366"/>
      <c r="T28" s="384"/>
      <c r="U28" s="366"/>
      <c r="W28" s="384"/>
      <c r="X28" s="366"/>
      <c r="Z28" s="384"/>
      <c r="AA28" s="366"/>
      <c r="AC28" s="384"/>
      <c r="AD28" s="366"/>
      <c r="AF28" s="384"/>
      <c r="AG28" s="366"/>
      <c r="AH28" s="705"/>
      <c r="AI28" s="384"/>
      <c r="AJ28" s="366"/>
    </row>
    <row r="29" spans="1:36">
      <c r="A29" s="489"/>
      <c r="C29" s="349" t="s">
        <v>2</v>
      </c>
      <c r="E29" s="384"/>
      <c r="F29" s="366"/>
      <c r="H29" s="384"/>
      <c r="I29" s="366"/>
      <c r="K29" s="384"/>
      <c r="L29" s="366"/>
      <c r="N29" s="384"/>
      <c r="O29" s="366"/>
      <c r="Q29" s="384"/>
      <c r="R29" s="366"/>
      <c r="T29" s="384"/>
      <c r="U29" s="366"/>
      <c r="W29" s="384"/>
      <c r="X29" s="366"/>
      <c r="Z29" s="384"/>
      <c r="AA29" s="366"/>
      <c r="AC29" s="384"/>
      <c r="AD29" s="366"/>
      <c r="AF29" s="384"/>
      <c r="AG29" s="366"/>
      <c r="AH29" s="705"/>
      <c r="AI29" s="384"/>
      <c r="AJ29" s="366"/>
    </row>
    <row r="30" spans="1:36">
      <c r="A30" s="489"/>
      <c r="C30" s="349"/>
      <c r="E30" s="384"/>
      <c r="F30" s="366"/>
      <c r="H30" s="384"/>
      <c r="I30" s="366"/>
      <c r="K30" s="384"/>
      <c r="L30" s="366"/>
      <c r="N30" s="384"/>
      <c r="O30" s="366"/>
      <c r="Q30" s="384"/>
      <c r="R30" s="366"/>
      <c r="T30" s="384"/>
      <c r="U30" s="366"/>
      <c r="W30" s="384"/>
      <c r="X30" s="366"/>
      <c r="Z30" s="384"/>
      <c r="AA30" s="366"/>
      <c r="AC30" s="384"/>
      <c r="AD30" s="366"/>
      <c r="AF30" s="384"/>
      <c r="AG30" s="366"/>
      <c r="AH30" s="705"/>
      <c r="AI30" s="384"/>
      <c r="AJ30" s="366"/>
    </row>
    <row r="31" spans="1:36">
      <c r="A31" s="489"/>
      <c r="C31" s="349"/>
      <c r="E31" s="384"/>
      <c r="F31" s="366"/>
      <c r="H31" s="384"/>
      <c r="I31" s="366"/>
      <c r="K31" s="384"/>
      <c r="L31" s="366"/>
      <c r="N31" s="384"/>
      <c r="O31" s="366"/>
      <c r="Q31" s="384"/>
      <c r="R31" s="366"/>
      <c r="T31" s="384"/>
      <c r="U31" s="366"/>
      <c r="W31" s="384"/>
      <c r="X31" s="366"/>
      <c r="Z31" s="384"/>
      <c r="AA31" s="366"/>
      <c r="AC31" s="384"/>
      <c r="AD31" s="366"/>
      <c r="AF31" s="384"/>
      <c r="AG31" s="366"/>
      <c r="AH31" s="705"/>
      <c r="AI31" s="384"/>
      <c r="AJ31" s="366"/>
    </row>
    <row r="32" spans="1:36">
      <c r="A32" s="489"/>
      <c r="C32" s="349"/>
      <c r="E32" s="384"/>
      <c r="F32" s="366"/>
      <c r="H32" s="384"/>
      <c r="I32" s="366"/>
      <c r="K32" s="384"/>
      <c r="L32" s="366"/>
      <c r="N32" s="384"/>
      <c r="O32" s="366"/>
      <c r="Q32" s="384"/>
      <c r="R32" s="366"/>
      <c r="T32" s="384"/>
      <c r="U32" s="366"/>
      <c r="W32" s="384"/>
      <c r="X32" s="366"/>
      <c r="Z32" s="384"/>
      <c r="AA32" s="366"/>
      <c r="AC32" s="384"/>
      <c r="AD32" s="366"/>
      <c r="AF32" s="384"/>
      <c r="AG32" s="366"/>
      <c r="AH32" s="705"/>
      <c r="AI32" s="384"/>
      <c r="AJ32" s="366"/>
    </row>
    <row r="33" spans="1:63">
      <c r="A33" s="489"/>
      <c r="C33" s="349"/>
      <c r="E33" s="384"/>
      <c r="F33" s="366"/>
      <c r="H33" s="384"/>
      <c r="I33" s="366"/>
      <c r="K33" s="384"/>
      <c r="L33" s="366"/>
      <c r="N33" s="384"/>
      <c r="O33" s="366"/>
      <c r="Q33" s="384"/>
      <c r="R33" s="366"/>
      <c r="T33" s="384"/>
      <c r="U33" s="366"/>
      <c r="W33" s="384"/>
      <c r="X33" s="366"/>
      <c r="Z33" s="384"/>
      <c r="AA33" s="366"/>
      <c r="AC33" s="384"/>
      <c r="AD33" s="366"/>
      <c r="AF33" s="384"/>
      <c r="AG33" s="366"/>
      <c r="AI33" s="384"/>
      <c r="AJ33" s="366"/>
    </row>
    <row r="34" spans="1:63" ht="13.5" thickBot="1">
      <c r="A34" s="489"/>
      <c r="C34" s="349"/>
      <c r="E34" s="384"/>
      <c r="F34" s="366"/>
      <c r="H34" s="384"/>
      <c r="I34" s="366"/>
      <c r="K34" s="384"/>
      <c r="L34" s="366"/>
      <c r="N34" s="384"/>
      <c r="O34" s="366"/>
      <c r="Q34" s="384"/>
      <c r="R34" s="366"/>
      <c r="T34" s="384"/>
      <c r="U34" s="366"/>
      <c r="W34" s="384"/>
      <c r="X34" s="366"/>
      <c r="Z34" s="384"/>
      <c r="AA34" s="366"/>
      <c r="AC34" s="384"/>
      <c r="AD34" s="366"/>
      <c r="AF34" s="384"/>
      <c r="AG34" s="366"/>
      <c r="AI34" s="384"/>
      <c r="AJ34" s="366"/>
    </row>
    <row r="35" spans="1:63" ht="16.5" customHeight="1" thickBot="1">
      <c r="A35" s="362" t="s">
        <v>696</v>
      </c>
      <c r="B35" s="337">
        <f>E35+H35+K35+N35+Q35+AF35+T35+W35+Z35+AC35+AI35+B75+E75+H75+K75+N75+Q75+T75+W75+Z75+AC75+FOF1B!B35+'FOF2'!B35+'FOF3'!B35+'FOF4'!B35+'FOF5'!B35+'FOF6'!B35+'FOF7'!B35+'FOF8'!B35+AF75+AI75</f>
        <v>25496.455780209566</v>
      </c>
      <c r="C35" s="536">
        <f>B35/$B$37*100</f>
        <v>71.780602898636005</v>
      </c>
      <c r="D35" s="356"/>
      <c r="E35" s="492">
        <f>SUM(E15:E23)</f>
        <v>99.001999999999995</v>
      </c>
      <c r="F35" s="365">
        <f>SUM(F15:F34)</f>
        <v>100</v>
      </c>
      <c r="G35" s="356"/>
      <c r="H35" s="492">
        <f>SUM(H15:H34)</f>
        <v>45.1</v>
      </c>
      <c r="I35" s="365">
        <f>SUM(I15:I34)</f>
        <v>100</v>
      </c>
      <c r="J35" s="356"/>
      <c r="K35" s="492">
        <f>SUM(K15:K34)</f>
        <v>12.881</v>
      </c>
      <c r="L35" s="365">
        <f>SUM(L15:L34)</f>
        <v>100</v>
      </c>
      <c r="M35" s="356"/>
      <c r="N35" s="492">
        <f>SUM(N15:N32)</f>
        <v>30.681999999999999</v>
      </c>
      <c r="O35" s="365">
        <f>N35/N37*100</f>
        <v>100</v>
      </c>
      <c r="P35" s="356"/>
      <c r="Q35" s="492">
        <f>Q16</f>
        <v>7.5</v>
      </c>
      <c r="R35" s="365">
        <f>Q35/$Q$37*100</f>
        <v>1.252923488138991</v>
      </c>
      <c r="S35" s="356"/>
      <c r="T35" s="492">
        <f>SUM(T15:T32)</f>
        <v>105.97032799999999</v>
      </c>
      <c r="U35" s="365">
        <f>T35/T37*100</f>
        <v>100</v>
      </c>
      <c r="V35" s="356"/>
      <c r="W35" s="492">
        <f>SUM(W15:W32)</f>
        <v>70.251554999999996</v>
      </c>
      <c r="X35" s="365">
        <f>W35/W37*100</f>
        <v>100</v>
      </c>
      <c r="Y35" s="356"/>
      <c r="Z35" s="492">
        <v>0</v>
      </c>
      <c r="AA35" s="365">
        <v>0</v>
      </c>
      <c r="AB35" s="356"/>
      <c r="AC35" s="492">
        <f>SUM(AC15:AC18)</f>
        <v>475.3</v>
      </c>
      <c r="AD35" s="365">
        <f>AC35/$AC$37*100</f>
        <v>100</v>
      </c>
      <c r="AE35" s="356"/>
      <c r="AF35" s="492">
        <f>SUM(AF15:AF18)</f>
        <v>770.90000000000009</v>
      </c>
      <c r="AG35" s="365">
        <f>AF35/$AF$37*100</f>
        <v>92.84595929182224</v>
      </c>
      <c r="AH35" s="356"/>
      <c r="AI35" s="492">
        <f>SUM(AI15:AI18)</f>
        <v>1019.8</v>
      </c>
      <c r="AJ35" s="365">
        <v>83.5</v>
      </c>
    </row>
    <row r="36" spans="1:63" ht="16.5" customHeight="1" thickBot="1">
      <c r="A36" s="362" t="s">
        <v>697</v>
      </c>
      <c r="B36" s="337">
        <f>E36+H36+K36+N36+Q36+AF36+T36+W36+Z36+AC36+AI36+B76+E76+H76+K76+N76+Q76+T76+W76+Z76+AC76+FOF1B!B36+'FOF2'!B36+'FOF3'!B36+'FOF4'!B36+'FOF5'!B36+'FOF6'!B36+'FOF7'!B36+'FOF8'!B36+AF76+AI76</f>
        <v>10023.524201310001</v>
      </c>
      <c r="C36" s="536">
        <f>B36/$B$37*100</f>
        <v>28.219397101363985</v>
      </c>
      <c r="D36" s="356"/>
      <c r="E36" s="492">
        <v>0</v>
      </c>
      <c r="F36" s="365">
        <f>E36/$E$37*100</f>
        <v>0</v>
      </c>
      <c r="G36" s="356"/>
      <c r="H36" s="492">
        <v>0</v>
      </c>
      <c r="I36" s="365">
        <f>H36/$E$37*100</f>
        <v>0</v>
      </c>
      <c r="J36" s="356"/>
      <c r="K36" s="492">
        <v>0</v>
      </c>
      <c r="L36" s="365">
        <f>K36/$E$37*100</f>
        <v>0</v>
      </c>
      <c r="M36" s="356"/>
      <c r="N36" s="492">
        <v>0</v>
      </c>
      <c r="O36" s="365">
        <f>N36/N37*100</f>
        <v>0</v>
      </c>
      <c r="P36" s="356"/>
      <c r="Q36" s="492">
        <f>Q15</f>
        <v>591.1</v>
      </c>
      <c r="R36" s="365">
        <f>Q36/$Q$37*100</f>
        <v>98.74707651186101</v>
      </c>
      <c r="S36" s="356"/>
      <c r="T36" s="492">
        <v>0</v>
      </c>
      <c r="U36" s="365">
        <v>0</v>
      </c>
      <c r="V36" s="356"/>
      <c r="W36" s="492">
        <v>0</v>
      </c>
      <c r="X36" s="365">
        <v>0</v>
      </c>
      <c r="Y36" s="356"/>
      <c r="Z36" s="492">
        <f>Z11</f>
        <v>21.9</v>
      </c>
      <c r="AA36" s="365">
        <v>100</v>
      </c>
      <c r="AB36" s="356"/>
      <c r="AC36" s="492">
        <f>AC20</f>
        <v>0</v>
      </c>
      <c r="AD36" s="365">
        <f>AC36/AC37*100</f>
        <v>0</v>
      </c>
      <c r="AE36" s="356"/>
      <c r="AF36" s="492">
        <f>AF20</f>
        <v>59.4</v>
      </c>
      <c r="AG36" s="365">
        <f>AF36/AF37*100</f>
        <v>7.1540407081777673</v>
      </c>
      <c r="AH36" s="356"/>
      <c r="AI36" s="492">
        <f>AI20</f>
        <v>142.9</v>
      </c>
      <c r="AJ36" s="365">
        <v>16.5</v>
      </c>
    </row>
    <row r="37" spans="1:63" ht="16.5" customHeight="1" thickBot="1">
      <c r="A37" s="362" t="s">
        <v>698</v>
      </c>
      <c r="B37" s="337">
        <f>E37+H37+K37+N37+Q37+AF37+T37+W37+Z37+AC37+AI37+B77+E77+H77+K77+N77+Q77+T77+W77+Z77+AC77+FOF1B!B37+'FOF2'!B37+'FOF3'!B37+'FOF4'!B37+'FOF5'!B37+'FOF6'!B37+'FOF7'!B37+'FOF8'!B37+AF77+AI77</f>
        <v>35519.979981519573</v>
      </c>
      <c r="C37" s="536">
        <f>SUM(C35:C36)</f>
        <v>99.999999999999986</v>
      </c>
      <c r="D37" s="356"/>
      <c r="E37" s="492">
        <f>SUM(E35:E36)</f>
        <v>99.001999999999995</v>
      </c>
      <c r="F37" s="365">
        <f>SUM(F35:F36)</f>
        <v>100</v>
      </c>
      <c r="G37" s="356"/>
      <c r="H37" s="492">
        <f>SUM(H35:H36)</f>
        <v>45.1</v>
      </c>
      <c r="I37" s="365">
        <f>SUM(I35:I36)</f>
        <v>100</v>
      </c>
      <c r="J37" s="356"/>
      <c r="K37" s="492">
        <f>SUM(K35:K36)</f>
        <v>12.881</v>
      </c>
      <c r="L37" s="365">
        <f>SUM(L35:L36)</f>
        <v>100</v>
      </c>
      <c r="M37" s="356"/>
      <c r="N37" s="492">
        <f>SUM(N35:N36)</f>
        <v>30.681999999999999</v>
      </c>
      <c r="O37" s="365">
        <f>SUM(O35:O36)</f>
        <v>100</v>
      </c>
      <c r="P37" s="356"/>
      <c r="Q37" s="492">
        <f>SUM(Q35:Q36)</f>
        <v>598.6</v>
      </c>
      <c r="R37" s="365">
        <f>SUM(R35:R36)</f>
        <v>100</v>
      </c>
      <c r="S37" s="356"/>
      <c r="T37" s="492">
        <f>SUM(T35:T36)</f>
        <v>105.97032799999999</v>
      </c>
      <c r="U37" s="365">
        <f>SUM(U35:U36)</f>
        <v>100</v>
      </c>
      <c r="V37" s="356"/>
      <c r="W37" s="492">
        <f>SUM(W35:W36)</f>
        <v>70.251554999999996</v>
      </c>
      <c r="X37" s="365">
        <f>SUM(X35:X36)</f>
        <v>100</v>
      </c>
      <c r="Y37" s="356"/>
      <c r="Z37" s="492">
        <f>SUM(Z35:Z36)</f>
        <v>21.9</v>
      </c>
      <c r="AA37" s="365">
        <f>SUM(AA35:AA36)</f>
        <v>100</v>
      </c>
      <c r="AB37" s="356"/>
      <c r="AC37" s="492">
        <f>AC35+AC36</f>
        <v>475.3</v>
      </c>
      <c r="AD37" s="365">
        <f>AC37/$AC$37*100</f>
        <v>100</v>
      </c>
      <c r="AE37" s="356"/>
      <c r="AF37" s="492">
        <f>AF35+AF36</f>
        <v>830.30000000000007</v>
      </c>
      <c r="AG37" s="365">
        <f>AF37/$AF$37*100</f>
        <v>100</v>
      </c>
      <c r="AH37" s="356"/>
      <c r="AI37" s="492">
        <f>SUM(AI35:AI36)</f>
        <v>1162.7</v>
      </c>
      <c r="AJ37" s="365">
        <f>SUM(AJ35:AJ36)</f>
        <v>100</v>
      </c>
    </row>
    <row r="38" spans="1:63" ht="13.5" thickBot="1">
      <c r="A38" s="494"/>
      <c r="E38" s="384"/>
      <c r="H38" s="384"/>
      <c r="I38" s="367"/>
      <c r="K38" s="384"/>
      <c r="L38" s="367"/>
      <c r="N38" s="384"/>
      <c r="O38" s="367"/>
      <c r="Q38" s="384"/>
      <c r="R38" s="367"/>
      <c r="T38" s="384"/>
      <c r="U38" s="367"/>
      <c r="W38" s="384"/>
      <c r="X38" s="367"/>
      <c r="Z38" s="384"/>
      <c r="AA38" s="367"/>
      <c r="AC38" s="384"/>
      <c r="AD38" s="367"/>
      <c r="AF38" s="384"/>
      <c r="AG38" s="367"/>
      <c r="AI38" s="384"/>
      <c r="AJ38" s="367"/>
    </row>
    <row r="39" spans="1:63" s="385" customFormat="1" ht="16.5" customHeight="1">
      <c r="A39" s="411" t="s">
        <v>181</v>
      </c>
      <c r="B39" s="337">
        <f>E39+H39+K39+N39+Q39+AF39+T39+W39+Z39+AC39+AI39+B79+E79+H79+K79+N79+Q79+T79+W79+Z79+AC79+FOF1B!B39+'FOF2'!B39+'FOF3'!B39+'FOF4'!B39+'FOF5'!B39+'FOF6'!B39+'FOF7'!B39+'FOF8'!B39+AF79+AI79</f>
        <v>128754</v>
      </c>
      <c r="C39" s="386"/>
      <c r="D39" s="412"/>
      <c r="E39" s="495">
        <v>572</v>
      </c>
      <c r="F39" s="386"/>
      <c r="G39" s="412"/>
      <c r="H39" s="495">
        <v>1695</v>
      </c>
      <c r="I39" s="386"/>
      <c r="J39" s="412"/>
      <c r="K39" s="495">
        <v>2</v>
      </c>
      <c r="L39" s="386"/>
      <c r="M39" s="412"/>
      <c r="N39" s="495">
        <v>18</v>
      </c>
      <c r="O39" s="372"/>
      <c r="P39" s="412"/>
      <c r="Q39" s="495">
        <v>1113</v>
      </c>
      <c r="R39" s="372"/>
      <c r="S39" s="412"/>
      <c r="T39" s="495">
        <v>72</v>
      </c>
      <c r="U39" s="372"/>
      <c r="V39" s="412"/>
      <c r="W39" s="495">
        <v>47</v>
      </c>
      <c r="X39" s="372"/>
      <c r="Y39" s="412"/>
      <c r="Z39" s="495">
        <v>30</v>
      </c>
      <c r="AA39" s="386"/>
      <c r="AB39" s="412"/>
      <c r="AC39" s="495">
        <v>39</v>
      </c>
      <c r="AD39" s="372"/>
      <c r="AE39" s="412"/>
      <c r="AF39" s="495">
        <v>74</v>
      </c>
      <c r="AG39" s="372"/>
      <c r="AH39" s="412"/>
      <c r="AI39" s="495">
        <v>97</v>
      </c>
      <c r="AJ39" s="386"/>
    </row>
    <row r="40" spans="1:63" s="385" customFormat="1" ht="16.5" customHeight="1" thickBot="1">
      <c r="A40" s="413" t="s">
        <v>182</v>
      </c>
      <c r="B40" s="413">
        <f>B13/B39*1000000</f>
        <v>295960.84782767919</v>
      </c>
      <c r="C40" s="387"/>
      <c r="D40" s="414"/>
      <c r="E40" s="496">
        <f>E13/E39*1000000</f>
        <v>184860.13986013987</v>
      </c>
      <c r="F40" s="387"/>
      <c r="G40" s="414"/>
      <c r="H40" s="496">
        <f>H13/H39*1000000</f>
        <v>26738.053097345131</v>
      </c>
      <c r="I40" s="387"/>
      <c r="J40" s="414"/>
      <c r="K40" s="496">
        <f>K13/K39*1000000</f>
        <v>8857000</v>
      </c>
      <c r="L40" s="387"/>
      <c r="M40" s="414"/>
      <c r="N40" s="496">
        <f>N13/N39*1000000</f>
        <v>1936388.8888888888</v>
      </c>
      <c r="O40" s="373"/>
      <c r="P40" s="414"/>
      <c r="Q40" s="496">
        <f>Q13/Q39*1000000</f>
        <v>553998.2030548068</v>
      </c>
      <c r="R40" s="373"/>
      <c r="S40" s="414"/>
      <c r="T40" s="496">
        <f>T13/T39*1000000</f>
        <v>1712500</v>
      </c>
      <c r="U40" s="373"/>
      <c r="V40" s="414"/>
      <c r="W40" s="496">
        <f>W13/W39*1000000</f>
        <v>1551063.8297872338</v>
      </c>
      <c r="X40" s="373"/>
      <c r="Y40" s="414"/>
      <c r="Z40" s="496">
        <f>Z13/Z39*1000000</f>
        <v>763333.33333333326</v>
      </c>
      <c r="AA40" s="387"/>
      <c r="AB40" s="414"/>
      <c r="AC40" s="496">
        <f>AC13/AC39*1000000</f>
        <v>23728205.128205128</v>
      </c>
      <c r="AD40" s="373"/>
      <c r="AE40" s="414"/>
      <c r="AF40" s="496">
        <f>AF13/AF39*1000000</f>
        <v>15631081.081081081</v>
      </c>
      <c r="AG40" s="373"/>
      <c r="AH40" s="414"/>
      <c r="AI40" s="496">
        <f>AI13/AI39*1000000</f>
        <v>14214432.989690721</v>
      </c>
      <c r="AJ40" s="387"/>
    </row>
    <row r="41" spans="1:63" s="385" customFormat="1" ht="16.5" customHeight="1">
      <c r="A41" s="512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</row>
    <row r="43" spans="1:63">
      <c r="A43" s="501"/>
      <c r="B43" s="439" t="s">
        <v>638</v>
      </c>
      <c r="C43" s="438"/>
      <c r="D43" s="1497"/>
      <c r="E43" s="1278" t="s">
        <v>699</v>
      </c>
      <c r="F43" s="1498"/>
      <c r="G43" s="1499"/>
      <c r="H43" s="1278" t="s">
        <v>699</v>
      </c>
      <c r="I43" s="1498"/>
      <c r="J43" s="1499"/>
      <c r="K43" s="1278" t="s">
        <v>699</v>
      </c>
      <c r="L43" s="1498"/>
      <c r="M43" s="1499"/>
      <c r="N43" s="1278" t="s">
        <v>699</v>
      </c>
      <c r="O43" s="1498"/>
      <c r="P43" s="1499"/>
      <c r="Q43" s="1278" t="s">
        <v>699</v>
      </c>
      <c r="R43" s="438"/>
      <c r="S43" s="438"/>
      <c r="T43" s="438" t="s">
        <v>451</v>
      </c>
      <c r="U43" s="438"/>
      <c r="V43" s="1497"/>
      <c r="W43" s="439" t="s">
        <v>446</v>
      </c>
      <c r="X43" s="438"/>
      <c r="Y43" s="463"/>
      <c r="Z43" s="439" t="s">
        <v>446</v>
      </c>
      <c r="AA43" s="438"/>
      <c r="AB43" s="463"/>
      <c r="AC43" s="439" t="s">
        <v>446</v>
      </c>
      <c r="AD43" s="438"/>
      <c r="AE43" s="463"/>
      <c r="AF43" s="439" t="s">
        <v>449</v>
      </c>
      <c r="AG43" s="438"/>
      <c r="AH43" s="463"/>
      <c r="AI43" s="439" t="s">
        <v>449</v>
      </c>
      <c r="AJ43" s="438"/>
      <c r="AW43" s="520"/>
      <c r="AX43" s="520"/>
      <c r="AY43" s="1036"/>
      <c r="AZ43" s="520"/>
      <c r="BA43" s="1049"/>
      <c r="BB43" s="1036"/>
      <c r="BC43" s="520"/>
      <c r="BD43" s="520"/>
      <c r="BE43" s="1036"/>
      <c r="BF43" s="1049"/>
      <c r="BG43" s="520"/>
      <c r="BH43" s="1036"/>
      <c r="BI43" s="1036"/>
      <c r="BJ43" s="520"/>
      <c r="BK43" s="1036"/>
    </row>
    <row r="44" spans="1:63">
      <c r="A44" s="503"/>
      <c r="B44" s="504" t="s">
        <v>700</v>
      </c>
      <c r="C44" s="443"/>
      <c r="D44" s="1450"/>
      <c r="E44" s="1405" t="s">
        <v>701</v>
      </c>
      <c r="F44" s="1500"/>
      <c r="G44" s="1501"/>
      <c r="H44" s="1405" t="s">
        <v>702</v>
      </c>
      <c r="I44" s="1500"/>
      <c r="J44" s="1501"/>
      <c r="K44" s="1405" t="s">
        <v>703</v>
      </c>
      <c r="L44" s="1500"/>
      <c r="M44" s="1501"/>
      <c r="N44" s="1405" t="s">
        <v>704</v>
      </c>
      <c r="O44" s="1500"/>
      <c r="P44" s="1501"/>
      <c r="Q44" s="1405" t="s">
        <v>705</v>
      </c>
      <c r="R44" s="443"/>
      <c r="S44" s="443"/>
      <c r="T44" s="443" t="s">
        <v>706</v>
      </c>
      <c r="U44" s="443"/>
      <c r="V44" s="1450"/>
      <c r="W44" s="504" t="s">
        <v>707</v>
      </c>
      <c r="X44" s="443"/>
      <c r="Y44" s="383"/>
      <c r="Z44" s="504" t="s">
        <v>708</v>
      </c>
      <c r="AA44" s="443"/>
      <c r="AB44" s="383"/>
      <c r="AC44" s="504" t="s">
        <v>709</v>
      </c>
      <c r="AD44" s="443"/>
      <c r="AE44" s="383"/>
      <c r="AF44" s="504" t="s">
        <v>710</v>
      </c>
      <c r="AG44" s="443"/>
      <c r="AH44" s="383"/>
      <c r="AI44" s="504" t="s">
        <v>711</v>
      </c>
      <c r="AJ44" s="443"/>
      <c r="AW44" s="520"/>
      <c r="AX44" s="520"/>
      <c r="AY44" s="1036"/>
      <c r="AZ44" s="520"/>
      <c r="BA44" s="520"/>
      <c r="BB44" s="1036"/>
      <c r="BC44" s="520"/>
      <c r="BD44" s="1076"/>
      <c r="BE44" s="1036"/>
      <c r="BF44" s="1049"/>
      <c r="BG44" s="1047"/>
      <c r="BH44" s="1036"/>
      <c r="BI44" s="1036"/>
      <c r="BJ44" s="520"/>
      <c r="BK44" s="1036"/>
    </row>
    <row r="45" spans="1:63">
      <c r="A45" s="488"/>
      <c r="B45" s="345" t="s">
        <v>116</v>
      </c>
      <c r="C45" s="346" t="s">
        <v>22</v>
      </c>
      <c r="D45" s="346"/>
      <c r="E45" s="345" t="s">
        <v>116</v>
      </c>
      <c r="F45" s="346" t="s">
        <v>22</v>
      </c>
      <c r="G45" s="346"/>
      <c r="H45" s="345" t="s">
        <v>116</v>
      </c>
      <c r="I45" s="346" t="s">
        <v>22</v>
      </c>
      <c r="J45" s="346"/>
      <c r="K45" s="345" t="s">
        <v>116</v>
      </c>
      <c r="L45" s="346" t="s">
        <v>22</v>
      </c>
      <c r="M45" s="346"/>
      <c r="N45" s="345" t="s">
        <v>116</v>
      </c>
      <c r="O45" s="346" t="s">
        <v>22</v>
      </c>
      <c r="P45" s="346"/>
      <c r="Q45" s="345" t="s">
        <v>116</v>
      </c>
      <c r="R45" s="346" t="s">
        <v>22</v>
      </c>
      <c r="S45" s="346"/>
      <c r="T45" s="346"/>
      <c r="U45" s="346"/>
      <c r="V45" s="346"/>
      <c r="W45" s="345" t="s">
        <v>116</v>
      </c>
      <c r="X45" s="346" t="s">
        <v>22</v>
      </c>
      <c r="Y45" s="347"/>
      <c r="Z45" s="345" t="s">
        <v>116</v>
      </c>
      <c r="AA45" s="346" t="s">
        <v>22</v>
      </c>
      <c r="AB45" s="347"/>
      <c r="AC45" s="345" t="s">
        <v>116</v>
      </c>
      <c r="AD45" s="346" t="s">
        <v>22</v>
      </c>
      <c r="AE45" s="347"/>
      <c r="AF45" s="345" t="s">
        <v>116</v>
      </c>
      <c r="AG45" s="346" t="s">
        <v>22</v>
      </c>
      <c r="AH45" s="347"/>
      <c r="AI45" s="345" t="s">
        <v>116</v>
      </c>
      <c r="AJ45" s="346" t="s">
        <v>22</v>
      </c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419"/>
      <c r="BI45" s="419"/>
      <c r="BJ45" s="419"/>
      <c r="BK45" s="419"/>
    </row>
    <row r="46" spans="1:63">
      <c r="A46" s="490" t="s">
        <v>117</v>
      </c>
      <c r="B46" s="384"/>
      <c r="C46" s="349"/>
      <c r="D46" s="349"/>
      <c r="E46" s="384"/>
      <c r="F46" s="349"/>
      <c r="G46" s="349"/>
      <c r="H46" s="384"/>
      <c r="I46" s="349"/>
      <c r="J46" s="349"/>
      <c r="K46" s="384"/>
      <c r="L46" s="349"/>
      <c r="M46" s="349"/>
      <c r="N46" s="384"/>
      <c r="O46" s="349"/>
      <c r="P46" s="349"/>
      <c r="Q46" s="384"/>
      <c r="R46" s="349"/>
      <c r="S46" s="349"/>
      <c r="T46" s="349"/>
      <c r="U46" s="349"/>
      <c r="V46" s="349"/>
      <c r="W46" s="384"/>
      <c r="X46" s="349"/>
      <c r="Z46" s="384"/>
      <c r="AA46" s="349"/>
      <c r="AC46" s="384"/>
      <c r="AD46" s="349"/>
      <c r="AF46" s="384"/>
      <c r="AG46" s="349"/>
      <c r="AI46" s="384"/>
      <c r="AJ46" s="349"/>
      <c r="AW46" s="338"/>
      <c r="AX46" s="338"/>
      <c r="AY46" s="338"/>
      <c r="AZ46" s="338"/>
      <c r="BA46" s="338"/>
      <c r="BB46" s="338"/>
      <c r="BC46" s="338"/>
      <c r="BD46" s="338"/>
      <c r="BE46" s="338"/>
      <c r="BF46" s="338"/>
      <c r="BG46" s="338"/>
      <c r="BH46" s="338"/>
      <c r="BI46" s="338"/>
      <c r="BJ46" s="338"/>
      <c r="BK46" s="338"/>
    </row>
    <row r="47" spans="1:63">
      <c r="A47" s="489" t="s">
        <v>648</v>
      </c>
      <c r="B47" s="384">
        <v>224.9</v>
      </c>
      <c r="C47" s="366">
        <f t="shared" ref="C47:C52" si="17">B47/$B$53*100</f>
        <v>85.839694656488547</v>
      </c>
      <c r="D47" s="349"/>
      <c r="E47" s="384">
        <v>0</v>
      </c>
      <c r="F47" s="366">
        <f t="shared" ref="F47:F52" si="18">E47/$E$53*100</f>
        <v>0</v>
      </c>
      <c r="G47" s="349"/>
      <c r="H47" s="384">
        <v>0</v>
      </c>
      <c r="I47" s="366">
        <f t="shared" ref="I47:I52" si="19">H47/$H$53*100</f>
        <v>0</v>
      </c>
      <c r="J47" s="384"/>
      <c r="K47" s="384">
        <v>0</v>
      </c>
      <c r="L47" s="366">
        <f t="shared" ref="L47:L52" si="20">K47/$K$53*100</f>
        <v>0</v>
      </c>
      <c r="M47" s="349"/>
      <c r="N47" s="384">
        <v>0</v>
      </c>
      <c r="O47" s="366">
        <f t="shared" ref="O47:O52" si="21">N47/$N$53*100</f>
        <v>0</v>
      </c>
      <c r="P47" s="384"/>
      <c r="Q47" s="384">
        <v>0</v>
      </c>
      <c r="R47" s="366">
        <f t="shared" ref="R47:R52" si="22">Q47/$Q$53*100</f>
        <v>0</v>
      </c>
      <c r="S47" s="366"/>
      <c r="T47" s="384">
        <v>0</v>
      </c>
      <c r="U47" s="366">
        <f t="shared" ref="U47:U52" si="23">T47/$T$53*100</f>
        <v>0</v>
      </c>
      <c r="V47" s="349"/>
      <c r="W47" s="384">
        <v>0</v>
      </c>
      <c r="X47" s="366">
        <f t="shared" ref="X47:X52" si="24">W47/$W$53*100</f>
        <v>0</v>
      </c>
      <c r="Z47" s="384">
        <v>0.3</v>
      </c>
      <c r="AA47" s="366">
        <f t="shared" ref="AA47:AA52" si="25">Z47/$Z$53*100</f>
        <v>74.999999999999986</v>
      </c>
      <c r="AC47" s="384">
        <v>0</v>
      </c>
      <c r="AD47" s="366">
        <f t="shared" ref="AD47:AD52" si="26">AC47/$AC$53*100</f>
        <v>0</v>
      </c>
      <c r="AF47" s="384">
        <v>0</v>
      </c>
      <c r="AG47" s="366">
        <f t="shared" ref="AG47:AG52" si="27">AF47/$AF$53*100</f>
        <v>0</v>
      </c>
      <c r="AI47" s="384">
        <v>82.1</v>
      </c>
      <c r="AJ47" s="366">
        <f t="shared" ref="AJ47:AJ52" si="28">AI47/$AI$53*100</f>
        <v>82.678751258811673</v>
      </c>
      <c r="AW47" s="338"/>
      <c r="AX47" s="338"/>
      <c r="AY47" s="587"/>
      <c r="AZ47" s="338"/>
      <c r="BA47" s="338"/>
      <c r="BB47" s="587"/>
      <c r="BC47" s="338"/>
      <c r="BD47" s="338"/>
      <c r="BE47" s="587"/>
      <c r="BF47" s="338"/>
      <c r="BG47" s="338"/>
      <c r="BH47" s="587"/>
      <c r="BI47" s="338"/>
      <c r="BJ47" s="338"/>
      <c r="BK47" s="587"/>
    </row>
    <row r="48" spans="1:63">
      <c r="A48" s="489" t="s">
        <v>649</v>
      </c>
      <c r="B48" s="384">
        <v>10.3</v>
      </c>
      <c r="C48" s="366">
        <f t="shared" si="17"/>
        <v>3.9312977099236646</v>
      </c>
      <c r="D48" s="349"/>
      <c r="E48" s="384">
        <v>1.0000000000000001E-9</v>
      </c>
      <c r="F48" s="366">
        <f t="shared" si="18"/>
        <v>100</v>
      </c>
      <c r="G48" s="349"/>
      <c r="H48" s="384">
        <v>1.0000000000000001E-9</v>
      </c>
      <c r="I48" s="366">
        <f t="shared" si="19"/>
        <v>100</v>
      </c>
      <c r="J48" s="349"/>
      <c r="K48" s="384">
        <v>1.0000000000000001E-9</v>
      </c>
      <c r="L48" s="366">
        <f t="shared" si="20"/>
        <v>100</v>
      </c>
      <c r="M48" s="349"/>
      <c r="N48" s="384">
        <v>1.0000000000000001E-9</v>
      </c>
      <c r="O48" s="366">
        <f t="shared" si="21"/>
        <v>100</v>
      </c>
      <c r="P48" s="349"/>
      <c r="Q48" s="384">
        <v>1.0000000000000001E-9</v>
      </c>
      <c r="R48" s="366">
        <f t="shared" si="22"/>
        <v>100</v>
      </c>
      <c r="S48" s="366"/>
      <c r="T48" s="384">
        <v>3.08</v>
      </c>
      <c r="U48" s="366">
        <f t="shared" si="23"/>
        <v>0.31930333817126266</v>
      </c>
      <c r="V48" s="349"/>
      <c r="W48" s="384">
        <v>1.7</v>
      </c>
      <c r="X48" s="366">
        <f t="shared" si="24"/>
        <v>0.21598272138228938</v>
      </c>
      <c r="Z48" s="384">
        <v>0.1</v>
      </c>
      <c r="AA48" s="349">
        <f t="shared" si="25"/>
        <v>25</v>
      </c>
      <c r="AC48" s="384">
        <v>1.6</v>
      </c>
      <c r="AD48" s="366">
        <f t="shared" si="26"/>
        <v>6.2745098039215685</v>
      </c>
      <c r="AF48" s="384">
        <v>2.4</v>
      </c>
      <c r="AG48" s="366">
        <f t="shared" si="27"/>
        <v>6.4</v>
      </c>
      <c r="AI48" s="384">
        <v>17.2</v>
      </c>
      <c r="AJ48" s="366">
        <f t="shared" si="28"/>
        <v>17.32124874118832</v>
      </c>
      <c r="AW48" s="338"/>
      <c r="AX48" s="338"/>
      <c r="AY48" s="587"/>
      <c r="AZ48" s="338"/>
      <c r="BA48" s="338"/>
      <c r="BB48" s="587"/>
      <c r="BC48" s="338"/>
      <c r="BD48" s="338"/>
      <c r="BE48" s="587"/>
      <c r="BF48" s="338"/>
      <c r="BG48" s="338"/>
      <c r="BH48" s="587"/>
      <c r="BI48" s="338"/>
      <c r="BJ48" s="338"/>
      <c r="BK48" s="587"/>
    </row>
    <row r="49" spans="1:63">
      <c r="A49" s="489" t="s">
        <v>650</v>
      </c>
      <c r="B49" s="384">
        <v>0</v>
      </c>
      <c r="C49" s="366">
        <f t="shared" si="17"/>
        <v>0</v>
      </c>
      <c r="D49" s="349"/>
      <c r="E49" s="384">
        <v>0</v>
      </c>
      <c r="F49" s="366">
        <f t="shared" si="18"/>
        <v>0</v>
      </c>
      <c r="G49" s="349"/>
      <c r="H49" s="384">
        <v>0</v>
      </c>
      <c r="I49" s="366">
        <f t="shared" si="19"/>
        <v>0</v>
      </c>
      <c r="J49" s="349"/>
      <c r="K49" s="384">
        <v>0</v>
      </c>
      <c r="L49" s="366">
        <f t="shared" si="20"/>
        <v>0</v>
      </c>
      <c r="M49" s="349"/>
      <c r="N49" s="384">
        <v>0</v>
      </c>
      <c r="O49" s="366">
        <f t="shared" si="21"/>
        <v>0</v>
      </c>
      <c r="P49" s="349"/>
      <c r="Q49" s="384">
        <v>0</v>
      </c>
      <c r="R49" s="366">
        <f t="shared" si="22"/>
        <v>0</v>
      </c>
      <c r="S49" s="366"/>
      <c r="T49" s="384">
        <v>2.82</v>
      </c>
      <c r="U49" s="366">
        <f t="shared" si="23"/>
        <v>0.29234916027368857</v>
      </c>
      <c r="V49" s="349"/>
      <c r="W49" s="384">
        <v>0</v>
      </c>
      <c r="X49" s="366">
        <f t="shared" si="24"/>
        <v>0</v>
      </c>
      <c r="Z49" s="384">
        <v>0</v>
      </c>
      <c r="AA49" s="366">
        <f t="shared" si="25"/>
        <v>0</v>
      </c>
      <c r="AC49" s="384">
        <v>0</v>
      </c>
      <c r="AD49" s="366">
        <f t="shared" si="26"/>
        <v>0</v>
      </c>
      <c r="AF49" s="384">
        <v>0</v>
      </c>
      <c r="AG49" s="366">
        <f t="shared" si="27"/>
        <v>0</v>
      </c>
      <c r="AI49" s="384">
        <v>0</v>
      </c>
      <c r="AJ49" s="366">
        <f t="shared" si="28"/>
        <v>0</v>
      </c>
      <c r="AW49" s="338"/>
      <c r="AX49" s="338"/>
      <c r="AY49" s="587"/>
      <c r="AZ49" s="338"/>
      <c r="BA49" s="338"/>
      <c r="BB49" s="587"/>
      <c r="BC49" s="338"/>
      <c r="BD49" s="338"/>
      <c r="BE49" s="587"/>
      <c r="BF49" s="338"/>
      <c r="BG49" s="338"/>
      <c r="BH49" s="587"/>
      <c r="BI49" s="338"/>
      <c r="BJ49" s="338"/>
      <c r="BK49" s="587"/>
    </row>
    <row r="50" spans="1:63">
      <c r="A50" s="489" t="s">
        <v>651</v>
      </c>
      <c r="B50" s="384">
        <v>0</v>
      </c>
      <c r="C50" s="366">
        <f t="shared" si="17"/>
        <v>0</v>
      </c>
      <c r="D50" s="349"/>
      <c r="E50" s="384">
        <v>0</v>
      </c>
      <c r="F50" s="366">
        <f t="shared" si="18"/>
        <v>0</v>
      </c>
      <c r="G50" s="349"/>
      <c r="H50" s="384">
        <v>0</v>
      </c>
      <c r="I50" s="366">
        <f t="shared" si="19"/>
        <v>0</v>
      </c>
      <c r="J50" s="349"/>
      <c r="K50" s="384">
        <v>0</v>
      </c>
      <c r="L50" s="366">
        <f t="shared" si="20"/>
        <v>0</v>
      </c>
      <c r="M50" s="349"/>
      <c r="N50" s="384">
        <v>0</v>
      </c>
      <c r="O50" s="366">
        <f t="shared" si="21"/>
        <v>0</v>
      </c>
      <c r="P50" s="349"/>
      <c r="Q50" s="384">
        <v>0</v>
      </c>
      <c r="R50" s="366">
        <f t="shared" si="22"/>
        <v>0</v>
      </c>
      <c r="S50" s="366"/>
      <c r="T50" s="384">
        <v>0</v>
      </c>
      <c r="U50" s="366">
        <f t="shared" si="23"/>
        <v>0</v>
      </c>
      <c r="V50" s="349"/>
      <c r="W50" s="384">
        <v>0</v>
      </c>
      <c r="X50" s="366">
        <f t="shared" si="24"/>
        <v>0</v>
      </c>
      <c r="Z50" s="384">
        <v>0</v>
      </c>
      <c r="AA50" s="366">
        <f t="shared" si="25"/>
        <v>0</v>
      </c>
      <c r="AC50" s="384">
        <v>0</v>
      </c>
      <c r="AD50" s="366">
        <f t="shared" si="26"/>
        <v>0</v>
      </c>
      <c r="AF50" s="384">
        <v>0</v>
      </c>
      <c r="AG50" s="366">
        <f t="shared" si="27"/>
        <v>0</v>
      </c>
      <c r="AI50" s="384">
        <v>0</v>
      </c>
      <c r="AJ50" s="366">
        <f t="shared" si="28"/>
        <v>0</v>
      </c>
      <c r="AW50" s="338"/>
      <c r="AX50" s="338"/>
      <c r="AY50" s="587"/>
      <c r="AZ50" s="338"/>
      <c r="BA50" s="338"/>
      <c r="BB50" s="587"/>
      <c r="BC50" s="338"/>
      <c r="BD50" s="338"/>
      <c r="BE50" s="587"/>
      <c r="BF50" s="338"/>
      <c r="BG50" s="338"/>
      <c r="BH50" s="587"/>
      <c r="BI50" s="338"/>
      <c r="BJ50" s="338"/>
      <c r="BK50" s="587"/>
    </row>
    <row r="51" spans="1:63">
      <c r="A51" s="491" t="s">
        <v>652</v>
      </c>
      <c r="B51" s="384">
        <v>26.8</v>
      </c>
      <c r="C51" s="366">
        <f t="shared" si="17"/>
        <v>10.229007633587786</v>
      </c>
      <c r="D51" s="349"/>
      <c r="E51" s="384">
        <v>0</v>
      </c>
      <c r="F51" s="366">
        <f t="shared" si="18"/>
        <v>0</v>
      </c>
      <c r="G51" s="349"/>
      <c r="H51" s="384">
        <v>0</v>
      </c>
      <c r="I51" s="366">
        <f t="shared" si="19"/>
        <v>0</v>
      </c>
      <c r="J51" s="349"/>
      <c r="K51" s="384">
        <v>0</v>
      </c>
      <c r="L51" s="366">
        <f t="shared" si="20"/>
        <v>0</v>
      </c>
      <c r="M51" s="349"/>
      <c r="N51" s="384">
        <v>0</v>
      </c>
      <c r="O51" s="366">
        <f t="shared" si="21"/>
        <v>0</v>
      </c>
      <c r="P51" s="349"/>
      <c r="Q51" s="384">
        <v>0</v>
      </c>
      <c r="R51" s="366">
        <f t="shared" si="22"/>
        <v>0</v>
      </c>
      <c r="S51" s="366"/>
      <c r="T51" s="384">
        <v>958.7</v>
      </c>
      <c r="U51" s="366">
        <f t="shared" si="23"/>
        <v>99.388347501555046</v>
      </c>
      <c r="V51" s="349"/>
      <c r="W51" s="384">
        <v>786.5</v>
      </c>
      <c r="X51" s="366">
        <f t="shared" si="24"/>
        <v>99.923770804218009</v>
      </c>
      <c r="Z51" s="384">
        <v>0</v>
      </c>
      <c r="AA51" s="366">
        <f t="shared" si="25"/>
        <v>0</v>
      </c>
      <c r="AC51" s="384">
        <v>23.9</v>
      </c>
      <c r="AD51" s="366">
        <f t="shared" si="26"/>
        <v>93.725490196078425</v>
      </c>
      <c r="AF51" s="384">
        <v>35.1</v>
      </c>
      <c r="AG51" s="366">
        <f t="shared" si="27"/>
        <v>93.600000000000009</v>
      </c>
      <c r="AI51" s="384">
        <v>0</v>
      </c>
      <c r="AJ51" s="366">
        <f t="shared" si="28"/>
        <v>0</v>
      </c>
      <c r="AW51" s="338"/>
      <c r="AX51" s="338"/>
      <c r="AY51" s="587"/>
      <c r="AZ51" s="338"/>
      <c r="BA51" s="338"/>
      <c r="BB51" s="587"/>
      <c r="BC51" s="338"/>
      <c r="BD51" s="338"/>
      <c r="BE51" s="587"/>
      <c r="BF51" s="338"/>
      <c r="BG51" s="338"/>
      <c r="BH51" s="587"/>
      <c r="BI51" s="338"/>
      <c r="BJ51" s="338"/>
      <c r="BK51" s="587"/>
    </row>
    <row r="52" spans="1:63" ht="13.5" thickBot="1">
      <c r="A52" s="1141" t="s">
        <v>653</v>
      </c>
      <c r="B52" s="384">
        <v>0</v>
      </c>
      <c r="C52" s="366">
        <f t="shared" si="17"/>
        <v>0</v>
      </c>
      <c r="D52" s="349"/>
      <c r="E52" s="384">
        <v>0</v>
      </c>
      <c r="F52" s="366">
        <f t="shared" si="18"/>
        <v>0</v>
      </c>
      <c r="G52" s="349"/>
      <c r="H52" s="384">
        <v>0</v>
      </c>
      <c r="I52" s="366">
        <f t="shared" si="19"/>
        <v>0</v>
      </c>
      <c r="J52" s="349"/>
      <c r="K52" s="384">
        <v>0</v>
      </c>
      <c r="L52" s="366">
        <f t="shared" si="20"/>
        <v>0</v>
      </c>
      <c r="M52" s="349"/>
      <c r="N52" s="384">
        <v>0</v>
      </c>
      <c r="O52" s="366">
        <f t="shared" si="21"/>
        <v>0</v>
      </c>
      <c r="P52" s="349"/>
      <c r="Q52" s="384">
        <v>0</v>
      </c>
      <c r="R52" s="366">
        <f t="shared" si="22"/>
        <v>0</v>
      </c>
      <c r="S52" s="366"/>
      <c r="T52" s="384">
        <v>0</v>
      </c>
      <c r="U52" s="366">
        <f t="shared" si="23"/>
        <v>0</v>
      </c>
      <c r="V52" s="349"/>
      <c r="W52" s="384">
        <v>-1.1000000000000001</v>
      </c>
      <c r="X52" s="366">
        <f t="shared" si="24"/>
        <v>-0.13975352560030491</v>
      </c>
      <c r="Z52" s="384">
        <v>0</v>
      </c>
      <c r="AA52" s="366">
        <f t="shared" si="25"/>
        <v>0</v>
      </c>
      <c r="AC52" s="384">
        <v>0</v>
      </c>
      <c r="AD52" s="366">
        <f t="shared" si="26"/>
        <v>0</v>
      </c>
      <c r="AF52" s="384">
        <v>0</v>
      </c>
      <c r="AG52" s="366">
        <f t="shared" si="27"/>
        <v>0</v>
      </c>
      <c r="AI52" s="384">
        <v>0</v>
      </c>
      <c r="AJ52" s="366">
        <f t="shared" si="28"/>
        <v>0</v>
      </c>
      <c r="AW52" s="338"/>
      <c r="AX52" s="338"/>
      <c r="AY52" s="587"/>
      <c r="AZ52" s="338"/>
      <c r="BA52" s="338"/>
      <c r="BB52" s="587"/>
      <c r="BC52" s="338"/>
      <c r="BD52" s="338"/>
      <c r="BE52" s="587"/>
      <c r="BF52" s="338"/>
      <c r="BG52" s="338"/>
      <c r="BH52" s="587"/>
      <c r="BI52" s="338"/>
      <c r="BJ52" s="338"/>
      <c r="BK52" s="587"/>
    </row>
    <row r="53" spans="1:63" ht="13.5" thickBot="1">
      <c r="A53" s="362" t="s">
        <v>123</v>
      </c>
      <c r="B53" s="492">
        <f>SUM(B47:B52)</f>
        <v>262</v>
      </c>
      <c r="C53" s="365">
        <v>100</v>
      </c>
      <c r="D53" s="1321"/>
      <c r="E53" s="492">
        <f>SUM(E47:E52)</f>
        <v>1.0000000000000001E-9</v>
      </c>
      <c r="F53" s="365">
        <f>SUM(F47:F52)</f>
        <v>100</v>
      </c>
      <c r="G53" s="1321"/>
      <c r="H53" s="492">
        <f>SUM(H47:H52)</f>
        <v>1.0000000000000001E-9</v>
      </c>
      <c r="I53" s="365">
        <f>SUM(I47:I52)</f>
        <v>100</v>
      </c>
      <c r="J53" s="1321"/>
      <c r="K53" s="492">
        <f>SUM(K47:K52)</f>
        <v>1.0000000000000001E-9</v>
      </c>
      <c r="L53" s="365">
        <f>SUM(L47:L52)</f>
        <v>100</v>
      </c>
      <c r="M53" s="1321"/>
      <c r="N53" s="492">
        <f>SUM(N47:N52)</f>
        <v>1.0000000000000001E-9</v>
      </c>
      <c r="O53" s="365">
        <f>SUM(O47:O52)</f>
        <v>100</v>
      </c>
      <c r="P53" s="1321"/>
      <c r="Q53" s="492">
        <f>SUM(Q47:Q52)</f>
        <v>1.0000000000000001E-9</v>
      </c>
      <c r="R53" s="365">
        <f>SUM(R47:R52)</f>
        <v>100</v>
      </c>
      <c r="S53" s="365"/>
      <c r="T53" s="492">
        <f>SUM(T47:T52)</f>
        <v>964.6</v>
      </c>
      <c r="U53" s="365">
        <f>SUM(U47:U52)</f>
        <v>100</v>
      </c>
      <c r="V53" s="1321"/>
      <c r="W53" s="492">
        <f>SUM(W47:W52)</f>
        <v>787.1</v>
      </c>
      <c r="X53" s="365">
        <f>SUM(X47:X52)</f>
        <v>100</v>
      </c>
      <c r="Y53" s="356"/>
      <c r="Z53" s="492">
        <f>SUM(Z47:Z52)</f>
        <v>0.4</v>
      </c>
      <c r="AA53" s="365">
        <f>SUM(AA47:AA52)</f>
        <v>99.999999999999986</v>
      </c>
      <c r="AB53" s="356"/>
      <c r="AC53" s="492">
        <f>SUM(AC47:AC52)</f>
        <v>25.5</v>
      </c>
      <c r="AD53" s="365">
        <f>SUM(AD47:AD52)</f>
        <v>100</v>
      </c>
      <c r="AE53" s="356"/>
      <c r="AF53" s="492">
        <f>SUM(AF47:AF52)</f>
        <v>37.5</v>
      </c>
      <c r="AG53" s="365">
        <f>SUM(AG47:AG52)</f>
        <v>100.00000000000001</v>
      </c>
      <c r="AH53" s="356"/>
      <c r="AI53" s="492">
        <f>SUM(AI47:AI52)</f>
        <v>99.3</v>
      </c>
      <c r="AJ53" s="365">
        <f>SUM(AJ47:AJ52)</f>
        <v>100</v>
      </c>
      <c r="AW53" s="338"/>
      <c r="AX53" s="338"/>
      <c r="AY53" s="587"/>
      <c r="AZ53" s="338"/>
      <c r="BA53" s="338"/>
      <c r="BB53" s="587"/>
      <c r="BC53" s="338"/>
      <c r="BD53" s="338"/>
      <c r="BE53" s="587"/>
      <c r="BF53" s="338"/>
      <c r="BG53" s="338"/>
      <c r="BH53" s="587"/>
      <c r="BI53" s="338"/>
      <c r="BJ53" s="338"/>
      <c r="BK53" s="587"/>
    </row>
    <row r="54" spans="1:63">
      <c r="A54" s="493" t="s">
        <v>654</v>
      </c>
      <c r="B54" s="384"/>
      <c r="C54" s="366"/>
      <c r="D54" s="349"/>
      <c r="E54" s="384"/>
      <c r="F54" s="366"/>
      <c r="G54" s="349"/>
      <c r="H54" s="384"/>
      <c r="I54" s="366"/>
      <c r="J54" s="349"/>
      <c r="K54" s="384"/>
      <c r="L54" s="366"/>
      <c r="M54" s="349"/>
      <c r="N54" s="384"/>
      <c r="O54" s="366"/>
      <c r="P54" s="349"/>
      <c r="Q54" s="384"/>
      <c r="R54" s="366"/>
      <c r="S54" s="366"/>
      <c r="T54" s="384"/>
      <c r="U54" s="366"/>
      <c r="V54" s="349"/>
      <c r="W54" s="384"/>
      <c r="X54" s="366"/>
      <c r="Y54" s="338"/>
      <c r="Z54" s="384"/>
      <c r="AA54" s="366"/>
      <c r="AB54" s="338"/>
      <c r="AC54" s="384"/>
      <c r="AD54" s="366"/>
      <c r="AE54" s="338"/>
      <c r="AF54" s="384"/>
      <c r="AG54" s="366"/>
      <c r="AH54" s="338"/>
      <c r="AI54" s="384"/>
      <c r="AJ54" s="366"/>
      <c r="AW54" s="338"/>
      <c r="AX54" s="338"/>
      <c r="AY54" s="587"/>
      <c r="AZ54" s="338"/>
      <c r="BA54" s="338"/>
      <c r="BB54" s="587"/>
      <c r="BC54" s="338"/>
      <c r="BD54" s="338"/>
      <c r="BE54" s="587"/>
      <c r="BF54" s="338"/>
      <c r="BG54" s="338"/>
      <c r="BH54" s="587"/>
      <c r="BI54" s="338"/>
      <c r="BJ54" s="338"/>
      <c r="BK54" s="587"/>
    </row>
    <row r="55" spans="1:63">
      <c r="A55" s="1053"/>
      <c r="B55" s="349">
        <v>0</v>
      </c>
      <c r="C55" s="366"/>
      <c r="D55" s="569" t="s">
        <v>659</v>
      </c>
      <c r="E55" s="1080">
        <v>0</v>
      </c>
      <c r="F55" s="366">
        <v>0</v>
      </c>
      <c r="G55" s="569" t="s">
        <v>659</v>
      </c>
      <c r="H55" s="1080">
        <v>0</v>
      </c>
      <c r="I55" s="366">
        <v>0</v>
      </c>
      <c r="J55" s="569" t="s">
        <v>659</v>
      </c>
      <c r="K55" s="1080">
        <v>0</v>
      </c>
      <c r="L55" s="366">
        <v>0</v>
      </c>
      <c r="M55" s="569" t="s">
        <v>659</v>
      </c>
      <c r="N55" s="1080">
        <v>0</v>
      </c>
      <c r="O55" s="366">
        <v>0</v>
      </c>
      <c r="P55" s="569" t="s">
        <v>659</v>
      </c>
      <c r="Q55" s="1080">
        <v>0</v>
      </c>
      <c r="R55" s="366">
        <v>0</v>
      </c>
      <c r="S55" s="1411" t="s">
        <v>712</v>
      </c>
      <c r="T55" s="1080">
        <v>296.05</v>
      </c>
      <c r="U55" s="366">
        <v>0</v>
      </c>
      <c r="V55" s="569" t="s">
        <v>713</v>
      </c>
      <c r="W55" s="1080">
        <v>76.068621930000006</v>
      </c>
      <c r="X55" s="366">
        <f>W55/$W$77*100</f>
        <v>9.6719958047332639</v>
      </c>
      <c r="Y55" s="705" t="s">
        <v>659</v>
      </c>
      <c r="Z55" s="384">
        <f>Z51</f>
        <v>0</v>
      </c>
      <c r="AA55" s="366">
        <f>Z55/$Z$77*100</f>
        <v>0</v>
      </c>
      <c r="AB55" s="1053" t="s">
        <v>714</v>
      </c>
      <c r="AC55" s="384">
        <v>10.47836592</v>
      </c>
      <c r="AD55" s="366">
        <f>AC55/$AC$77*100</f>
        <v>43.775107004163353</v>
      </c>
      <c r="AE55" s="705"/>
      <c r="AF55" s="384"/>
      <c r="AG55" s="366"/>
      <c r="AH55" s="1214" t="s">
        <v>715</v>
      </c>
      <c r="AI55" s="384">
        <v>13.2</v>
      </c>
      <c r="AJ55" s="366">
        <f>AI55/$AI$77*100</f>
        <v>16.077953714981728</v>
      </c>
      <c r="AW55" s="1051"/>
      <c r="AX55" s="338"/>
      <c r="AY55" s="587"/>
      <c r="AZ55" s="1048"/>
      <c r="BA55" s="338"/>
      <c r="BB55" s="587"/>
      <c r="BC55" s="1048"/>
      <c r="BD55" s="338"/>
      <c r="BE55" s="587"/>
      <c r="BF55" s="1048"/>
      <c r="BG55" s="338"/>
      <c r="BH55" s="587"/>
      <c r="BI55" s="1048"/>
      <c r="BJ55" s="338"/>
      <c r="BK55" s="587"/>
    </row>
    <row r="56" spans="1:63">
      <c r="A56" s="175" t="s">
        <v>662</v>
      </c>
      <c r="B56" s="337">
        <v>0</v>
      </c>
      <c r="C56" s="366"/>
      <c r="D56" s="569"/>
      <c r="E56" s="1080"/>
      <c r="F56" s="366"/>
      <c r="G56" s="569"/>
      <c r="H56" s="1080"/>
      <c r="I56" s="366"/>
      <c r="J56" s="569"/>
      <c r="K56" s="1080"/>
      <c r="L56" s="366"/>
      <c r="M56" s="569"/>
      <c r="N56" s="1080"/>
      <c r="O56" s="366"/>
      <c r="P56" s="569"/>
      <c r="Q56" s="1080"/>
      <c r="R56" s="366"/>
      <c r="S56" s="1411" t="s">
        <v>716</v>
      </c>
      <c r="T56" s="1080">
        <v>471.02</v>
      </c>
      <c r="U56" s="366"/>
      <c r="V56" s="569" t="s">
        <v>717</v>
      </c>
      <c r="W56" s="1080">
        <v>50.464244389999998</v>
      </c>
      <c r="X56" s="366">
        <f t="shared" ref="X56:X69" si="29">W56/$W$77*100</f>
        <v>6.4164427808126341</v>
      </c>
      <c r="Y56" s="1348"/>
      <c r="Z56" s="384"/>
      <c r="AA56" s="366"/>
      <c r="AB56" s="1053" t="s">
        <v>718</v>
      </c>
      <c r="AC56" s="384">
        <v>13.45844803</v>
      </c>
      <c r="AD56" s="366">
        <f>AC56/$AC$77*100</f>
        <v>56.22489299583664</v>
      </c>
      <c r="AE56" s="1214" t="s">
        <v>659</v>
      </c>
      <c r="AF56" s="384">
        <v>35.1</v>
      </c>
      <c r="AG56" s="366">
        <f>AF56/$AF$77*100</f>
        <v>100</v>
      </c>
      <c r="AH56" s="1215" t="s">
        <v>719</v>
      </c>
      <c r="AI56" s="384">
        <v>68.900000000000006</v>
      </c>
      <c r="AJ56" s="366">
        <f>AI56/$AI$77*100</f>
        <v>83.922046285018268</v>
      </c>
      <c r="AW56" s="1051"/>
      <c r="AX56" s="338"/>
      <c r="AY56" s="587"/>
      <c r="AZ56" s="1048"/>
      <c r="BA56" s="338"/>
      <c r="BB56" s="587"/>
      <c r="BC56" s="1048"/>
      <c r="BD56" s="338"/>
      <c r="BE56" s="587"/>
      <c r="BF56" s="1048"/>
      <c r="BG56" s="338"/>
      <c r="BH56" s="587"/>
      <c r="BI56" s="1048"/>
      <c r="BJ56" s="338"/>
      <c r="BK56" s="587"/>
    </row>
    <row r="57" spans="1:63">
      <c r="A57" s="175" t="s">
        <v>669</v>
      </c>
      <c r="B57" s="337">
        <v>65.900000000000006</v>
      </c>
      <c r="C57" s="366">
        <f>B57/$B$77*100</f>
        <v>26.181962653953118</v>
      </c>
      <c r="D57" s="569"/>
      <c r="E57" s="1080"/>
      <c r="F57" s="366"/>
      <c r="G57" s="569"/>
      <c r="H57" s="1080"/>
      <c r="I57" s="366"/>
      <c r="J57" s="569"/>
      <c r="K57" s="1080"/>
      <c r="L57" s="366"/>
      <c r="M57" s="569"/>
      <c r="N57" s="1080"/>
      <c r="O57" s="366"/>
      <c r="P57" s="569"/>
      <c r="Q57" s="1080"/>
      <c r="R57" s="366"/>
      <c r="S57" s="1411" t="s">
        <v>720</v>
      </c>
      <c r="T57" s="1080">
        <v>191.64</v>
      </c>
      <c r="U57" s="366"/>
      <c r="V57" s="569" t="s">
        <v>721</v>
      </c>
      <c r="W57" s="1080">
        <v>67.727330390000006</v>
      </c>
      <c r="X57" s="366">
        <f t="shared" si="29"/>
        <v>8.6114147828346717</v>
      </c>
      <c r="Y57" s="569" t="s">
        <v>722</v>
      </c>
      <c r="Z57" s="384">
        <v>0.21341444000000001</v>
      </c>
      <c r="AA57" s="366">
        <f>Z57/$Z$77*100</f>
        <v>68.09336544927541</v>
      </c>
      <c r="AB57" s="1210"/>
      <c r="AC57" s="1209"/>
      <c r="AD57" s="366"/>
      <c r="AE57" s="1215"/>
      <c r="AF57" s="384"/>
      <c r="AG57" s="366"/>
      <c r="AH57" s="1215" t="s">
        <v>659</v>
      </c>
      <c r="AI57" s="384">
        <v>0</v>
      </c>
      <c r="AJ57" s="366">
        <f>AI57/$AI$77*100</f>
        <v>0</v>
      </c>
      <c r="AW57" s="1051"/>
      <c r="AX57" s="338"/>
      <c r="AY57" s="587"/>
      <c r="AZ57" s="1048"/>
      <c r="BA57" s="338"/>
      <c r="BB57" s="587"/>
      <c r="BC57" s="1048"/>
      <c r="BD57" s="338"/>
      <c r="BE57" s="587"/>
      <c r="BF57" s="1048"/>
      <c r="BG57" s="338"/>
      <c r="BH57" s="587"/>
      <c r="BI57" s="1048"/>
      <c r="BJ57" s="338"/>
      <c r="BK57" s="587"/>
    </row>
    <row r="58" spans="1:63">
      <c r="A58" s="175" t="s">
        <v>676</v>
      </c>
      <c r="B58" s="337">
        <v>27.6</v>
      </c>
      <c r="C58" s="366">
        <f>B58/$B$77*100</f>
        <v>10.965435041716329</v>
      </c>
      <c r="D58" s="569"/>
      <c r="E58" s="1080"/>
      <c r="F58" s="366"/>
      <c r="G58" s="569"/>
      <c r="H58" s="1080"/>
      <c r="I58" s="366"/>
      <c r="J58" s="569"/>
      <c r="K58" s="1080"/>
      <c r="L58" s="366"/>
      <c r="M58" s="569"/>
      <c r="N58" s="1080"/>
      <c r="O58" s="366"/>
      <c r="P58" s="569"/>
      <c r="Q58" s="1080"/>
      <c r="R58" s="366"/>
      <c r="S58" s="1411"/>
      <c r="T58" s="1080"/>
      <c r="U58" s="366"/>
      <c r="V58" s="569" t="s">
        <v>723</v>
      </c>
      <c r="W58" s="1080">
        <v>29.117892149999999</v>
      </c>
      <c r="X58" s="366">
        <f t="shared" si="29"/>
        <v>3.7022904263552445</v>
      </c>
      <c r="Y58" s="569" t="s">
        <v>724</v>
      </c>
      <c r="Z58" s="384">
        <v>0.1</v>
      </c>
      <c r="AA58" s="366">
        <f>Z58/$Z$77*100</f>
        <v>31.906634550724593</v>
      </c>
      <c r="AB58" s="1210"/>
      <c r="AC58" s="1209"/>
      <c r="AD58" s="366"/>
      <c r="AE58" s="1215"/>
      <c r="AF58" s="384"/>
      <c r="AG58" s="366"/>
      <c r="AH58" s="1215"/>
      <c r="AI58" s="384"/>
      <c r="AJ58" s="366"/>
      <c r="AW58" s="1051"/>
      <c r="AX58" s="338"/>
      <c r="AY58" s="587"/>
      <c r="AZ58" s="1048"/>
      <c r="BA58" s="338"/>
      <c r="BB58" s="587"/>
      <c r="BC58" s="1048"/>
      <c r="BD58" s="338"/>
      <c r="BE58" s="587"/>
      <c r="BF58" s="1048"/>
      <c r="BG58" s="338"/>
      <c r="BH58" s="587"/>
      <c r="BI58" s="1048"/>
      <c r="BJ58" s="338"/>
      <c r="BK58" s="587"/>
    </row>
    <row r="59" spans="1:63">
      <c r="A59" s="175" t="s">
        <v>681</v>
      </c>
      <c r="B59" s="337">
        <v>131.4</v>
      </c>
      <c r="C59" s="366">
        <f>B59/$B$77*100</f>
        <v>52.205005959475571</v>
      </c>
      <c r="D59" s="569"/>
      <c r="E59" s="1080"/>
      <c r="F59" s="366"/>
      <c r="G59" s="569"/>
      <c r="H59" s="1080"/>
      <c r="I59" s="366"/>
      <c r="J59" s="569"/>
      <c r="K59" s="1080"/>
      <c r="L59" s="366"/>
      <c r="M59" s="569"/>
      <c r="N59" s="1080"/>
      <c r="O59" s="366"/>
      <c r="P59" s="569"/>
      <c r="Q59" s="1080"/>
      <c r="R59" s="366"/>
      <c r="S59" s="1411"/>
      <c r="T59" s="1080"/>
      <c r="U59" s="366"/>
      <c r="V59" s="569" t="s">
        <v>725</v>
      </c>
      <c r="W59" s="1080">
        <v>155.54188859999999</v>
      </c>
      <c r="X59" s="366">
        <f t="shared" si="29"/>
        <v>19.776886393234133</v>
      </c>
      <c r="Y59" s="1348"/>
      <c r="Z59" s="384"/>
      <c r="AA59" s="366"/>
      <c r="AB59" s="1210"/>
      <c r="AC59" s="1209"/>
      <c r="AD59" s="366"/>
      <c r="AE59" s="1215"/>
      <c r="AF59" s="384"/>
      <c r="AG59" s="366"/>
      <c r="AH59" s="1215"/>
      <c r="AI59" s="384"/>
      <c r="AJ59" s="366"/>
      <c r="AW59" s="1051"/>
      <c r="AX59" s="338"/>
      <c r="AY59" s="587"/>
      <c r="AZ59" s="1048"/>
      <c r="BA59" s="338"/>
      <c r="BB59" s="587"/>
      <c r="BC59" s="1048"/>
      <c r="BD59" s="338"/>
      <c r="BE59" s="587"/>
      <c r="BF59" s="1048"/>
      <c r="BG59" s="338"/>
      <c r="BH59" s="587"/>
      <c r="BI59" s="1048"/>
      <c r="BJ59" s="338"/>
      <c r="BK59" s="587"/>
    </row>
    <row r="60" spans="1:63">
      <c r="A60" s="705"/>
      <c r="B60" s="384"/>
      <c r="C60" s="366"/>
      <c r="D60" s="569"/>
      <c r="E60" s="1080"/>
      <c r="F60" s="366"/>
      <c r="G60" s="569"/>
      <c r="H60" s="1080"/>
      <c r="I60" s="366"/>
      <c r="J60" s="569"/>
      <c r="K60" s="1080"/>
      <c r="L60" s="366"/>
      <c r="M60" s="569"/>
      <c r="N60" s="1080"/>
      <c r="O60" s="366"/>
      <c r="P60" s="569"/>
      <c r="Q60" s="1080"/>
      <c r="R60" s="366"/>
      <c r="S60" s="1411"/>
      <c r="T60" s="1080"/>
      <c r="U60" s="366"/>
      <c r="V60" s="569" t="s">
        <v>726</v>
      </c>
      <c r="W60" s="1080">
        <v>0</v>
      </c>
      <c r="X60" s="366">
        <f t="shared" si="29"/>
        <v>0</v>
      </c>
      <c r="Y60" s="1348"/>
      <c r="Z60" s="384"/>
      <c r="AA60" s="366"/>
      <c r="AB60" s="1210"/>
      <c r="AC60" s="1209"/>
      <c r="AD60" s="366"/>
      <c r="AE60" s="1215"/>
      <c r="AF60" s="384"/>
      <c r="AG60" s="366"/>
      <c r="AH60" s="1216"/>
      <c r="AI60" s="384"/>
      <c r="AJ60" s="366"/>
      <c r="AW60" s="1051"/>
      <c r="AX60" s="338"/>
      <c r="AY60" s="587"/>
      <c r="AZ60" s="1048"/>
      <c r="BA60" s="338"/>
      <c r="BB60" s="587"/>
      <c r="BC60" s="1048"/>
      <c r="BD60" s="338"/>
      <c r="BE60" s="587"/>
      <c r="BF60" s="1048"/>
      <c r="BG60" s="338"/>
      <c r="BH60" s="587"/>
      <c r="BI60" s="1048"/>
      <c r="BJ60" s="338"/>
      <c r="BK60" s="587"/>
    </row>
    <row r="61" spans="1:63">
      <c r="A61" s="705" t="s">
        <v>659</v>
      </c>
      <c r="B61" s="384">
        <f>B51</f>
        <v>26.8</v>
      </c>
      <c r="C61" s="366">
        <f>B61/$B$77*100</f>
        <v>10.647596344854986</v>
      </c>
      <c r="D61" s="569"/>
      <c r="E61" s="1080"/>
      <c r="F61" s="366"/>
      <c r="G61" s="569"/>
      <c r="H61" s="1080"/>
      <c r="I61" s="366"/>
      <c r="J61" s="569"/>
      <c r="K61" s="1080"/>
      <c r="L61" s="366"/>
      <c r="M61" s="569"/>
      <c r="N61" s="1080"/>
      <c r="O61" s="366"/>
      <c r="P61" s="569"/>
      <c r="Q61" s="1080"/>
      <c r="R61" s="366"/>
      <c r="S61" s="1411"/>
      <c r="T61" s="1080"/>
      <c r="U61" s="366"/>
      <c r="V61" s="569" t="s">
        <v>727</v>
      </c>
      <c r="W61" s="1080">
        <v>0</v>
      </c>
      <c r="X61" s="366">
        <f t="shared" si="29"/>
        <v>0</v>
      </c>
      <c r="Y61" s="705"/>
      <c r="Z61" s="384"/>
      <c r="AA61" s="366"/>
      <c r="AB61" s="1210"/>
      <c r="AC61" s="1209"/>
      <c r="AD61" s="366"/>
      <c r="AE61" s="1215"/>
      <c r="AF61" s="384"/>
      <c r="AG61" s="366"/>
      <c r="AH61" s="1216"/>
      <c r="AI61" s="384"/>
      <c r="AJ61" s="366"/>
      <c r="AW61" s="1051"/>
      <c r="AX61" s="338"/>
      <c r="AY61" s="587"/>
      <c r="AZ61" s="1048"/>
      <c r="BA61" s="338"/>
      <c r="BB61" s="587"/>
      <c r="BC61" s="1048"/>
      <c r="BD61" s="338"/>
      <c r="BE61" s="587"/>
      <c r="BF61" s="1048"/>
      <c r="BG61" s="338"/>
      <c r="BH61" s="587"/>
      <c r="BI61" s="1048"/>
      <c r="BJ61" s="338"/>
      <c r="BK61" s="587"/>
    </row>
    <row r="62" spans="1:63">
      <c r="B62" s="384"/>
      <c r="C62" s="349"/>
      <c r="D62" s="569"/>
      <c r="E62" s="1080"/>
      <c r="F62" s="366"/>
      <c r="G62" s="569"/>
      <c r="H62" s="1080"/>
      <c r="I62" s="366"/>
      <c r="J62" s="569"/>
      <c r="K62" s="1080"/>
      <c r="L62" s="366"/>
      <c r="M62" s="569"/>
      <c r="N62" s="1080"/>
      <c r="O62" s="366"/>
      <c r="P62" s="569"/>
      <c r="Q62" s="1080"/>
      <c r="R62" s="366"/>
      <c r="S62" s="1411"/>
      <c r="T62" s="1080"/>
      <c r="U62" s="366"/>
      <c r="V62" s="569" t="s">
        <v>728</v>
      </c>
      <c r="W62" s="1080">
        <v>146.85207757000001</v>
      </c>
      <c r="X62" s="366">
        <f t="shared" si="29"/>
        <v>18.671991711384532</v>
      </c>
      <c r="Y62" s="1408"/>
      <c r="Z62" s="384"/>
      <c r="AA62" s="366"/>
      <c r="AB62" s="705"/>
      <c r="AC62" s="384"/>
      <c r="AD62" s="366"/>
      <c r="AE62" s="705"/>
      <c r="AF62" s="384"/>
      <c r="AG62" s="366"/>
      <c r="AH62" s="705"/>
      <c r="AI62" s="384"/>
      <c r="AJ62" s="366"/>
      <c r="AW62" s="1051"/>
      <c r="AX62" s="338"/>
      <c r="AY62" s="587"/>
      <c r="AZ62" s="1048"/>
      <c r="BA62" s="338"/>
      <c r="BB62" s="587"/>
      <c r="BC62" s="1048"/>
      <c r="BD62" s="338"/>
      <c r="BE62" s="587"/>
      <c r="BF62" s="1048"/>
      <c r="BG62" s="338"/>
      <c r="BH62" s="587"/>
      <c r="BI62" s="1048"/>
      <c r="BJ62" s="338"/>
      <c r="BK62" s="587"/>
    </row>
    <row r="63" spans="1:63">
      <c r="A63" s="494"/>
      <c r="B63" s="384"/>
      <c r="C63" s="366"/>
      <c r="D63" s="569"/>
      <c r="E63" s="1080"/>
      <c r="F63" s="366"/>
      <c r="G63" s="569"/>
      <c r="H63" s="1080"/>
      <c r="I63" s="366"/>
      <c r="J63" s="569"/>
      <c r="K63" s="1080"/>
      <c r="L63" s="366"/>
      <c r="M63" s="569"/>
      <c r="N63" s="1080"/>
      <c r="O63" s="366"/>
      <c r="P63" s="569"/>
      <c r="Q63" s="1080"/>
      <c r="R63" s="366"/>
      <c r="S63" s="1411"/>
      <c r="T63" s="1080"/>
      <c r="U63" s="366"/>
      <c r="V63" s="569" t="s">
        <v>729</v>
      </c>
      <c r="W63" s="1080">
        <v>81.689678909999998</v>
      </c>
      <c r="X63" s="366">
        <f t="shared" si="29"/>
        <v>10.386703632341291</v>
      </c>
      <c r="Y63" s="1408"/>
      <c r="Z63" s="384"/>
      <c r="AA63" s="366"/>
      <c r="AC63" s="384"/>
      <c r="AD63" s="366"/>
      <c r="AF63" s="384"/>
      <c r="AG63" s="366"/>
      <c r="AI63" s="384"/>
      <c r="AJ63" s="366"/>
      <c r="AW63" s="1051"/>
      <c r="AX63" s="338"/>
      <c r="AY63" s="587"/>
      <c r="AZ63" s="1048"/>
      <c r="BA63" s="338"/>
      <c r="BB63" s="587"/>
      <c r="BC63" s="1048"/>
      <c r="BD63" s="338"/>
      <c r="BE63" s="587"/>
      <c r="BF63" s="1048"/>
      <c r="BG63" s="338"/>
      <c r="BH63" s="587"/>
      <c r="BI63" s="1048"/>
      <c r="BJ63" s="338"/>
      <c r="BK63" s="587"/>
    </row>
    <row r="64" spans="1:63">
      <c r="A64" s="494"/>
      <c r="B64" s="384"/>
      <c r="C64" s="366"/>
      <c r="D64" s="569"/>
      <c r="E64" s="1080"/>
      <c r="F64" s="366"/>
      <c r="G64" s="569"/>
      <c r="H64" s="1080"/>
      <c r="I64" s="366"/>
      <c r="J64" s="569"/>
      <c r="K64" s="1080"/>
      <c r="L64" s="366"/>
      <c r="M64" s="569"/>
      <c r="N64" s="1080"/>
      <c r="O64" s="366"/>
      <c r="P64" s="569"/>
      <c r="Q64" s="1080"/>
      <c r="R64" s="366"/>
      <c r="S64" s="1411"/>
      <c r="T64" s="1080"/>
      <c r="U64" s="366"/>
      <c r="V64" s="569" t="s">
        <v>730</v>
      </c>
      <c r="W64" s="1080">
        <v>0</v>
      </c>
      <c r="X64" s="366">
        <f t="shared" si="29"/>
        <v>0</v>
      </c>
      <c r="Z64" s="384"/>
      <c r="AA64" s="366"/>
      <c r="AC64" s="384"/>
      <c r="AD64" s="366"/>
      <c r="AF64" s="384"/>
      <c r="AG64" s="366"/>
      <c r="AI64" s="384"/>
      <c r="AJ64" s="366"/>
      <c r="AW64" s="1051"/>
      <c r="AX64" s="338"/>
      <c r="AY64" s="587"/>
      <c r="AZ64" s="338"/>
      <c r="BA64" s="338"/>
      <c r="BB64" s="587"/>
      <c r="BC64" s="338"/>
      <c r="BD64" s="338"/>
      <c r="BE64" s="587"/>
      <c r="BF64" s="1048"/>
      <c r="BG64" s="338"/>
      <c r="BH64" s="587"/>
      <c r="BI64" s="1048"/>
      <c r="BJ64" s="338"/>
      <c r="BK64" s="587"/>
    </row>
    <row r="65" spans="1:63">
      <c r="A65" s="489"/>
      <c r="B65" s="384"/>
      <c r="C65" s="366"/>
      <c r="D65" s="569"/>
      <c r="E65" s="1080"/>
      <c r="F65" s="366"/>
      <c r="G65" s="569"/>
      <c r="H65" s="1080"/>
      <c r="I65" s="366"/>
      <c r="J65" s="569"/>
      <c r="K65" s="1080"/>
      <c r="L65" s="366"/>
      <c r="M65" s="569"/>
      <c r="N65" s="1080"/>
      <c r="O65" s="366"/>
      <c r="P65" s="569"/>
      <c r="Q65" s="1080"/>
      <c r="R65" s="366"/>
      <c r="S65" s="1411"/>
      <c r="T65" s="1080"/>
      <c r="U65" s="366"/>
      <c r="V65" s="569" t="s">
        <v>731</v>
      </c>
      <c r="W65" s="1080">
        <v>111.78088366</v>
      </c>
      <c r="X65" s="366">
        <f t="shared" si="29"/>
        <v>14.212749099146155</v>
      </c>
      <c r="Z65" s="384"/>
      <c r="AA65" s="366"/>
      <c r="AC65" s="384"/>
      <c r="AD65" s="366"/>
      <c r="AF65" s="384"/>
      <c r="AG65" s="366"/>
      <c r="AI65" s="384"/>
      <c r="AJ65" s="366"/>
      <c r="AW65" s="1051"/>
      <c r="AX65" s="338"/>
      <c r="AY65" s="587"/>
      <c r="AZ65" s="338"/>
      <c r="BA65" s="338"/>
      <c r="BB65" s="587"/>
      <c r="BC65" s="338"/>
      <c r="BD65" s="338"/>
      <c r="BE65" s="587"/>
      <c r="BF65" s="1048"/>
      <c r="BG65" s="338"/>
      <c r="BH65" s="587"/>
      <c r="BI65" s="1048"/>
      <c r="BJ65" s="338"/>
      <c r="BK65" s="587"/>
    </row>
    <row r="66" spans="1:63">
      <c r="A66" s="489"/>
      <c r="B66" s="384"/>
      <c r="C66" s="366"/>
      <c r="D66" s="569"/>
      <c r="E66" s="1080"/>
      <c r="F66" s="366"/>
      <c r="G66" s="569"/>
      <c r="H66" s="1080"/>
      <c r="I66" s="366"/>
      <c r="J66" s="569"/>
      <c r="K66" s="1080"/>
      <c r="L66" s="366"/>
      <c r="M66" s="569"/>
      <c r="N66" s="1080"/>
      <c r="O66" s="366"/>
      <c r="P66" s="569"/>
      <c r="Q66" s="1080"/>
      <c r="R66" s="366"/>
      <c r="S66" s="1411"/>
      <c r="T66" s="1080"/>
      <c r="U66" s="366"/>
      <c r="V66" s="569" t="s">
        <v>732</v>
      </c>
      <c r="W66" s="1080">
        <v>18.986470760000003</v>
      </c>
      <c r="X66" s="366">
        <f t="shared" si="29"/>
        <v>2.4140974409448042</v>
      </c>
      <c r="Z66" s="384"/>
      <c r="AA66" s="366"/>
      <c r="AC66" s="384"/>
      <c r="AD66" s="366"/>
      <c r="AF66" s="384"/>
      <c r="AG66" s="366"/>
      <c r="AI66" s="384"/>
      <c r="AJ66" s="366"/>
      <c r="AW66" s="1051"/>
      <c r="AX66" s="338"/>
      <c r="AY66" s="587"/>
      <c r="AZ66" s="338"/>
      <c r="BA66" s="338"/>
      <c r="BB66" s="587"/>
      <c r="BC66" s="338"/>
      <c r="BD66" s="338"/>
      <c r="BE66" s="587"/>
      <c r="BF66" s="1048"/>
      <c r="BG66" s="338"/>
      <c r="BH66" s="587"/>
      <c r="BI66" s="1048"/>
      <c r="BJ66" s="338"/>
      <c r="BK66" s="587"/>
    </row>
    <row r="67" spans="1:63">
      <c r="A67" s="489"/>
      <c r="B67" s="384"/>
      <c r="C67" s="366"/>
      <c r="D67" s="569"/>
      <c r="E67" s="1080"/>
      <c r="F67" s="366"/>
      <c r="G67" s="569"/>
      <c r="H67" s="1080"/>
      <c r="I67" s="366"/>
      <c r="J67" s="569"/>
      <c r="K67" s="1080"/>
      <c r="L67" s="366"/>
      <c r="M67" s="569"/>
      <c r="N67" s="1080"/>
      <c r="O67" s="366"/>
      <c r="P67" s="569"/>
      <c r="Q67" s="1080"/>
      <c r="R67" s="366"/>
      <c r="S67" s="1411"/>
      <c r="T67" s="1080"/>
      <c r="U67" s="366"/>
      <c r="V67" s="569" t="s">
        <v>733</v>
      </c>
      <c r="W67" s="1080">
        <v>35.246092520000005</v>
      </c>
      <c r="X67" s="366">
        <f t="shared" si="29"/>
        <v>4.4814806728112426</v>
      </c>
      <c r="Z67" s="384"/>
      <c r="AA67" s="366"/>
      <c r="AC67" s="384"/>
      <c r="AD67" s="366"/>
      <c r="AF67" s="384"/>
      <c r="AG67" s="366"/>
      <c r="AI67" s="384"/>
      <c r="AJ67" s="366"/>
      <c r="AW67" s="1051"/>
      <c r="AX67" s="338"/>
      <c r="AY67" s="587"/>
      <c r="AZ67" s="338"/>
      <c r="BA67" s="338"/>
      <c r="BB67" s="587"/>
      <c r="BC67" s="338"/>
      <c r="BD67" s="338"/>
      <c r="BE67" s="587"/>
      <c r="BF67" s="1048"/>
      <c r="BG67" s="338"/>
      <c r="BH67" s="587"/>
      <c r="BI67" s="1048"/>
      <c r="BJ67" s="338"/>
      <c r="BK67" s="587"/>
    </row>
    <row r="68" spans="1:63">
      <c r="A68" s="489"/>
      <c r="B68" s="384"/>
      <c r="C68" s="366"/>
      <c r="D68" s="569"/>
      <c r="E68" s="1080"/>
      <c r="F68" s="366"/>
      <c r="G68" s="569"/>
      <c r="H68" s="1080"/>
      <c r="I68" s="366"/>
      <c r="J68" s="569"/>
      <c r="K68" s="1080"/>
      <c r="L68" s="366"/>
      <c r="M68" s="569"/>
      <c r="N68" s="1080"/>
      <c r="O68" s="366"/>
      <c r="P68" s="569"/>
      <c r="Q68" s="1080"/>
      <c r="R68" s="366"/>
      <c r="S68" s="1411"/>
      <c r="T68" s="1080"/>
      <c r="U68" s="366"/>
      <c r="V68" s="569" t="s">
        <v>714</v>
      </c>
      <c r="W68" s="1080">
        <v>13.00801727</v>
      </c>
      <c r="X68" s="366">
        <f t="shared" si="29"/>
        <v>1.6539472554020256</v>
      </c>
      <c r="Z68" s="384"/>
      <c r="AA68" s="366"/>
      <c r="AC68" s="384"/>
      <c r="AD68" s="366"/>
      <c r="AF68" s="384"/>
      <c r="AG68" s="366"/>
      <c r="AI68" s="384"/>
      <c r="AJ68" s="366"/>
      <c r="AW68" s="1051"/>
      <c r="AX68" s="338"/>
      <c r="AY68" s="587"/>
      <c r="AZ68" s="338"/>
      <c r="BA68" s="338"/>
      <c r="BB68" s="587"/>
      <c r="BC68" s="338"/>
      <c r="BD68" s="338"/>
      <c r="BE68" s="587"/>
      <c r="BF68" s="338"/>
      <c r="BG68" s="338"/>
      <c r="BH68" s="587"/>
      <c r="BI68" s="1048"/>
      <c r="BJ68" s="338"/>
      <c r="BK68" s="587"/>
    </row>
    <row r="69" spans="1:63">
      <c r="A69" s="489"/>
      <c r="B69" s="384" t="s">
        <v>2</v>
      </c>
      <c r="C69" s="366"/>
      <c r="D69" s="569"/>
      <c r="E69" s="1080"/>
      <c r="F69" s="366"/>
      <c r="G69" s="569"/>
      <c r="H69" s="1080"/>
      <c r="I69" s="366"/>
      <c r="J69" s="569"/>
      <c r="K69" s="1080"/>
      <c r="L69" s="366"/>
      <c r="M69" s="569"/>
      <c r="N69" s="1080"/>
      <c r="O69" s="366"/>
      <c r="P69" s="569"/>
      <c r="Q69" s="1080"/>
      <c r="R69" s="366"/>
      <c r="S69" s="1411"/>
      <c r="T69" s="1080"/>
      <c r="U69" s="366"/>
      <c r="V69" s="569"/>
      <c r="W69" s="1080"/>
      <c r="X69" s="366">
        <f t="shared" si="29"/>
        <v>0</v>
      </c>
      <c r="Z69" s="384"/>
      <c r="AA69" s="366"/>
      <c r="AC69" s="384"/>
      <c r="AD69" s="366"/>
      <c r="AF69" s="384"/>
      <c r="AG69" s="366"/>
      <c r="AI69" s="384"/>
      <c r="AJ69" s="366"/>
      <c r="AW69" s="1051"/>
      <c r="AX69" s="338"/>
      <c r="AY69" s="587"/>
      <c r="AZ69" s="338"/>
      <c r="BA69" s="338"/>
      <c r="BB69" s="587"/>
      <c r="BC69" s="338"/>
      <c r="BD69" s="338"/>
      <c r="BE69" s="587"/>
      <c r="BF69" s="338"/>
      <c r="BG69" s="338"/>
      <c r="BH69" s="587"/>
      <c r="BI69" s="1048"/>
      <c r="BJ69" s="338"/>
      <c r="BK69" s="587"/>
    </row>
    <row r="70" spans="1:63">
      <c r="A70" s="489"/>
      <c r="B70" s="384"/>
      <c r="C70" s="366"/>
      <c r="D70" s="569"/>
      <c r="E70" s="1368"/>
      <c r="F70" s="366"/>
      <c r="G70" s="569"/>
      <c r="H70" s="1368"/>
      <c r="I70" s="366"/>
      <c r="J70" s="569"/>
      <c r="K70" s="1368"/>
      <c r="L70" s="366"/>
      <c r="M70" s="569"/>
      <c r="N70" s="1368"/>
      <c r="O70" s="366"/>
      <c r="P70" s="569"/>
      <c r="Q70" s="1368"/>
      <c r="R70" s="366"/>
      <c r="S70" s="1411"/>
      <c r="T70" s="1368"/>
      <c r="U70" s="366"/>
      <c r="V70" s="569"/>
      <c r="W70" s="1368"/>
      <c r="X70" s="366"/>
      <c r="Z70" s="384"/>
      <c r="AA70" s="366"/>
      <c r="AC70" s="384"/>
      <c r="AD70" s="366"/>
      <c r="AF70" s="384"/>
      <c r="AG70" s="366"/>
      <c r="AI70" s="384"/>
      <c r="AJ70" s="366"/>
      <c r="AW70" s="1051"/>
      <c r="AX70" s="338"/>
      <c r="AY70" s="587"/>
      <c r="AZ70" s="338"/>
      <c r="BA70" s="338"/>
      <c r="BB70" s="587"/>
      <c r="BC70" s="338"/>
      <c r="BD70" s="338"/>
      <c r="BE70" s="587"/>
      <c r="BF70" s="338"/>
      <c r="BG70" s="338"/>
      <c r="BH70" s="587"/>
      <c r="BI70" s="338"/>
      <c r="BJ70" s="338"/>
      <c r="BK70" s="587"/>
    </row>
    <row r="71" spans="1:63">
      <c r="A71" s="489"/>
      <c r="B71" s="384"/>
      <c r="C71" s="366"/>
      <c r="D71" s="1408"/>
      <c r="E71" s="420"/>
      <c r="F71" s="366"/>
      <c r="G71" s="1408"/>
      <c r="H71" s="420"/>
      <c r="I71" s="366"/>
      <c r="J71" s="1408"/>
      <c r="K71" s="420"/>
      <c r="L71" s="366"/>
      <c r="M71" s="1408"/>
      <c r="N71" s="420"/>
      <c r="O71" s="366"/>
      <c r="P71" s="1408"/>
      <c r="Q71" s="420"/>
      <c r="R71" s="366"/>
      <c r="S71" s="1411"/>
      <c r="T71" s="420"/>
      <c r="U71" s="366"/>
      <c r="V71" s="1408"/>
      <c r="W71" s="420"/>
      <c r="X71" s="366"/>
      <c r="Z71" s="384"/>
      <c r="AA71" s="366"/>
      <c r="AC71" s="384"/>
      <c r="AD71" s="366"/>
      <c r="AF71" s="384"/>
      <c r="AG71" s="366"/>
      <c r="AI71" s="384"/>
      <c r="AJ71" s="366"/>
      <c r="AW71" s="1051"/>
      <c r="AX71" s="338"/>
      <c r="AY71" s="587"/>
      <c r="AZ71" s="338"/>
      <c r="BA71" s="338"/>
      <c r="BB71" s="587"/>
      <c r="BC71" s="338"/>
      <c r="BD71" s="338"/>
      <c r="BE71" s="587"/>
      <c r="BF71" s="338"/>
      <c r="BG71" s="338"/>
      <c r="BH71" s="587"/>
      <c r="BI71" s="338"/>
      <c r="BJ71" s="338"/>
      <c r="BK71" s="587"/>
    </row>
    <row r="72" spans="1:63">
      <c r="A72" s="489"/>
      <c r="B72" s="384"/>
      <c r="C72" s="366"/>
      <c r="D72" s="1408"/>
      <c r="E72" s="420"/>
      <c r="F72" s="366"/>
      <c r="G72" s="1408"/>
      <c r="H72" s="420"/>
      <c r="I72" s="366"/>
      <c r="J72" s="1408"/>
      <c r="K72" s="420"/>
      <c r="L72" s="366"/>
      <c r="M72" s="1408"/>
      <c r="N72" s="420"/>
      <c r="O72" s="366"/>
      <c r="P72" s="1408"/>
      <c r="Q72" s="420"/>
      <c r="R72" s="366"/>
      <c r="S72" s="1411"/>
      <c r="T72" s="420"/>
      <c r="U72" s="366"/>
      <c r="V72" s="1408"/>
      <c r="W72" s="420"/>
      <c r="X72" s="366"/>
      <c r="Z72" s="384"/>
      <c r="AA72" s="366"/>
      <c r="AC72" s="384"/>
      <c r="AD72" s="366"/>
      <c r="AF72" s="384"/>
      <c r="AG72" s="366"/>
      <c r="AI72" s="384"/>
      <c r="AJ72" s="366"/>
      <c r="AW72" s="1051"/>
      <c r="AX72" s="338"/>
      <c r="AY72" s="587"/>
      <c r="AZ72" s="338"/>
      <c r="BA72" s="338"/>
      <c r="BB72" s="587"/>
      <c r="BC72" s="338"/>
      <c r="BD72" s="338"/>
      <c r="BE72" s="587"/>
      <c r="BF72" s="338"/>
      <c r="BG72" s="338"/>
      <c r="BH72" s="587"/>
      <c r="BI72" s="338"/>
      <c r="BJ72" s="338"/>
      <c r="BK72" s="587"/>
    </row>
    <row r="73" spans="1:63">
      <c r="A73" s="489"/>
      <c r="B73" s="384"/>
      <c r="C73" s="366"/>
      <c r="D73" s="1408"/>
      <c r="E73" s="420"/>
      <c r="F73" s="366"/>
      <c r="G73" s="1408"/>
      <c r="H73" s="420"/>
      <c r="I73" s="366"/>
      <c r="J73" s="1408"/>
      <c r="K73" s="420"/>
      <c r="L73" s="366"/>
      <c r="M73" s="1408"/>
      <c r="N73" s="420"/>
      <c r="O73" s="366"/>
      <c r="P73" s="1408"/>
      <c r="Q73" s="420"/>
      <c r="R73" s="366"/>
      <c r="S73" s="1411"/>
      <c r="T73" s="420"/>
      <c r="U73" s="366"/>
      <c r="V73" s="1408"/>
      <c r="W73" s="420"/>
      <c r="X73" s="366"/>
      <c r="Z73" s="384"/>
      <c r="AA73" s="366"/>
      <c r="AC73" s="384"/>
      <c r="AD73" s="366"/>
      <c r="AF73" s="384"/>
      <c r="AG73" s="366"/>
      <c r="AI73" s="384"/>
      <c r="AJ73" s="366"/>
      <c r="AW73" s="338"/>
      <c r="AX73" s="338"/>
      <c r="AY73" s="587"/>
      <c r="AZ73" s="338"/>
      <c r="BA73" s="338"/>
      <c r="BB73" s="587"/>
      <c r="BC73" s="338"/>
      <c r="BD73" s="338"/>
      <c r="BE73" s="587"/>
      <c r="BF73" s="338"/>
      <c r="BG73" s="338"/>
      <c r="BH73" s="587"/>
      <c r="BI73" s="338"/>
      <c r="BJ73" s="338"/>
      <c r="BK73" s="587"/>
    </row>
    <row r="74" spans="1:63" ht="13.5" thickBot="1">
      <c r="A74" s="489"/>
      <c r="B74" s="384"/>
      <c r="C74" s="366"/>
      <c r="D74" s="1408"/>
      <c r="E74" s="420"/>
      <c r="F74" s="366"/>
      <c r="G74" s="1408"/>
      <c r="H74" s="420"/>
      <c r="I74" s="366"/>
      <c r="J74" s="1408"/>
      <c r="K74" s="420"/>
      <c r="L74" s="366"/>
      <c r="M74" s="1408"/>
      <c r="N74" s="420"/>
      <c r="O74" s="366"/>
      <c r="P74" s="1408"/>
      <c r="Q74" s="420"/>
      <c r="R74" s="366"/>
      <c r="S74" s="1411"/>
      <c r="T74" s="420"/>
      <c r="U74" s="366"/>
      <c r="V74" s="1408"/>
      <c r="W74" s="420"/>
      <c r="X74" s="366"/>
      <c r="Z74" s="384"/>
      <c r="AA74" s="366"/>
      <c r="AC74" s="384"/>
      <c r="AD74" s="366"/>
      <c r="AF74" s="384"/>
      <c r="AG74" s="366"/>
      <c r="AI74" s="384"/>
      <c r="AJ74" s="366"/>
      <c r="AW74" s="338"/>
      <c r="AX74" s="338"/>
      <c r="AY74" s="587"/>
      <c r="AZ74" s="338"/>
      <c r="BA74" s="338"/>
      <c r="BB74" s="587"/>
      <c r="BC74" s="338"/>
      <c r="BD74" s="338"/>
      <c r="BE74" s="587"/>
      <c r="BF74" s="338"/>
      <c r="BG74" s="338"/>
      <c r="BH74" s="587"/>
      <c r="BI74" s="338"/>
      <c r="BJ74" s="338"/>
      <c r="BK74" s="587"/>
    </row>
    <row r="75" spans="1:63" ht="13.5" thickBot="1">
      <c r="A75" s="362" t="s">
        <v>696</v>
      </c>
      <c r="B75" s="492">
        <f>SUM(B56:B59)</f>
        <v>224.9</v>
      </c>
      <c r="C75" s="365">
        <f>B75/B77*100</f>
        <v>89.352403655145011</v>
      </c>
      <c r="D75" s="356"/>
      <c r="E75" s="492">
        <v>0</v>
      </c>
      <c r="F75" s="365">
        <v>0</v>
      </c>
      <c r="G75" s="356"/>
      <c r="H75" s="492">
        <v>0</v>
      </c>
      <c r="I75" s="365">
        <v>0</v>
      </c>
      <c r="J75" s="356"/>
      <c r="K75" s="492">
        <v>0</v>
      </c>
      <c r="L75" s="365">
        <v>0</v>
      </c>
      <c r="M75" s="356"/>
      <c r="N75" s="492">
        <v>0</v>
      </c>
      <c r="O75" s="365">
        <v>0</v>
      </c>
      <c r="P75" s="356"/>
      <c r="Q75" s="492">
        <v>0</v>
      </c>
      <c r="R75" s="365">
        <v>0</v>
      </c>
      <c r="S75" s="1410"/>
      <c r="T75" s="492">
        <v>0</v>
      </c>
      <c r="U75" s="365">
        <v>0</v>
      </c>
      <c r="V75" s="356"/>
      <c r="W75" s="492">
        <v>0</v>
      </c>
      <c r="X75" s="365">
        <f>W75/$W$77*100</f>
        <v>0</v>
      </c>
      <c r="Y75" s="356"/>
      <c r="Z75" s="492">
        <f>SUM(Z57:Z58)</f>
        <v>0.31341444000000002</v>
      </c>
      <c r="AA75" s="365">
        <f>Z75/Z77*100</f>
        <v>100</v>
      </c>
      <c r="AB75" s="356"/>
      <c r="AC75" s="492">
        <v>0</v>
      </c>
      <c r="AD75" s="365">
        <v>0</v>
      </c>
      <c r="AE75" s="356"/>
      <c r="AF75" s="492">
        <v>0</v>
      </c>
      <c r="AG75" s="365">
        <f>AF75/AF77*100</f>
        <v>0</v>
      </c>
      <c r="AH75" s="356"/>
      <c r="AI75" s="492">
        <f>SUM(AI55:AI56)</f>
        <v>82.100000000000009</v>
      </c>
      <c r="AJ75" s="365">
        <f>AI75/AI77*100</f>
        <v>100</v>
      </c>
      <c r="AW75" s="338"/>
      <c r="AX75" s="338"/>
      <c r="AY75" s="587"/>
      <c r="AZ75" s="338"/>
      <c r="BA75" s="338"/>
      <c r="BB75" s="587"/>
      <c r="BC75" s="338"/>
      <c r="BD75" s="338"/>
      <c r="BE75" s="587"/>
      <c r="BF75" s="338"/>
      <c r="BG75" s="338"/>
      <c r="BH75" s="587"/>
      <c r="BI75" s="338"/>
      <c r="BJ75" s="338"/>
      <c r="BK75" s="587"/>
    </row>
    <row r="76" spans="1:63" ht="13.5" thickBot="1">
      <c r="A76" s="362" t="s">
        <v>697</v>
      </c>
      <c r="B76" s="492">
        <f>B61</f>
        <v>26.8</v>
      </c>
      <c r="C76" s="365">
        <f>B76/B77*100</f>
        <v>10.647596344854986</v>
      </c>
      <c r="D76" s="356"/>
      <c r="E76" s="492">
        <f>SUM(E55:E74)</f>
        <v>0</v>
      </c>
      <c r="F76" s="365">
        <v>0</v>
      </c>
      <c r="G76" s="356"/>
      <c r="H76" s="492">
        <f>SUM(H55:H74)</f>
        <v>0</v>
      </c>
      <c r="I76" s="365">
        <v>0</v>
      </c>
      <c r="J76" s="356"/>
      <c r="K76" s="492">
        <f>SUM(K55:K74)</f>
        <v>0</v>
      </c>
      <c r="L76" s="365">
        <v>0</v>
      </c>
      <c r="M76" s="356"/>
      <c r="N76" s="492">
        <f>SUM(N55:N74)</f>
        <v>0</v>
      </c>
      <c r="O76" s="365">
        <v>0</v>
      </c>
      <c r="P76" s="356"/>
      <c r="Q76" s="492">
        <f>SUM(Q55:Q74)</f>
        <v>0</v>
      </c>
      <c r="R76" s="365">
        <v>0</v>
      </c>
      <c r="S76" s="1410"/>
      <c r="T76" s="492">
        <f>SUM(T55:T74)</f>
        <v>958.70999999999992</v>
      </c>
      <c r="U76" s="365">
        <v>0</v>
      </c>
      <c r="V76" s="356"/>
      <c r="W76" s="492">
        <f>SUM(W55:W74)</f>
        <v>786.48319815000002</v>
      </c>
      <c r="X76" s="365">
        <f>W76/$W$77*100</f>
        <v>100</v>
      </c>
      <c r="Y76" s="356"/>
      <c r="Z76" s="492">
        <f>Z55</f>
        <v>0</v>
      </c>
      <c r="AA76" s="365">
        <f>Z76/Z77*100</f>
        <v>0</v>
      </c>
      <c r="AB76" s="356"/>
      <c r="AC76" s="492">
        <f>SUM(AC55:AC56)</f>
        <v>23.936813950000001</v>
      </c>
      <c r="AD76" s="365">
        <f>AC76/$AC$77*100</f>
        <v>100</v>
      </c>
      <c r="AE76" s="356"/>
      <c r="AF76" s="492">
        <f>SUM(AF56:AF66)</f>
        <v>35.1</v>
      </c>
      <c r="AG76" s="365">
        <f>AF76/AF77*100</f>
        <v>100</v>
      </c>
      <c r="AH76" s="356"/>
      <c r="AI76" s="492">
        <v>0</v>
      </c>
      <c r="AJ76" s="365">
        <f>AI76/AI77*100</f>
        <v>0</v>
      </c>
      <c r="AW76" s="338"/>
      <c r="AX76" s="338"/>
      <c r="AY76" s="587"/>
      <c r="AZ76" s="338"/>
      <c r="BA76" s="338"/>
      <c r="BB76" s="587"/>
      <c r="BC76" s="338"/>
      <c r="BD76" s="338"/>
      <c r="BE76" s="587"/>
      <c r="BF76" s="338"/>
      <c r="BG76" s="338"/>
      <c r="BH76" s="587"/>
      <c r="BI76" s="338"/>
      <c r="BJ76" s="338"/>
      <c r="BK76" s="587"/>
    </row>
    <row r="77" spans="1:63" ht="13.5" thickBot="1">
      <c r="A77" s="362" t="s">
        <v>698</v>
      </c>
      <c r="B77" s="492">
        <f>SUM(B75:B76)</f>
        <v>251.70000000000002</v>
      </c>
      <c r="C77" s="365">
        <f>SUM(C75:C76)</f>
        <v>100</v>
      </c>
      <c r="D77" s="356"/>
      <c r="E77" s="492">
        <f>SUM(E75:E76)</f>
        <v>0</v>
      </c>
      <c r="F77" s="365">
        <f>SUM(F75:F76)</f>
        <v>0</v>
      </c>
      <c r="G77" s="356"/>
      <c r="H77" s="492">
        <f>SUM(H75:H76)</f>
        <v>0</v>
      </c>
      <c r="I77" s="365">
        <f>SUM(I75:I76)</f>
        <v>0</v>
      </c>
      <c r="J77" s="356"/>
      <c r="K77" s="492">
        <f>SUM(K75:K76)</f>
        <v>0</v>
      </c>
      <c r="L77" s="365">
        <f>SUM(L75:L76)</f>
        <v>0</v>
      </c>
      <c r="M77" s="356"/>
      <c r="N77" s="492">
        <f>SUM(N75:N76)</f>
        <v>0</v>
      </c>
      <c r="O77" s="365">
        <f>SUM(O75:O76)</f>
        <v>0</v>
      </c>
      <c r="P77" s="356"/>
      <c r="Q77" s="492">
        <f>SUM(Q75:Q76)</f>
        <v>0</v>
      </c>
      <c r="R77" s="365">
        <f>SUM(R75:R76)</f>
        <v>0</v>
      </c>
      <c r="S77" s="1410"/>
      <c r="T77" s="492">
        <f>SUM(T75:T76)</f>
        <v>958.70999999999992</v>
      </c>
      <c r="U77" s="365">
        <f>SUM(U75:U76)</f>
        <v>0</v>
      </c>
      <c r="V77" s="356"/>
      <c r="W77" s="492">
        <f>SUM(W75:W76)</f>
        <v>786.48319815000002</v>
      </c>
      <c r="X77" s="365">
        <f>SUM(X75:X76)</f>
        <v>100</v>
      </c>
      <c r="Y77" s="356"/>
      <c r="Z77" s="492">
        <f>SUM(Z75:Z76)</f>
        <v>0.31341444000000002</v>
      </c>
      <c r="AA77" s="365">
        <f>SUM(AA75:AA76)</f>
        <v>100</v>
      </c>
      <c r="AB77" s="356"/>
      <c r="AC77" s="492">
        <f>SUM(AC75:AC76)</f>
        <v>23.936813950000001</v>
      </c>
      <c r="AD77" s="365">
        <f>SUM(AD75:AD76)</f>
        <v>100</v>
      </c>
      <c r="AE77" s="356"/>
      <c r="AF77" s="492">
        <f>SUM(AF75:AF76)</f>
        <v>35.1</v>
      </c>
      <c r="AG77" s="365">
        <f>SUM(AG75:AG76)</f>
        <v>100</v>
      </c>
      <c r="AH77" s="356"/>
      <c r="AI77" s="492">
        <f>SUM(AI75:AI76)</f>
        <v>82.100000000000009</v>
      </c>
      <c r="AJ77" s="365">
        <f>SUM(AJ75:AJ76)</f>
        <v>100</v>
      </c>
      <c r="AW77" s="338"/>
      <c r="AX77" s="338"/>
      <c r="AY77" s="587"/>
      <c r="AZ77" s="338"/>
      <c r="BA77" s="338"/>
      <c r="BB77" s="587"/>
      <c r="BC77" s="338"/>
      <c r="BD77" s="338"/>
      <c r="BE77" s="587"/>
      <c r="BF77" s="338"/>
      <c r="BG77" s="338"/>
      <c r="BH77" s="587"/>
      <c r="BI77" s="338"/>
      <c r="BJ77" s="338"/>
      <c r="BK77" s="587"/>
    </row>
    <row r="78" spans="1:63" ht="13.5" thickBot="1">
      <c r="A78" s="494"/>
      <c r="B78" s="384"/>
      <c r="C78" s="367"/>
      <c r="E78" s="384"/>
      <c r="H78" s="384"/>
      <c r="I78" s="367"/>
      <c r="K78" s="384"/>
      <c r="L78" s="367"/>
      <c r="N78" s="384"/>
      <c r="O78" s="367"/>
      <c r="Q78" s="384"/>
      <c r="R78" s="367"/>
      <c r="S78" s="367"/>
      <c r="T78" s="384"/>
      <c r="U78" s="367"/>
      <c r="W78" s="384"/>
      <c r="X78" s="367"/>
      <c r="Z78" s="384"/>
      <c r="AA78" s="367"/>
      <c r="AC78" s="384"/>
      <c r="AD78" s="367"/>
      <c r="AF78" s="384"/>
      <c r="AG78" s="367"/>
      <c r="AI78" s="384"/>
      <c r="AJ78" s="367"/>
      <c r="AW78" s="338"/>
      <c r="AX78" s="338"/>
      <c r="AY78" s="587"/>
      <c r="AZ78" s="338"/>
      <c r="BA78" s="338"/>
      <c r="BB78" s="587"/>
      <c r="BC78" s="338"/>
      <c r="BD78" s="338"/>
      <c r="BE78" s="587"/>
      <c r="BF78" s="338"/>
      <c r="BG78" s="338"/>
      <c r="BH78" s="587"/>
      <c r="BI78" s="338"/>
      <c r="BJ78" s="338"/>
      <c r="BK78" s="587"/>
    </row>
    <row r="79" spans="1:63">
      <c r="A79" s="411" t="s">
        <v>181</v>
      </c>
      <c r="B79" s="495">
        <v>25</v>
      </c>
      <c r="C79" s="372"/>
      <c r="D79" s="412"/>
      <c r="E79" s="495">
        <v>0</v>
      </c>
      <c r="F79" s="372"/>
      <c r="G79" s="412"/>
      <c r="H79" s="495">
        <v>0</v>
      </c>
      <c r="I79" s="372"/>
      <c r="J79" s="412"/>
      <c r="K79" s="495">
        <v>0</v>
      </c>
      <c r="L79" s="372"/>
      <c r="M79" s="412"/>
      <c r="N79" s="495">
        <v>0</v>
      </c>
      <c r="O79" s="372"/>
      <c r="P79" s="412"/>
      <c r="Q79" s="495">
        <v>0</v>
      </c>
      <c r="R79" s="372"/>
      <c r="S79" s="1045"/>
      <c r="T79" s="495">
        <v>13</v>
      </c>
      <c r="U79" s="372"/>
      <c r="V79" s="412"/>
      <c r="W79" s="495">
        <v>1020</v>
      </c>
      <c r="X79" s="372"/>
      <c r="Y79" s="412"/>
      <c r="Z79" s="495">
        <v>1</v>
      </c>
      <c r="AA79" s="372"/>
      <c r="AB79" s="412"/>
      <c r="AC79" s="495">
        <v>69</v>
      </c>
      <c r="AD79" s="372"/>
      <c r="AE79" s="412"/>
      <c r="AF79" s="495">
        <v>1307</v>
      </c>
      <c r="AG79" s="372"/>
      <c r="AH79" s="412"/>
      <c r="AI79" s="495">
        <v>753</v>
      </c>
      <c r="AJ79" s="372"/>
      <c r="AW79" s="512"/>
      <c r="AX79" s="512"/>
      <c r="AY79" s="587"/>
      <c r="AZ79" s="512"/>
      <c r="BA79" s="512"/>
      <c r="BB79" s="587"/>
      <c r="BC79" s="512"/>
      <c r="BD79" s="512"/>
      <c r="BE79" s="587"/>
      <c r="BF79" s="512"/>
      <c r="BG79" s="512"/>
      <c r="BH79" s="587"/>
      <c r="BI79" s="512"/>
      <c r="BJ79" s="512"/>
      <c r="BK79" s="587"/>
    </row>
    <row r="80" spans="1:63" ht="13.5" thickBot="1">
      <c r="A80" s="413" t="s">
        <v>182</v>
      </c>
      <c r="B80" s="496">
        <f>B53/B79*1000000</f>
        <v>10480000</v>
      </c>
      <c r="C80" s="373"/>
      <c r="D80" s="414"/>
      <c r="E80" s="496" t="e">
        <f>E53/E79*1000000</f>
        <v>#DIV/0!</v>
      </c>
      <c r="F80" s="373"/>
      <c r="G80" s="414"/>
      <c r="H80" s="496" t="e">
        <f>H53/H79*1000000</f>
        <v>#DIV/0!</v>
      </c>
      <c r="I80" s="373"/>
      <c r="J80" s="414"/>
      <c r="K80" s="496" t="e">
        <f>K53/K79*1000000</f>
        <v>#DIV/0!</v>
      </c>
      <c r="L80" s="373"/>
      <c r="M80" s="414"/>
      <c r="N80" s="496" t="e">
        <f>N53/N79*1000000</f>
        <v>#DIV/0!</v>
      </c>
      <c r="O80" s="373"/>
      <c r="P80" s="414"/>
      <c r="Q80" s="496" t="e">
        <f>Q53/Q79*1000000</f>
        <v>#DIV/0!</v>
      </c>
      <c r="R80" s="373"/>
      <c r="S80" s="364"/>
      <c r="T80" s="496">
        <f>T53/T79*1000000</f>
        <v>74200000</v>
      </c>
      <c r="U80" s="373"/>
      <c r="V80" s="414"/>
      <c r="W80" s="496">
        <f>W53/W79*1000000</f>
        <v>771666.66666666674</v>
      </c>
      <c r="X80" s="373"/>
      <c r="Y80" s="414"/>
      <c r="Z80" s="496">
        <f>Z53/Z79*1000000</f>
        <v>400000</v>
      </c>
      <c r="AA80" s="373"/>
      <c r="AB80" s="414"/>
      <c r="AC80" s="496">
        <f>AC53/AC79*1000000</f>
        <v>369565.21739130432</v>
      </c>
      <c r="AD80" s="373"/>
      <c r="AE80" s="414"/>
      <c r="AF80" s="496">
        <f>AF53/AF79*1000000</f>
        <v>28691.660290742158</v>
      </c>
      <c r="AG80" s="373"/>
      <c r="AH80" s="414"/>
      <c r="AI80" s="496">
        <f>AI53/AI79*1000000</f>
        <v>131872.50996015937</v>
      </c>
      <c r="AJ80" s="373"/>
      <c r="AW80" s="512"/>
      <c r="AX80" s="512"/>
      <c r="AY80" s="587"/>
      <c r="AZ80" s="512"/>
      <c r="BA80" s="512"/>
      <c r="BB80" s="587"/>
      <c r="BC80" s="512"/>
      <c r="BD80" s="512"/>
      <c r="BE80" s="587"/>
      <c r="BF80" s="512"/>
      <c r="BG80" s="512"/>
      <c r="BH80" s="587"/>
      <c r="BI80" s="512"/>
      <c r="BJ80" s="512"/>
      <c r="BK80" s="587"/>
    </row>
    <row r="81" spans="6:6">
      <c r="F81" s="337"/>
    </row>
    <row r="82" spans="6:6">
      <c r="F82" s="337"/>
    </row>
    <row r="83" spans="6:6">
      <c r="F83" s="337"/>
    </row>
  </sheetData>
  <sheetProtection password="DFA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I79"/>
  <sheetViews>
    <sheetView workbookViewId="0" xr3:uid="{44C9DB06-433C-50F5-8210-7EB2F2901AA3}">
      <selection activeCell="D21" sqref="D21"/>
    </sheetView>
  </sheetViews>
  <sheetFormatPr defaultRowHeight="12.75"/>
  <cols>
    <col min="1" max="1" width="31" bestFit="1" customWidth="1"/>
    <col min="2" max="2" width="9.140625" hidden="1" customWidth="1"/>
    <col min="3" max="3" width="5.28515625" hidden="1" customWidth="1"/>
    <col min="5" max="5" width="5.140625" customWidth="1"/>
    <col min="8" max="8" width="4.85546875" customWidth="1"/>
    <col min="11" max="11" width="3.7109375" customWidth="1"/>
    <col min="14" max="14" width="4.7109375" customWidth="1"/>
    <col min="17" max="17" width="3.7109375" customWidth="1"/>
    <col min="20" max="20" width="4.7109375" customWidth="1"/>
    <col min="23" max="23" width="5.28515625" customWidth="1"/>
    <col min="26" max="26" width="4.85546875" customWidth="1"/>
    <col min="29" max="29" width="4.85546875" customWidth="1"/>
    <col min="32" max="32" width="4.5703125" customWidth="1"/>
    <col min="35" max="35" width="5.42578125" customWidth="1"/>
  </cols>
  <sheetData>
    <row r="1" spans="1:35">
      <c r="A1" s="336" t="s">
        <v>636</v>
      </c>
      <c r="B1" s="337"/>
      <c r="C1" s="337"/>
      <c r="D1" s="337"/>
      <c r="E1" s="36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 t="str">
        <f>Summary!V1</f>
        <v>QUARTER ENDED 31 MARCH 2005</v>
      </c>
      <c r="Y1" s="337"/>
      <c r="Z1" s="337"/>
      <c r="AA1" s="337"/>
      <c r="AB1" s="337"/>
      <c r="AC1" s="337"/>
    </row>
    <row r="2" spans="1:35">
      <c r="A2" s="338"/>
      <c r="B2" s="337"/>
      <c r="C2" s="337"/>
      <c r="D2" s="337"/>
      <c r="E2" s="36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</row>
    <row r="3" spans="1:35">
      <c r="A3" s="1219"/>
      <c r="B3" s="437" t="s">
        <v>78</v>
      </c>
      <c r="C3" s="1220"/>
      <c r="D3" s="1504" t="s">
        <v>734</v>
      </c>
      <c r="E3" s="965"/>
      <c r="F3" s="1222"/>
      <c r="G3" s="1504" t="s">
        <v>734</v>
      </c>
      <c r="H3" s="1220"/>
      <c r="I3" s="1222"/>
      <c r="J3" s="1504" t="s">
        <v>734</v>
      </c>
      <c r="K3" s="1220"/>
      <c r="L3" s="1222"/>
      <c r="M3" s="1504" t="s">
        <v>734</v>
      </c>
      <c r="N3" s="1220"/>
      <c r="O3" s="1222"/>
      <c r="P3" s="1504" t="s">
        <v>734</v>
      </c>
      <c r="Q3" s="1220"/>
      <c r="R3" s="1222"/>
      <c r="S3" s="1504" t="s">
        <v>734</v>
      </c>
      <c r="T3" s="1220"/>
      <c r="U3" s="964"/>
      <c r="V3" s="1504" t="s">
        <v>734</v>
      </c>
      <c r="W3" s="1220"/>
      <c r="X3" s="1222"/>
      <c r="Y3" s="1504" t="s">
        <v>734</v>
      </c>
      <c r="Z3" s="1220"/>
      <c r="AA3" s="1222"/>
      <c r="AB3" s="1504" t="s">
        <v>734</v>
      </c>
      <c r="AC3" s="1220"/>
      <c r="AD3" s="1222"/>
      <c r="AE3" s="1557" t="s">
        <v>456</v>
      </c>
      <c r="AF3" s="1220"/>
      <c r="AG3" s="1222"/>
      <c r="AH3" s="1557" t="s">
        <v>456</v>
      </c>
      <c r="AI3" s="1220"/>
    </row>
    <row r="4" spans="1:35">
      <c r="A4" s="562"/>
      <c r="B4" s="1223"/>
      <c r="C4" s="1224"/>
      <c r="D4" s="1277" t="s">
        <v>735</v>
      </c>
      <c r="E4" s="1226"/>
      <c r="F4" s="1227"/>
      <c r="G4" s="1277" t="s">
        <v>736</v>
      </c>
      <c r="H4" s="1224"/>
      <c r="I4" s="1227"/>
      <c r="J4" s="1277" t="s">
        <v>737</v>
      </c>
      <c r="K4" s="1224"/>
      <c r="L4" s="1227"/>
      <c r="M4" s="1277" t="s">
        <v>738</v>
      </c>
      <c r="N4" s="1224"/>
      <c r="O4" s="1227"/>
      <c r="P4" s="1277" t="s">
        <v>711</v>
      </c>
      <c r="Q4" s="1224"/>
      <c r="R4" s="1227"/>
      <c r="S4" s="1277" t="s">
        <v>739</v>
      </c>
      <c r="T4" s="1224"/>
      <c r="U4" s="1227"/>
      <c r="V4" s="1277" t="s">
        <v>740</v>
      </c>
      <c r="W4" s="1224"/>
      <c r="X4" s="1227"/>
      <c r="Y4" s="1277" t="s">
        <v>741</v>
      </c>
      <c r="Z4" s="1224"/>
      <c r="AA4" s="1227"/>
      <c r="AB4" s="1277" t="s">
        <v>742</v>
      </c>
      <c r="AC4" s="1224"/>
      <c r="AD4" s="1227"/>
      <c r="AE4" s="1558" t="s">
        <v>743</v>
      </c>
      <c r="AF4" s="1537"/>
      <c r="AG4" s="1536"/>
      <c r="AH4" s="1558" t="s">
        <v>744</v>
      </c>
      <c r="AI4" s="1224"/>
    </row>
    <row r="5" spans="1:35">
      <c r="A5" s="488"/>
      <c r="B5" s="345" t="s">
        <v>116</v>
      </c>
      <c r="C5" s="346" t="s">
        <v>22</v>
      </c>
      <c r="D5" s="345" t="s">
        <v>116</v>
      </c>
      <c r="E5" s="370" t="s">
        <v>22</v>
      </c>
      <c r="F5" s="347"/>
      <c r="G5" s="345" t="s">
        <v>116</v>
      </c>
      <c r="H5" s="346" t="s">
        <v>22</v>
      </c>
      <c r="I5" s="347"/>
      <c r="J5" s="345" t="s">
        <v>116</v>
      </c>
      <c r="K5" s="346" t="s">
        <v>22</v>
      </c>
      <c r="L5" s="347"/>
      <c r="M5" s="345" t="s">
        <v>116</v>
      </c>
      <c r="N5" s="346" t="s">
        <v>22</v>
      </c>
      <c r="O5" s="347"/>
      <c r="P5" s="345" t="s">
        <v>116</v>
      </c>
      <c r="Q5" s="346" t="s">
        <v>22</v>
      </c>
      <c r="R5" s="347"/>
      <c r="S5" s="345" t="s">
        <v>116</v>
      </c>
      <c r="T5" s="346" t="s">
        <v>22</v>
      </c>
      <c r="U5" s="347"/>
      <c r="V5" s="345" t="s">
        <v>116</v>
      </c>
      <c r="W5" s="346" t="s">
        <v>22</v>
      </c>
      <c r="X5" s="347"/>
      <c r="Y5" s="345" t="s">
        <v>116</v>
      </c>
      <c r="Z5" s="346" t="s">
        <v>22</v>
      </c>
      <c r="AA5" s="347"/>
      <c r="AB5" s="345" t="s">
        <v>116</v>
      </c>
      <c r="AC5" s="346" t="s">
        <v>22</v>
      </c>
      <c r="AD5" s="347"/>
      <c r="AE5" s="345" t="s">
        <v>116</v>
      </c>
      <c r="AF5" s="346" t="s">
        <v>22</v>
      </c>
      <c r="AG5" s="347"/>
      <c r="AH5" s="345" t="s">
        <v>116</v>
      </c>
      <c r="AI5" s="346" t="s">
        <v>22</v>
      </c>
    </row>
    <row r="6" spans="1:35">
      <c r="A6" s="490" t="s">
        <v>117</v>
      </c>
      <c r="B6" s="337"/>
      <c r="C6" s="349"/>
      <c r="D6" s="384"/>
      <c r="E6" s="366"/>
      <c r="F6" s="337"/>
      <c r="G6" s="384"/>
      <c r="H6" s="349"/>
      <c r="I6" s="337"/>
      <c r="J6" s="384"/>
      <c r="K6" s="349"/>
      <c r="L6" s="337"/>
      <c r="M6" s="384"/>
      <c r="N6" s="349"/>
      <c r="O6" s="337"/>
      <c r="P6" s="384"/>
      <c r="Q6" s="349"/>
      <c r="R6" s="337"/>
      <c r="S6" s="384"/>
      <c r="T6" s="349"/>
      <c r="U6" s="337"/>
      <c r="V6" s="384"/>
      <c r="W6" s="349"/>
      <c r="X6" s="337"/>
      <c r="Y6" s="384"/>
      <c r="Z6" s="349"/>
      <c r="AA6" s="337"/>
      <c r="AB6" s="384"/>
      <c r="AC6" s="349"/>
      <c r="AD6" s="337"/>
      <c r="AE6" s="384"/>
      <c r="AF6" s="349"/>
      <c r="AG6" s="337"/>
      <c r="AH6" s="384"/>
      <c r="AI6" s="349"/>
    </row>
    <row r="7" spans="1:35">
      <c r="A7" s="489" t="s">
        <v>648</v>
      </c>
      <c r="B7" s="337">
        <f t="shared" ref="B7:B12" si="0">D7+G7+J7+M7+P7+S7+V7+Y7+AE7+AH7+AB7+D46+G46+J46+M46+P46+S46+V46+Y46+AB46+AE46</f>
        <v>1389.4660000000001</v>
      </c>
      <c r="C7" s="366">
        <f t="shared" ref="C7:C12" si="1">B7/$B$13*100</f>
        <v>88.130925356131868</v>
      </c>
      <c r="D7" s="384">
        <v>23.71</v>
      </c>
      <c r="E7" s="366">
        <f t="shared" ref="E7:E12" si="2">D7/$D$13*100</f>
        <v>98.178053830227739</v>
      </c>
      <c r="F7" s="337"/>
      <c r="G7" s="384">
        <v>112.77</v>
      </c>
      <c r="H7" s="366">
        <f t="shared" ref="H7:H12" si="3">G7/$G$13*100</f>
        <v>96.368142197914892</v>
      </c>
      <c r="I7" s="337"/>
      <c r="J7" s="384">
        <v>1.6</v>
      </c>
      <c r="K7" s="366">
        <f t="shared" ref="K7:K12" si="4">J7/$J$13*100</f>
        <v>99.378881987577643</v>
      </c>
      <c r="L7" s="349"/>
      <c r="M7" s="384">
        <v>6.49</v>
      </c>
      <c r="N7" s="366">
        <f t="shared" ref="N7:N12" si="5">M7/$M$13*100</f>
        <v>98.632218844984806</v>
      </c>
      <c r="O7" s="349"/>
      <c r="P7" s="384">
        <v>423.43</v>
      </c>
      <c r="Q7" s="366">
        <f t="shared" ref="Q7:Q12" si="6">P7/$P$13*100</f>
        <v>98.032088532864122</v>
      </c>
      <c r="R7" s="337"/>
      <c r="S7" s="384">
        <v>33.92</v>
      </c>
      <c r="T7" s="366">
        <f t="shared" ref="T7:T12" si="7">S7/$S$13*100</f>
        <v>98.54735618826264</v>
      </c>
      <c r="U7" s="349"/>
      <c r="V7" s="384">
        <v>26.93</v>
      </c>
      <c r="W7" s="789">
        <f t="shared" ref="W7:W12" si="8">V7/$V$13*100</f>
        <v>98.42836257309942</v>
      </c>
      <c r="X7" s="337"/>
      <c r="Y7" s="384">
        <v>18.73</v>
      </c>
      <c r="Z7" s="366">
        <v>13.07</v>
      </c>
      <c r="AA7" s="337"/>
      <c r="AB7" s="384">
        <v>13.16</v>
      </c>
      <c r="AC7" s="366">
        <f t="shared" ref="AC7:AC12" si="9">AB7/$AB$13*100</f>
        <v>99.320754716981128</v>
      </c>
      <c r="AD7" s="337"/>
      <c r="AE7" s="384">
        <v>3.74</v>
      </c>
      <c r="AF7" s="366">
        <f t="shared" ref="AF7:AF12" si="10">AE7/$AE$13*100</f>
        <v>99.468085106382972</v>
      </c>
      <c r="AG7" s="337"/>
      <c r="AH7" s="384">
        <v>2.36</v>
      </c>
      <c r="AI7" s="366">
        <f t="shared" ref="AI7:AI12" si="11">AH7/$AH$13*100</f>
        <v>99.578059071729967</v>
      </c>
    </row>
    <row r="8" spans="1:35">
      <c r="A8" s="489" t="s">
        <v>649</v>
      </c>
      <c r="B8" s="337">
        <f t="shared" si="0"/>
        <v>187.12700000000001</v>
      </c>
      <c r="C8" s="366">
        <f t="shared" si="1"/>
        <v>11.869074643868139</v>
      </c>
      <c r="D8" s="384">
        <v>0.44</v>
      </c>
      <c r="E8" s="366">
        <f t="shared" si="2"/>
        <v>1.8219461697722568</v>
      </c>
      <c r="F8" s="337"/>
      <c r="G8" s="384">
        <v>4.25</v>
      </c>
      <c r="H8" s="366">
        <f t="shared" si="3"/>
        <v>3.6318578020851136</v>
      </c>
      <c r="I8" s="337"/>
      <c r="J8" s="384">
        <v>0.01</v>
      </c>
      <c r="K8" s="366">
        <f t="shared" si="4"/>
        <v>0.6211180124223602</v>
      </c>
      <c r="L8" s="349"/>
      <c r="M8" s="384">
        <v>0.09</v>
      </c>
      <c r="N8" s="366">
        <f t="shared" si="5"/>
        <v>1.3677811550151975</v>
      </c>
      <c r="O8" s="349"/>
      <c r="P8" s="384">
        <v>8.5</v>
      </c>
      <c r="Q8" s="366">
        <f t="shared" si="6"/>
        <v>1.9679114671358786</v>
      </c>
      <c r="R8" s="337"/>
      <c r="S8" s="384">
        <v>0.5</v>
      </c>
      <c r="T8" s="366">
        <f t="shared" si="7"/>
        <v>1.4526438117373619</v>
      </c>
      <c r="U8" s="349"/>
      <c r="V8" s="384">
        <v>0.43</v>
      </c>
      <c r="W8" s="789">
        <f t="shared" si="8"/>
        <v>1.5716374269005846</v>
      </c>
      <c r="X8" s="337"/>
      <c r="Y8" s="384">
        <v>0.33</v>
      </c>
      <c r="Z8" s="366">
        <f>Y8/$Y$13*100</f>
        <v>1.7313746065057714</v>
      </c>
      <c r="AA8" s="337"/>
      <c r="AB8" s="384">
        <v>0.09</v>
      </c>
      <c r="AC8" s="366">
        <f t="shared" si="9"/>
        <v>0.67924528301886788</v>
      </c>
      <c r="AD8" s="337"/>
      <c r="AE8" s="384">
        <v>0.02</v>
      </c>
      <c r="AF8" s="366">
        <f t="shared" si="10"/>
        <v>0.53191489361702127</v>
      </c>
      <c r="AG8" s="337"/>
      <c r="AH8" s="384">
        <v>0.01</v>
      </c>
      <c r="AI8" s="366">
        <f t="shared" si="11"/>
        <v>0.42194092827004226</v>
      </c>
    </row>
    <row r="9" spans="1:35">
      <c r="A9" s="489" t="s">
        <v>650</v>
      </c>
      <c r="B9" s="337">
        <f t="shared" si="0"/>
        <v>0</v>
      </c>
      <c r="C9" s="366">
        <f t="shared" si="1"/>
        <v>0</v>
      </c>
      <c r="D9" s="384">
        <v>0</v>
      </c>
      <c r="E9" s="366">
        <f t="shared" si="2"/>
        <v>0</v>
      </c>
      <c r="F9" s="337"/>
      <c r="G9" s="384">
        <v>0</v>
      </c>
      <c r="H9" s="366">
        <f t="shared" si="3"/>
        <v>0</v>
      </c>
      <c r="I9" s="337"/>
      <c r="J9" s="384">
        <v>0</v>
      </c>
      <c r="K9" s="366">
        <f t="shared" si="4"/>
        <v>0</v>
      </c>
      <c r="L9" s="349"/>
      <c r="M9" s="384">
        <v>0</v>
      </c>
      <c r="N9" s="366">
        <f t="shared" si="5"/>
        <v>0</v>
      </c>
      <c r="O9" s="349"/>
      <c r="P9" s="384">
        <v>0</v>
      </c>
      <c r="Q9" s="366">
        <f t="shared" si="6"/>
        <v>0</v>
      </c>
      <c r="R9" s="337"/>
      <c r="S9" s="384">
        <v>0</v>
      </c>
      <c r="T9" s="366">
        <f t="shared" si="7"/>
        <v>0</v>
      </c>
      <c r="U9" s="349"/>
      <c r="V9" s="384">
        <v>0</v>
      </c>
      <c r="W9" s="789">
        <f t="shared" si="8"/>
        <v>0</v>
      </c>
      <c r="X9" s="337"/>
      <c r="Y9" s="384">
        <v>0</v>
      </c>
      <c r="Z9" s="366">
        <f>Y9/$Y$13*100</f>
        <v>0</v>
      </c>
      <c r="AA9" s="337"/>
      <c r="AB9" s="384">
        <v>0</v>
      </c>
      <c r="AC9" s="366">
        <f t="shared" si="9"/>
        <v>0</v>
      </c>
      <c r="AD9" s="337"/>
      <c r="AE9" s="384">
        <v>0</v>
      </c>
      <c r="AF9" s="366">
        <f t="shared" si="10"/>
        <v>0</v>
      </c>
      <c r="AG9" s="337"/>
      <c r="AH9" s="384">
        <v>0</v>
      </c>
      <c r="AI9" s="366">
        <f t="shared" si="11"/>
        <v>0</v>
      </c>
    </row>
    <row r="10" spans="1:35">
      <c r="A10" s="489" t="s">
        <v>651</v>
      </c>
      <c r="B10" s="337">
        <f t="shared" si="0"/>
        <v>0</v>
      </c>
      <c r="C10" s="366">
        <f t="shared" si="1"/>
        <v>0</v>
      </c>
      <c r="D10" s="384">
        <v>0</v>
      </c>
      <c r="E10" s="366">
        <f t="shared" si="2"/>
        <v>0</v>
      </c>
      <c r="F10" s="337"/>
      <c r="G10" s="384">
        <v>0</v>
      </c>
      <c r="H10" s="366">
        <f t="shared" si="3"/>
        <v>0</v>
      </c>
      <c r="I10" s="337"/>
      <c r="J10" s="384">
        <v>0</v>
      </c>
      <c r="K10" s="366">
        <f t="shared" si="4"/>
        <v>0</v>
      </c>
      <c r="L10" s="349"/>
      <c r="M10" s="384">
        <v>0</v>
      </c>
      <c r="N10" s="366">
        <f t="shared" si="5"/>
        <v>0</v>
      </c>
      <c r="O10" s="337"/>
      <c r="P10" s="384">
        <v>0</v>
      </c>
      <c r="Q10" s="366">
        <f t="shared" si="6"/>
        <v>0</v>
      </c>
      <c r="R10" s="337"/>
      <c r="S10" s="384">
        <v>0</v>
      </c>
      <c r="T10" s="366">
        <f t="shared" si="7"/>
        <v>0</v>
      </c>
      <c r="U10" s="349"/>
      <c r="V10" s="384">
        <v>0</v>
      </c>
      <c r="W10" s="789">
        <f t="shared" si="8"/>
        <v>0</v>
      </c>
      <c r="X10" s="337"/>
      <c r="Y10" s="384">
        <v>0</v>
      </c>
      <c r="Z10" s="366">
        <f>Y10/$Y$13*100</f>
        <v>0</v>
      </c>
      <c r="AA10" s="337"/>
      <c r="AB10" s="384">
        <v>0</v>
      </c>
      <c r="AC10" s="366">
        <f t="shared" si="9"/>
        <v>0</v>
      </c>
      <c r="AD10" s="337"/>
      <c r="AE10" s="384">
        <v>0</v>
      </c>
      <c r="AF10" s="366">
        <f t="shared" si="10"/>
        <v>0</v>
      </c>
      <c r="AG10" s="337"/>
      <c r="AH10" s="384">
        <v>0</v>
      </c>
      <c r="AI10" s="366">
        <f t="shared" si="11"/>
        <v>0</v>
      </c>
    </row>
    <row r="11" spans="1:35">
      <c r="A11" s="491" t="s">
        <v>652</v>
      </c>
      <c r="B11" s="337">
        <f t="shared" si="0"/>
        <v>0</v>
      </c>
      <c r="C11" s="366">
        <f t="shared" si="1"/>
        <v>0</v>
      </c>
      <c r="D11" s="384">
        <v>0</v>
      </c>
      <c r="E11" s="366">
        <f t="shared" si="2"/>
        <v>0</v>
      </c>
      <c r="F11" s="337"/>
      <c r="G11" s="384">
        <v>0</v>
      </c>
      <c r="H11" s="366">
        <f t="shared" si="3"/>
        <v>0</v>
      </c>
      <c r="I11" s="337"/>
      <c r="J11" s="384">
        <v>0</v>
      </c>
      <c r="K11" s="366">
        <f t="shared" si="4"/>
        <v>0</v>
      </c>
      <c r="L11" s="349"/>
      <c r="M11" s="384">
        <v>0</v>
      </c>
      <c r="N11" s="366">
        <f t="shared" si="5"/>
        <v>0</v>
      </c>
      <c r="O11" s="337"/>
      <c r="P11" s="384">
        <v>0</v>
      </c>
      <c r="Q11" s="366">
        <f t="shared" si="6"/>
        <v>0</v>
      </c>
      <c r="R11" s="337"/>
      <c r="S11" s="384">
        <v>0</v>
      </c>
      <c r="T11" s="366">
        <f t="shared" si="7"/>
        <v>0</v>
      </c>
      <c r="U11" s="349"/>
      <c r="V11" s="384">
        <v>0</v>
      </c>
      <c r="W11" s="789">
        <f t="shared" si="8"/>
        <v>0</v>
      </c>
      <c r="X11" s="337"/>
      <c r="Y11" s="384">
        <v>0</v>
      </c>
      <c r="Z11" s="366">
        <f>Y11/$Y$13*100</f>
        <v>0</v>
      </c>
      <c r="AA11" s="337"/>
      <c r="AB11" s="384">
        <v>0</v>
      </c>
      <c r="AC11" s="366">
        <f t="shared" si="9"/>
        <v>0</v>
      </c>
      <c r="AD11" s="337"/>
      <c r="AE11" s="384">
        <v>0</v>
      </c>
      <c r="AF11" s="366">
        <f t="shared" si="10"/>
        <v>0</v>
      </c>
      <c r="AG11" s="337"/>
      <c r="AH11" s="384">
        <v>0</v>
      </c>
      <c r="AI11" s="366">
        <f t="shared" si="11"/>
        <v>0</v>
      </c>
    </row>
    <row r="12" spans="1:35" ht="13.5" thickBot="1">
      <c r="A12" s="1141" t="s">
        <v>653</v>
      </c>
      <c r="B12" s="337">
        <f t="shared" si="0"/>
        <v>0</v>
      </c>
      <c r="C12" s="366">
        <f t="shared" si="1"/>
        <v>0</v>
      </c>
      <c r="D12" s="384">
        <v>0</v>
      </c>
      <c r="E12" s="366">
        <f t="shared" si="2"/>
        <v>0</v>
      </c>
      <c r="F12" s="337"/>
      <c r="G12" s="384">
        <v>0</v>
      </c>
      <c r="H12" s="366">
        <f t="shared" si="3"/>
        <v>0</v>
      </c>
      <c r="I12" s="337"/>
      <c r="J12" s="384">
        <v>0</v>
      </c>
      <c r="K12" s="366">
        <f t="shared" si="4"/>
        <v>0</v>
      </c>
      <c r="L12" s="1081"/>
      <c r="M12" s="384">
        <v>0</v>
      </c>
      <c r="N12" s="366">
        <f t="shared" si="5"/>
        <v>0</v>
      </c>
      <c r="O12" s="337"/>
      <c r="P12" s="384">
        <v>0</v>
      </c>
      <c r="Q12" s="366">
        <f t="shared" si="6"/>
        <v>0</v>
      </c>
      <c r="R12" s="337"/>
      <c r="S12" s="384">
        <v>0</v>
      </c>
      <c r="T12" s="366">
        <f t="shared" si="7"/>
        <v>0</v>
      </c>
      <c r="U12" s="1081"/>
      <c r="V12" s="384">
        <v>0</v>
      </c>
      <c r="W12" s="789">
        <f t="shared" si="8"/>
        <v>0</v>
      </c>
      <c r="X12" s="337"/>
      <c r="Y12" s="384">
        <v>0</v>
      </c>
      <c r="Z12" s="366">
        <f>Y12/$Y$13*100</f>
        <v>0</v>
      </c>
      <c r="AA12" s="337"/>
      <c r="AB12" s="384">
        <v>0</v>
      </c>
      <c r="AC12" s="366">
        <f t="shared" si="9"/>
        <v>0</v>
      </c>
      <c r="AD12" s="337"/>
      <c r="AE12" s="384">
        <v>0</v>
      </c>
      <c r="AF12" s="366">
        <f t="shared" si="10"/>
        <v>0</v>
      </c>
      <c r="AG12" s="337"/>
      <c r="AH12" s="384">
        <v>0</v>
      </c>
      <c r="AI12" s="366">
        <f t="shared" si="11"/>
        <v>0</v>
      </c>
    </row>
    <row r="13" spans="1:35" ht="13.5" thickBot="1">
      <c r="A13" s="362" t="s">
        <v>123</v>
      </c>
      <c r="B13" s="355">
        <f>SUM(B7:B11)</f>
        <v>1576.5930000000001</v>
      </c>
      <c r="C13" s="365">
        <f>SUM(C7:C11)</f>
        <v>100</v>
      </c>
      <c r="D13" s="492">
        <f>SUM(D7:D12)</f>
        <v>24.150000000000002</v>
      </c>
      <c r="E13" s="365">
        <f>SUM(E7:E12)</f>
        <v>100</v>
      </c>
      <c r="F13" s="356"/>
      <c r="G13" s="492">
        <f>SUM(G7:G12)</f>
        <v>117.02</v>
      </c>
      <c r="H13" s="365">
        <f>SUM(H7:H12)</f>
        <v>100</v>
      </c>
      <c r="I13" s="356"/>
      <c r="J13" s="492">
        <f>SUM(J7:J12)</f>
        <v>1.61</v>
      </c>
      <c r="K13" s="365">
        <f>SUM(K7:K12)</f>
        <v>100</v>
      </c>
      <c r="L13" s="356"/>
      <c r="M13" s="492">
        <f>SUM(M7:M12)</f>
        <v>6.58</v>
      </c>
      <c r="N13" s="365">
        <f>SUM(N7:N12)</f>
        <v>100</v>
      </c>
      <c r="O13" s="356"/>
      <c r="P13" s="492">
        <f>SUM(P7:P12)</f>
        <v>431.93</v>
      </c>
      <c r="Q13" s="365">
        <f>SUM(Q7:Q12)</f>
        <v>100</v>
      </c>
      <c r="R13" s="356"/>
      <c r="S13" s="492">
        <f>SUM(S7:S12)</f>
        <v>34.42</v>
      </c>
      <c r="T13" s="365">
        <f>SUM(T7:T12)</f>
        <v>100</v>
      </c>
      <c r="U13" s="356"/>
      <c r="V13" s="492">
        <f>SUM(V7:V12)</f>
        <v>27.36</v>
      </c>
      <c r="W13" s="365">
        <f>SUM(W7:W12)</f>
        <v>100</v>
      </c>
      <c r="X13" s="356"/>
      <c r="Y13" s="492">
        <f>SUM(Y7:Y12)</f>
        <v>19.059999999999999</v>
      </c>
      <c r="Z13" s="365">
        <f>SUM(Z7:Z12)</f>
        <v>14.801374606505771</v>
      </c>
      <c r="AA13" s="356"/>
      <c r="AB13" s="492">
        <f>SUM(AB7:AB12)</f>
        <v>13.25</v>
      </c>
      <c r="AC13" s="365">
        <f>SUM(AC7:AC12)</f>
        <v>100</v>
      </c>
      <c r="AD13" s="356"/>
      <c r="AE13" s="492">
        <f>SUM(AE7:AE12)</f>
        <v>3.7600000000000002</v>
      </c>
      <c r="AF13" s="365">
        <f>SUM(AF7:AF12)</f>
        <v>100</v>
      </c>
      <c r="AG13" s="356"/>
      <c r="AH13" s="492">
        <f>SUM(AH7:AH12)</f>
        <v>2.3699999999999997</v>
      </c>
      <c r="AI13" s="365">
        <f>SUM(AI7:AI12)</f>
        <v>100.00000000000001</v>
      </c>
    </row>
    <row r="14" spans="1:35">
      <c r="A14" s="1077" t="s">
        <v>654</v>
      </c>
      <c r="B14" s="360"/>
      <c r="C14" s="349"/>
      <c r="D14" s="384"/>
      <c r="E14" s="366"/>
      <c r="F14" s="338"/>
      <c r="G14" s="384"/>
      <c r="H14" s="366"/>
      <c r="I14" s="338"/>
      <c r="J14" s="384"/>
      <c r="K14" s="366"/>
      <c r="L14" s="338"/>
      <c r="M14" s="1376"/>
      <c r="N14" s="366"/>
      <c r="O14" s="338"/>
      <c r="P14" s="384"/>
      <c r="Q14" s="366"/>
      <c r="R14" s="338"/>
      <c r="S14" s="384"/>
      <c r="T14" s="366"/>
      <c r="U14" s="338"/>
      <c r="V14" s="384"/>
      <c r="W14" s="366"/>
      <c r="X14" s="338"/>
      <c r="Y14" s="384"/>
      <c r="Z14" s="366"/>
      <c r="AA14" s="338"/>
      <c r="AB14" s="384"/>
      <c r="AC14" s="366"/>
      <c r="AD14" s="338"/>
      <c r="AE14" s="384"/>
      <c r="AF14" s="366"/>
      <c r="AG14" s="338"/>
      <c r="AH14" s="384"/>
      <c r="AI14" s="366"/>
    </row>
    <row r="15" spans="1:35">
      <c r="A15" s="1053" t="s">
        <v>745</v>
      </c>
      <c r="B15" s="337">
        <f t="shared" ref="B15:B26" si="12">D15+G15+J15+M15+P15+S15+V15+Y15+AE15+AH15+AB15+D54+G54+J54+M54+P54+S54+V54+Y54+AB54+AE54</f>
        <v>725.84722938227821</v>
      </c>
      <c r="C15" s="349"/>
      <c r="D15" s="1486">
        <v>1.1599999999999999</v>
      </c>
      <c r="E15" s="366">
        <f>D15/$D$37*100</f>
        <v>4.8918314848395399</v>
      </c>
      <c r="F15" s="349"/>
      <c r="G15" s="1486">
        <v>12.836</v>
      </c>
      <c r="H15" s="366">
        <f t="shared" ref="H15:H20" si="13">G15/$G$37*100</f>
        <v>11.382358939798355</v>
      </c>
      <c r="I15" s="349"/>
      <c r="J15" s="1486">
        <v>0.156</v>
      </c>
      <c r="K15" s="366">
        <f t="shared" ref="K15:K25" si="14">J15/$J$37*100</f>
        <v>11.746987951807231</v>
      </c>
      <c r="L15" s="1053"/>
      <c r="M15" s="1486">
        <v>0.61599999999999999</v>
      </c>
      <c r="N15" s="366">
        <f>M15/$M$37*100</f>
        <v>10.716771050800277</v>
      </c>
      <c r="O15" s="1487"/>
      <c r="P15" s="1486">
        <v>38.72</v>
      </c>
      <c r="Q15" s="349">
        <f>P15/$P$37*100</f>
        <v>9.1443254170681492</v>
      </c>
      <c r="R15" s="1488"/>
      <c r="S15" s="1486">
        <v>1.5840000000000001</v>
      </c>
      <c r="T15" s="349">
        <f t="shared" ref="T15:T25" si="15">S15/$S$37*100</f>
        <v>5.1879994759596499</v>
      </c>
      <c r="U15" s="1044"/>
      <c r="V15" s="1486">
        <v>1.2629999999999999</v>
      </c>
      <c r="W15" s="366">
        <f>V15/$V$37*100</f>
        <v>4.7276810780460403</v>
      </c>
      <c r="X15" s="1053"/>
      <c r="Y15" s="1486">
        <v>0.432</v>
      </c>
      <c r="Z15" s="366">
        <f>Y15/$Y$37*100</f>
        <v>2.3957409050576755</v>
      </c>
      <c r="AA15" s="1053"/>
      <c r="AB15" s="1486"/>
      <c r="AC15" s="366">
        <f>AB15/$AB$37*100</f>
        <v>0</v>
      </c>
      <c r="AD15" s="1053" t="s">
        <v>746</v>
      </c>
      <c r="AE15" s="1486">
        <v>1.2537676934472679</v>
      </c>
      <c r="AF15" s="366">
        <f t="shared" ref="AF15:AF20" si="16">AE15/$AE$37*100</f>
        <v>33.525015351985907</v>
      </c>
      <c r="AG15" s="1053" t="s">
        <v>746</v>
      </c>
      <c r="AH15" s="1486">
        <v>0.48427987039710407</v>
      </c>
      <c r="AI15" s="366">
        <f t="shared" ref="AI15:AI20" si="17">AH15/$AH$37*100</f>
        <v>20.559237497101549</v>
      </c>
    </row>
    <row r="16" spans="1:35">
      <c r="A16" s="1053" t="s">
        <v>747</v>
      </c>
      <c r="B16" s="337">
        <f t="shared" si="12"/>
        <v>125.1576931519765</v>
      </c>
      <c r="C16" s="349"/>
      <c r="D16" s="1486">
        <v>14.645</v>
      </c>
      <c r="E16" s="366">
        <f>D16/$D$37*100</f>
        <v>61.759372496099196</v>
      </c>
      <c r="F16" s="349"/>
      <c r="G16" s="1486">
        <v>30.622</v>
      </c>
      <c r="H16" s="366">
        <f t="shared" si="13"/>
        <v>27.154144239210439</v>
      </c>
      <c r="I16" s="349"/>
      <c r="J16" s="1486">
        <v>0.25800000000000001</v>
      </c>
      <c r="K16" s="366">
        <f t="shared" si="14"/>
        <v>19.427710843373497</v>
      </c>
      <c r="L16" s="1053"/>
      <c r="M16" s="1486">
        <v>0.52400000000000002</v>
      </c>
      <c r="N16" s="366">
        <f>M16/$M$37*100</f>
        <v>9.1162143354210166</v>
      </c>
      <c r="O16" s="1020"/>
      <c r="P16" s="1486">
        <v>61.808</v>
      </c>
      <c r="Q16" s="366">
        <f t="shared" ref="Q16:Q23" si="18">P16/$P$37*100</f>
        <v>14.596912845510024</v>
      </c>
      <c r="R16" s="1052"/>
      <c r="S16" s="1486">
        <v>1.905</v>
      </c>
      <c r="T16" s="349">
        <f t="shared" si="15"/>
        <v>6.2393554303681391</v>
      </c>
      <c r="U16" s="1044"/>
      <c r="V16" s="1486">
        <v>3.4</v>
      </c>
      <c r="W16" s="366">
        <f t="shared" ref="W16:W26" si="19">V16/$V$37*100</f>
        <v>12.726932434961629</v>
      </c>
      <c r="X16" s="1053"/>
      <c r="Y16" s="1486">
        <v>0.59799999999999998</v>
      </c>
      <c r="Z16" s="366">
        <f>Y16/$Y$37*100</f>
        <v>3.3163265306122445</v>
      </c>
      <c r="AA16" s="1053"/>
      <c r="AB16" s="1486"/>
      <c r="AC16" s="366">
        <f>AB16/$AB$37*100</f>
        <v>0</v>
      </c>
      <c r="AD16" s="1053" t="s">
        <v>748</v>
      </c>
      <c r="AE16" s="1486">
        <v>0.79246066340866683</v>
      </c>
      <c r="AF16" s="366">
        <f t="shared" si="16"/>
        <v>21.189934981952767</v>
      </c>
      <c r="AG16" s="1053" t="s">
        <v>748</v>
      </c>
      <c r="AH16" s="1486">
        <v>0.4563174393331072</v>
      </c>
      <c r="AI16" s="366">
        <f t="shared" si="17"/>
        <v>19.372142396969384</v>
      </c>
    </row>
    <row r="17" spans="1:35">
      <c r="A17" s="1053" t="s">
        <v>749</v>
      </c>
      <c r="B17" s="337">
        <f t="shared" si="12"/>
        <v>264.13410228746164</v>
      </c>
      <c r="C17" s="349"/>
      <c r="D17" s="1486">
        <v>2.5979999999999999</v>
      </c>
      <c r="E17" s="366">
        <f>D17/$D$37*100</f>
        <v>10.956015687597521</v>
      </c>
      <c r="F17" s="349"/>
      <c r="G17" s="1486">
        <v>28.640999999999998</v>
      </c>
      <c r="H17" s="366">
        <f t="shared" si="13"/>
        <v>25.397486942565024</v>
      </c>
      <c r="I17" s="349"/>
      <c r="J17" s="1486">
        <v>0.17299999999999999</v>
      </c>
      <c r="K17" s="366">
        <f t="shared" si="14"/>
        <v>13.027108433734941</v>
      </c>
      <c r="L17" s="1053"/>
      <c r="M17" s="1486">
        <v>1.665</v>
      </c>
      <c r="N17" s="366">
        <f t="shared" ref="N17:N25" si="20">M17/$M$37*100</f>
        <v>28.966597077244259</v>
      </c>
      <c r="O17" s="1020"/>
      <c r="P17" s="1486">
        <v>166.845</v>
      </c>
      <c r="Q17" s="366">
        <f t="shared" si="18"/>
        <v>39.403021028169817</v>
      </c>
      <c r="R17" s="1052"/>
      <c r="S17" s="1486">
        <v>13.532999999999999</v>
      </c>
      <c r="T17" s="349">
        <f t="shared" si="15"/>
        <v>44.323987947071927</v>
      </c>
      <c r="U17" s="1044"/>
      <c r="V17" s="1486">
        <v>13.808999999999999</v>
      </c>
      <c r="W17" s="366">
        <f t="shared" si="19"/>
        <v>51.690061763054452</v>
      </c>
      <c r="X17" s="1053"/>
      <c r="Y17" s="1486">
        <v>9.6470000000000002</v>
      </c>
      <c r="Z17" s="366">
        <f>Y17/$Y$37*100</f>
        <v>53.499334516415267</v>
      </c>
      <c r="AA17" s="1053"/>
      <c r="AB17" s="1486">
        <v>8.4909999999999997</v>
      </c>
      <c r="AC17" s="366">
        <f>AB17/$AB$37*100</f>
        <v>64.5703422053232</v>
      </c>
      <c r="AD17" s="1053" t="s">
        <v>750</v>
      </c>
      <c r="AE17" s="1486">
        <v>0.34904726757250293</v>
      </c>
      <c r="AF17" s="366">
        <f t="shared" si="16"/>
        <v>9.3333199324688607</v>
      </c>
      <c r="AG17" s="1053" t="s">
        <v>750</v>
      </c>
      <c r="AH17" s="1486">
        <v>0.34436858515697705</v>
      </c>
      <c r="AI17" s="366">
        <f t="shared" si="17"/>
        <v>14.619553612620004</v>
      </c>
    </row>
    <row r="18" spans="1:35">
      <c r="A18" s="1053" t="s">
        <v>751</v>
      </c>
      <c r="B18" s="337">
        <f t="shared" si="12"/>
        <v>120.99313946247626</v>
      </c>
      <c r="C18" s="349"/>
      <c r="D18" s="1486">
        <v>3.9849999999999999</v>
      </c>
      <c r="E18" s="366">
        <f>D18/$D$37*100</f>
        <v>16.805127988866868</v>
      </c>
      <c r="F18" s="349"/>
      <c r="G18" s="1486">
        <v>27.375</v>
      </c>
      <c r="H18" s="366">
        <f t="shared" si="13"/>
        <v>24.274857897863818</v>
      </c>
      <c r="I18" s="349"/>
      <c r="J18" s="1486">
        <v>0.23599999999999999</v>
      </c>
      <c r="K18" s="366">
        <f t="shared" si="14"/>
        <v>17.7710843373494</v>
      </c>
      <c r="L18" s="1053"/>
      <c r="M18" s="1486">
        <v>0.96799999999999997</v>
      </c>
      <c r="N18" s="366">
        <f t="shared" si="20"/>
        <v>16.840640222686151</v>
      </c>
      <c r="O18" s="1020"/>
      <c r="P18" s="1486">
        <v>79.031999999999996</v>
      </c>
      <c r="Q18" s="366">
        <f t="shared" si="18"/>
        <v>18.664626197358729</v>
      </c>
      <c r="R18" s="1052"/>
      <c r="S18" s="1486">
        <v>2.9609999999999999</v>
      </c>
      <c r="T18" s="349">
        <f t="shared" si="15"/>
        <v>9.6980217476745718</v>
      </c>
      <c r="U18" s="1044"/>
      <c r="V18" s="1486">
        <v>1.4359999999999999</v>
      </c>
      <c r="W18" s="366">
        <f t="shared" si="19"/>
        <v>5.3752573460602653</v>
      </c>
      <c r="X18" s="1053"/>
      <c r="Y18" s="1486">
        <v>1.3009999999999999</v>
      </c>
      <c r="Z18" s="366">
        <f>Y18/$Y$37*100</f>
        <v>7.2149511978704517</v>
      </c>
      <c r="AA18" s="1053"/>
      <c r="AB18" s="1486"/>
      <c r="AC18" s="366">
        <f>AB18/$AB$37*100</f>
        <v>0</v>
      </c>
      <c r="AD18" s="1053" t="s">
        <v>752</v>
      </c>
      <c r="AE18" s="1486">
        <v>0.21622200376884079</v>
      </c>
      <c r="AF18" s="366">
        <f t="shared" si="16"/>
        <v>5.7816500087481488</v>
      </c>
      <c r="AG18" s="1053" t="s">
        <v>752</v>
      </c>
      <c r="AH18" s="1486">
        <v>0.24624559234715121</v>
      </c>
      <c r="AI18" s="366">
        <f t="shared" si="17"/>
        <v>10.453917094526849</v>
      </c>
    </row>
    <row r="19" spans="1:35">
      <c r="A19" s="1053" t="s">
        <v>753</v>
      </c>
      <c r="B19" s="337">
        <f t="shared" si="12"/>
        <v>72.641817174548407</v>
      </c>
      <c r="C19" s="349"/>
      <c r="D19" s="1486">
        <v>1.325</v>
      </c>
      <c r="E19" s="366">
        <f>D19/$D$37*100</f>
        <v>5.587652342596888</v>
      </c>
      <c r="F19" s="489"/>
      <c r="G19" s="1486">
        <v>8.4849999999999994</v>
      </c>
      <c r="H19" s="366">
        <f t="shared" si="13"/>
        <v>7.5240975073378804</v>
      </c>
      <c r="I19" s="489"/>
      <c r="J19" s="1486">
        <v>8.7999999999999995E-2</v>
      </c>
      <c r="K19" s="366">
        <f t="shared" si="14"/>
        <v>6.6265060240963862</v>
      </c>
      <c r="L19" s="1053"/>
      <c r="M19" s="1486">
        <v>0.498</v>
      </c>
      <c r="N19" s="366">
        <f t="shared" si="20"/>
        <v>8.6638830897703549</v>
      </c>
      <c r="O19" s="1020"/>
      <c r="P19" s="1486">
        <v>45.203000000000003</v>
      </c>
      <c r="Q19" s="366">
        <f t="shared" si="18"/>
        <v>10.675385894311248</v>
      </c>
      <c r="R19" s="1052"/>
      <c r="S19" s="1486">
        <v>3.6480000000000001</v>
      </c>
      <c r="T19" s="349">
        <f t="shared" si="15"/>
        <v>11.948120005240405</v>
      </c>
      <c r="U19" s="1044"/>
      <c r="V19" s="1486">
        <v>3.395</v>
      </c>
      <c r="W19" s="366">
        <f t="shared" si="19"/>
        <v>12.708216357851393</v>
      </c>
      <c r="X19" s="1508"/>
      <c r="Y19" s="1486">
        <v>2.415</v>
      </c>
      <c r="Z19" s="366">
        <f t="shared" ref="Z19:Z26" si="21">Y19/$Y$37*100</f>
        <v>13.392857142857142</v>
      </c>
      <c r="AA19" s="705"/>
      <c r="AB19" s="1541">
        <v>2.0609999999999999</v>
      </c>
      <c r="AC19" s="366">
        <f t="shared" ref="AC19:AC26" si="22">AB19/$AB$37*100</f>
        <v>15.673003802281368</v>
      </c>
      <c r="AD19" s="705" t="s">
        <v>754</v>
      </c>
      <c r="AE19" s="1541">
        <v>0.27285827775875487</v>
      </c>
      <c r="AF19" s="366">
        <f t="shared" si="16"/>
        <v>7.2960708738850828</v>
      </c>
      <c r="AG19" s="705" t="s">
        <v>754</v>
      </c>
      <c r="AH19" s="1541">
        <v>0.22882258324607066</v>
      </c>
      <c r="AI19" s="366">
        <f t="shared" si="17"/>
        <v>9.7142543418100082</v>
      </c>
    </row>
    <row r="20" spans="1:35">
      <c r="A20" s="1053" t="s">
        <v>755</v>
      </c>
      <c r="B20" s="337">
        <f t="shared" si="12"/>
        <v>34.809471304312957</v>
      </c>
      <c r="C20" s="349"/>
      <c r="D20" s="1486"/>
      <c r="E20" s="366"/>
      <c r="F20" s="489"/>
      <c r="G20" s="1486">
        <v>4.8120000000000003</v>
      </c>
      <c r="H20" s="366">
        <f t="shared" si="13"/>
        <v>4.2670544732244995</v>
      </c>
      <c r="I20" s="489"/>
      <c r="J20" s="1486"/>
      <c r="K20" s="366">
        <f t="shared" si="14"/>
        <v>0</v>
      </c>
      <c r="L20" s="1053"/>
      <c r="M20" s="1486">
        <v>0.28199999999999997</v>
      </c>
      <c r="N20" s="366">
        <f t="shared" si="20"/>
        <v>4.9060542797494779</v>
      </c>
      <c r="O20" s="1020"/>
      <c r="P20" s="1486">
        <v>17.952000000000002</v>
      </c>
      <c r="Q20" s="349">
        <f t="shared" si="18"/>
        <v>4.2396417842770511</v>
      </c>
      <c r="R20" s="1052"/>
      <c r="S20" s="1486">
        <v>1.45</v>
      </c>
      <c r="T20" s="349">
        <f t="shared" si="15"/>
        <v>4.7491156819075071</v>
      </c>
      <c r="U20" s="1044"/>
      <c r="V20" s="1486">
        <v>1.399</v>
      </c>
      <c r="W20" s="366">
        <f t="shared" si="19"/>
        <v>5.2367583754445066</v>
      </c>
      <c r="X20" s="1508"/>
      <c r="Y20" s="1486">
        <v>0.98699999999999999</v>
      </c>
      <c r="Z20" s="366">
        <f t="shared" si="21"/>
        <v>5.4736024844720497</v>
      </c>
      <c r="AA20" s="705"/>
      <c r="AB20" s="1541">
        <v>0.81799999999999995</v>
      </c>
      <c r="AC20" s="366">
        <f t="shared" si="22"/>
        <v>6.2205323193916344</v>
      </c>
      <c r="AD20" s="705" t="s">
        <v>756</v>
      </c>
      <c r="AE20" s="1541">
        <v>0.85544161623361359</v>
      </c>
      <c r="AF20" s="366">
        <f t="shared" si="16"/>
        <v>22.874008850959221</v>
      </c>
      <c r="AG20" s="705" t="s">
        <v>756</v>
      </c>
      <c r="AH20" s="1541">
        <v>0.5955001290023193</v>
      </c>
      <c r="AI20" s="366">
        <f t="shared" si="17"/>
        <v>25.280895056972213</v>
      </c>
    </row>
    <row r="21" spans="1:35">
      <c r="A21" s="1053" t="s">
        <v>757</v>
      </c>
      <c r="B21" s="337">
        <f t="shared" si="12"/>
        <v>10.529</v>
      </c>
      <c r="C21" s="349"/>
      <c r="D21" s="385"/>
      <c r="E21" s="366"/>
      <c r="F21" s="489"/>
      <c r="G21" s="1486"/>
      <c r="H21" s="366"/>
      <c r="I21" s="489"/>
      <c r="J21" s="1486"/>
      <c r="K21" s="366">
        <f t="shared" si="14"/>
        <v>0</v>
      </c>
      <c r="L21" s="1053"/>
      <c r="M21" s="1486"/>
      <c r="N21" s="366">
        <f t="shared" si="20"/>
        <v>0</v>
      </c>
      <c r="O21" s="1020"/>
      <c r="P21" s="1486"/>
      <c r="Q21" s="349">
        <f t="shared" si="18"/>
        <v>0</v>
      </c>
      <c r="R21" s="1052"/>
      <c r="S21" s="1486"/>
      <c r="T21" s="349">
        <f t="shared" si="15"/>
        <v>0</v>
      </c>
      <c r="U21" s="1044"/>
      <c r="V21" s="1486"/>
      <c r="W21" s="366">
        <f t="shared" si="19"/>
        <v>0</v>
      </c>
      <c r="X21" s="1508"/>
      <c r="Y21" s="1486"/>
      <c r="Z21" s="366">
        <f t="shared" si="21"/>
        <v>0</v>
      </c>
      <c r="AA21" s="705"/>
      <c r="AB21" s="1541"/>
      <c r="AC21" s="366">
        <f t="shared" si="22"/>
        <v>0</v>
      </c>
      <c r="AD21" s="705"/>
      <c r="AE21" s="1541"/>
      <c r="AF21" s="366"/>
      <c r="AG21" s="705"/>
      <c r="AH21" s="1541"/>
      <c r="AI21" s="366"/>
    </row>
    <row r="22" spans="1:35">
      <c r="A22" s="1053" t="s">
        <v>758</v>
      </c>
      <c r="B22" s="337">
        <f t="shared" si="12"/>
        <v>10.129</v>
      </c>
      <c r="C22" s="349"/>
      <c r="D22" s="384"/>
      <c r="E22" s="366"/>
      <c r="F22" s="489"/>
      <c r="G22" s="384"/>
      <c r="H22" s="366"/>
      <c r="I22" s="489"/>
      <c r="J22" s="1486">
        <v>0.41699999999999998</v>
      </c>
      <c r="K22" s="366">
        <f t="shared" si="14"/>
        <v>31.400602409638555</v>
      </c>
      <c r="L22" s="349"/>
      <c r="M22" s="1486">
        <v>1.1950000000000001</v>
      </c>
      <c r="N22" s="366">
        <f t="shared" si="20"/>
        <v>20.789839944328463</v>
      </c>
      <c r="O22" s="1020"/>
      <c r="P22" s="1486"/>
      <c r="Q22" s="349">
        <f t="shared" si="18"/>
        <v>0</v>
      </c>
      <c r="R22" s="1052"/>
      <c r="S22" s="1486">
        <v>4.3369999999999997</v>
      </c>
      <c r="T22" s="349">
        <f t="shared" si="15"/>
        <v>14.204768767195075</v>
      </c>
      <c r="U22" s="1044"/>
      <c r="V22" s="1486"/>
      <c r="W22" s="366">
        <f t="shared" si="19"/>
        <v>0</v>
      </c>
      <c r="X22" s="1508"/>
      <c r="Y22" s="1486">
        <v>1.111</v>
      </c>
      <c r="Z22" s="366">
        <f t="shared" si="21"/>
        <v>6.1612688553682338</v>
      </c>
      <c r="AA22" s="705"/>
      <c r="AB22" s="1541">
        <v>0.41699999999999998</v>
      </c>
      <c r="AC22" s="366">
        <f t="shared" si="22"/>
        <v>3.1711026615969575</v>
      </c>
      <c r="AD22" s="705"/>
      <c r="AE22" s="1541"/>
      <c r="AF22" s="366"/>
      <c r="AG22" s="705"/>
      <c r="AH22" s="1541"/>
      <c r="AI22" s="366"/>
    </row>
    <row r="23" spans="1:35">
      <c r="A23" s="1053" t="s">
        <v>759</v>
      </c>
      <c r="B23" s="337">
        <f t="shared" si="12"/>
        <v>17.651000000000003</v>
      </c>
      <c r="C23" s="349"/>
      <c r="D23" s="384"/>
      <c r="E23" s="366"/>
      <c r="F23" s="489"/>
      <c r="G23" s="384"/>
      <c r="H23" s="366"/>
      <c r="I23" s="489"/>
      <c r="J23" s="1486"/>
      <c r="K23" s="366">
        <f t="shared" si="14"/>
        <v>0</v>
      </c>
      <c r="L23" s="1052"/>
      <c r="M23" s="1486"/>
      <c r="N23" s="366">
        <f t="shared" si="20"/>
        <v>0</v>
      </c>
      <c r="O23" s="1487"/>
      <c r="P23" s="1486">
        <v>13.872</v>
      </c>
      <c r="Q23" s="349">
        <f t="shared" si="18"/>
        <v>3.2760868333049942</v>
      </c>
      <c r="R23" s="1488"/>
      <c r="S23" s="1486">
        <v>1.1140000000000001</v>
      </c>
      <c r="T23" s="349">
        <f t="shared" si="15"/>
        <v>3.6486309445827336</v>
      </c>
      <c r="U23" s="349"/>
      <c r="V23" s="1486">
        <v>1.149</v>
      </c>
      <c r="W23" s="366">
        <f t="shared" si="19"/>
        <v>4.3009545199326222</v>
      </c>
      <c r="X23" s="1508"/>
      <c r="Y23" s="1486">
        <v>0.81200000000000006</v>
      </c>
      <c r="Z23" s="366">
        <f t="shared" si="21"/>
        <v>4.5031055900621118</v>
      </c>
      <c r="AA23" s="705"/>
      <c r="AB23" s="1541">
        <v>0.70399999999999996</v>
      </c>
      <c r="AC23" s="366">
        <f t="shared" si="22"/>
        <v>5.3536121673003798</v>
      </c>
      <c r="AD23" s="705"/>
      <c r="AE23" s="1541"/>
      <c r="AF23" s="366"/>
      <c r="AG23" s="705"/>
      <c r="AH23" s="1541"/>
      <c r="AI23" s="366"/>
    </row>
    <row r="24" spans="1:35">
      <c r="A24" s="1053" t="s">
        <v>760</v>
      </c>
      <c r="B24" s="337">
        <f t="shared" si="12"/>
        <v>2.2519999999999998</v>
      </c>
      <c r="C24" s="349"/>
      <c r="D24" s="384"/>
      <c r="E24" s="366"/>
      <c r="F24" s="489"/>
      <c r="G24" s="384"/>
      <c r="H24" s="366"/>
      <c r="I24" s="489"/>
      <c r="J24" s="1486"/>
      <c r="K24" s="366">
        <f t="shared" si="14"/>
        <v>0</v>
      </c>
      <c r="L24" s="349"/>
      <c r="M24" s="1486"/>
      <c r="N24" s="366">
        <f t="shared" si="20"/>
        <v>0</v>
      </c>
      <c r="O24" s="337"/>
      <c r="P24" s="349"/>
      <c r="Q24" s="349"/>
      <c r="R24" s="1488"/>
      <c r="S24" s="1486"/>
      <c r="T24" s="349">
        <f t="shared" si="15"/>
        <v>0</v>
      </c>
      <c r="U24" s="349"/>
      <c r="V24" s="1486">
        <v>0.86399999999999999</v>
      </c>
      <c r="W24" s="366">
        <f t="shared" si="19"/>
        <v>3.2341381246490735</v>
      </c>
      <c r="X24" s="1508"/>
      <c r="Y24" s="1486">
        <v>0.72899999999999998</v>
      </c>
      <c r="Z24" s="366">
        <f t="shared" si="21"/>
        <v>4.0428127772848264</v>
      </c>
      <c r="AA24" s="705"/>
      <c r="AB24" s="1541">
        <v>0.65900000000000003</v>
      </c>
      <c r="AC24" s="366">
        <f t="shared" si="22"/>
        <v>5.0114068441064639</v>
      </c>
      <c r="AD24" s="705"/>
      <c r="AE24" s="1541"/>
      <c r="AF24" s="366"/>
      <c r="AG24" s="705"/>
      <c r="AH24" s="1541"/>
      <c r="AI24" s="366"/>
    </row>
    <row r="25" spans="1:35">
      <c r="A25" s="489" t="s">
        <v>761</v>
      </c>
      <c r="B25" s="337">
        <f t="shared" si="12"/>
        <v>5.0889999999999995</v>
      </c>
      <c r="C25" s="349"/>
      <c r="D25" s="384"/>
      <c r="E25" s="366"/>
      <c r="F25" s="489"/>
      <c r="G25" s="384"/>
      <c r="H25" s="366"/>
      <c r="I25" s="489"/>
      <c r="J25" s="1486">
        <v>0.26700000000000002</v>
      </c>
      <c r="K25" s="366">
        <f t="shared" si="14"/>
        <v>20.10542168674699</v>
      </c>
      <c r="L25" s="349"/>
      <c r="M25" s="1486">
        <v>0.746</v>
      </c>
      <c r="N25" s="366">
        <f t="shared" si="20"/>
        <v>12.978427279053584</v>
      </c>
      <c r="O25" s="337"/>
      <c r="P25" s="969"/>
      <c r="Q25" s="349"/>
      <c r="R25" s="1488"/>
      <c r="S25" s="1486">
        <v>3.3919999999999999</v>
      </c>
      <c r="T25" s="349">
        <f t="shared" si="15"/>
        <v>11.109655443469148</v>
      </c>
      <c r="U25" s="349"/>
      <c r="V25" s="1486"/>
      <c r="W25" s="366">
        <f t="shared" si="19"/>
        <v>0</v>
      </c>
      <c r="X25" s="1508"/>
      <c r="Y25" s="1486">
        <v>0.68400000000000005</v>
      </c>
      <c r="Z25" s="366">
        <f t="shared" si="21"/>
        <v>3.7932564330079863</v>
      </c>
      <c r="AA25" s="705"/>
      <c r="AB25" s="384"/>
      <c r="AC25" s="366">
        <f t="shared" si="22"/>
        <v>0</v>
      </c>
      <c r="AD25" s="705"/>
      <c r="AE25" s="384"/>
      <c r="AF25" s="366"/>
      <c r="AG25" s="705"/>
      <c r="AH25" s="384"/>
      <c r="AI25" s="366"/>
    </row>
    <row r="26" spans="1:35">
      <c r="A26" s="489" t="s">
        <v>762</v>
      </c>
      <c r="B26" s="337">
        <f t="shared" si="12"/>
        <v>0.23500000000000001</v>
      </c>
      <c r="C26" s="349"/>
      <c r="D26" s="384"/>
      <c r="E26" s="366"/>
      <c r="F26" s="489"/>
      <c r="G26" s="384"/>
      <c r="H26" s="366"/>
      <c r="I26" s="489"/>
      <c r="J26" s="384"/>
      <c r="K26" s="366"/>
      <c r="L26" s="337"/>
      <c r="M26" s="384"/>
      <c r="N26" s="366"/>
      <c r="O26" s="337"/>
      <c r="P26" s="969"/>
      <c r="Q26" s="349"/>
      <c r="R26" s="337"/>
      <c r="S26" s="384"/>
      <c r="T26" s="366"/>
      <c r="U26" s="349"/>
      <c r="V26" s="1486">
        <v>0.215</v>
      </c>
      <c r="W26" s="366">
        <f t="shared" si="19"/>
        <v>0.80479131574022078</v>
      </c>
      <c r="X26" s="339"/>
      <c r="Y26" s="1486">
        <v>1.2999999999999999E-2</v>
      </c>
      <c r="Z26" s="366">
        <f t="shared" si="21"/>
        <v>7.2094055013309677E-2</v>
      </c>
      <c r="AA26" s="337"/>
      <c r="AB26" s="384">
        <v>7.0000000000000001E-3</v>
      </c>
      <c r="AC26" s="366">
        <f t="shared" si="22"/>
        <v>5.3231939163498103E-2</v>
      </c>
      <c r="AD26" s="337"/>
      <c r="AE26" s="384"/>
      <c r="AF26" s="366"/>
      <c r="AG26" s="337"/>
      <c r="AH26" s="384"/>
      <c r="AI26" s="366"/>
    </row>
    <row r="27" spans="1:35">
      <c r="A27" s="489"/>
      <c r="B27" s="337"/>
      <c r="C27" s="349"/>
      <c r="D27" s="384"/>
      <c r="E27" s="366"/>
      <c r="F27" s="489"/>
      <c r="G27" s="384"/>
      <c r="H27" s="366"/>
      <c r="I27" s="489"/>
      <c r="J27" s="384"/>
      <c r="K27" s="366"/>
      <c r="L27" s="337"/>
      <c r="M27" s="384"/>
      <c r="N27" s="366"/>
      <c r="O27" s="337"/>
      <c r="P27" s="384"/>
      <c r="Q27" s="366"/>
      <c r="R27" s="337"/>
      <c r="S27" s="384"/>
      <c r="T27" s="366"/>
      <c r="U27" s="337"/>
      <c r="V27" s="384"/>
      <c r="W27" s="366"/>
      <c r="X27" s="337"/>
      <c r="Y27" s="384"/>
      <c r="Z27" s="366"/>
      <c r="AA27" s="337"/>
      <c r="AB27" s="384"/>
      <c r="AC27" s="366"/>
      <c r="AD27" s="337"/>
      <c r="AE27" s="384"/>
      <c r="AF27" s="366"/>
      <c r="AG27" s="337"/>
      <c r="AH27" s="384"/>
      <c r="AI27" s="366"/>
    </row>
    <row r="28" spans="1:35">
      <c r="A28" s="489"/>
      <c r="B28" s="337"/>
      <c r="C28" s="349"/>
      <c r="D28" s="384"/>
      <c r="E28" s="366"/>
      <c r="F28" s="489"/>
      <c r="G28" s="384"/>
      <c r="H28" s="366"/>
      <c r="I28" s="489"/>
      <c r="J28" s="384"/>
      <c r="K28" s="366"/>
      <c r="L28" s="337"/>
      <c r="M28" s="384"/>
      <c r="N28" s="366"/>
      <c r="O28" s="337"/>
      <c r="P28" s="384"/>
      <c r="Q28" s="366"/>
      <c r="R28" s="337"/>
      <c r="S28" s="384"/>
      <c r="T28" s="366"/>
      <c r="U28" s="337"/>
      <c r="V28" s="384"/>
      <c r="W28" s="366"/>
      <c r="X28" s="337"/>
      <c r="Y28" s="384"/>
      <c r="Z28" s="366"/>
      <c r="AA28" s="337"/>
      <c r="AB28" s="384"/>
      <c r="AC28" s="366"/>
      <c r="AD28" s="337"/>
      <c r="AE28" s="384"/>
      <c r="AF28" s="366"/>
      <c r="AG28" s="337"/>
      <c r="AH28" s="384"/>
      <c r="AI28" s="366"/>
    </row>
    <row r="29" spans="1:35">
      <c r="A29" s="489"/>
      <c r="B29" s="337"/>
      <c r="C29" s="349" t="s">
        <v>2</v>
      </c>
      <c r="D29" s="384"/>
      <c r="E29" s="366"/>
      <c r="F29" s="489"/>
      <c r="G29" s="384"/>
      <c r="H29" s="366"/>
      <c r="I29" s="489"/>
      <c r="J29" s="384"/>
      <c r="K29" s="366"/>
      <c r="L29" s="337"/>
      <c r="M29" s="384"/>
      <c r="N29" s="366"/>
      <c r="O29" s="337"/>
      <c r="P29" s="384"/>
      <c r="Q29" s="366"/>
      <c r="R29" s="337"/>
      <c r="S29" s="384"/>
      <c r="T29" s="366"/>
      <c r="U29" s="337"/>
      <c r="V29" s="384"/>
      <c r="W29" s="366"/>
      <c r="X29" s="337"/>
      <c r="Y29" s="384"/>
      <c r="Z29" s="366"/>
      <c r="AA29" s="337"/>
      <c r="AB29" s="384"/>
      <c r="AC29" s="366"/>
      <c r="AD29" s="337"/>
      <c r="AE29" s="384"/>
      <c r="AF29" s="366"/>
      <c r="AG29" s="337"/>
      <c r="AH29" s="384"/>
      <c r="AI29" s="366"/>
    </row>
    <row r="30" spans="1:35">
      <c r="A30" s="489"/>
      <c r="B30" s="337"/>
      <c r="C30" s="349"/>
      <c r="D30" s="384"/>
      <c r="E30" s="366"/>
      <c r="F30" s="489"/>
      <c r="G30" s="384"/>
      <c r="H30" s="366"/>
      <c r="I30" s="489"/>
      <c r="J30" s="384"/>
      <c r="K30" s="366"/>
      <c r="L30" s="337"/>
      <c r="M30" s="384"/>
      <c r="N30" s="366"/>
      <c r="O30" s="337"/>
      <c r="P30" s="384"/>
      <c r="Q30" s="366"/>
      <c r="R30" s="337"/>
      <c r="S30" s="384"/>
      <c r="T30" s="366"/>
      <c r="U30" s="337"/>
      <c r="V30" s="384"/>
      <c r="W30" s="366"/>
      <c r="X30" s="337"/>
      <c r="Y30" s="384"/>
      <c r="Z30" s="366"/>
      <c r="AA30" s="337"/>
      <c r="AB30" s="384"/>
      <c r="AC30" s="366"/>
      <c r="AD30" s="337"/>
      <c r="AE30" s="384"/>
      <c r="AF30" s="366"/>
      <c r="AG30" s="337"/>
      <c r="AH30" s="384"/>
      <c r="AI30" s="366"/>
    </row>
    <row r="31" spans="1:35">
      <c r="A31" s="489"/>
      <c r="B31" s="337"/>
      <c r="C31" s="349"/>
      <c r="D31" s="384"/>
      <c r="E31" s="366"/>
      <c r="F31" s="337"/>
      <c r="G31" s="384"/>
      <c r="H31" s="366"/>
      <c r="I31" s="337"/>
      <c r="J31" s="384"/>
      <c r="K31" s="366"/>
      <c r="L31" s="337"/>
      <c r="M31" s="384"/>
      <c r="N31" s="366"/>
      <c r="O31" s="337"/>
      <c r="P31" s="384"/>
      <c r="Q31" s="366"/>
      <c r="R31" s="337"/>
      <c r="S31" s="384"/>
      <c r="T31" s="366"/>
      <c r="U31" s="337"/>
      <c r="V31" s="384"/>
      <c r="W31" s="366"/>
      <c r="X31" s="337"/>
      <c r="Y31" s="384"/>
      <c r="Z31" s="366"/>
      <c r="AA31" s="337"/>
      <c r="AB31" s="384"/>
      <c r="AC31" s="366"/>
      <c r="AD31" s="337"/>
      <c r="AE31" s="384"/>
      <c r="AF31" s="366"/>
      <c r="AG31" s="337"/>
      <c r="AH31" s="384"/>
      <c r="AI31" s="366"/>
    </row>
    <row r="32" spans="1:35">
      <c r="A32" s="489"/>
      <c r="B32" s="337"/>
      <c r="C32" s="349"/>
      <c r="D32" s="384"/>
      <c r="E32" s="366"/>
      <c r="F32" s="337"/>
      <c r="G32" s="384"/>
      <c r="H32" s="366"/>
      <c r="I32" s="337"/>
      <c r="J32" s="384"/>
      <c r="K32" s="366"/>
      <c r="L32" s="337"/>
      <c r="M32" s="384"/>
      <c r="N32" s="366"/>
      <c r="O32" s="337"/>
      <c r="P32" s="384"/>
      <c r="Q32" s="366"/>
      <c r="R32" s="337"/>
      <c r="S32" s="384"/>
      <c r="T32" s="366"/>
      <c r="U32" s="337"/>
      <c r="V32" s="384"/>
      <c r="W32" s="366"/>
      <c r="X32" s="337"/>
      <c r="Y32" s="384"/>
      <c r="Z32" s="366"/>
      <c r="AA32" s="337"/>
      <c r="AB32" s="384"/>
      <c r="AC32" s="366"/>
      <c r="AD32" s="337"/>
      <c r="AE32" s="384"/>
      <c r="AF32" s="366"/>
      <c r="AG32" s="337"/>
      <c r="AH32" s="384"/>
      <c r="AI32" s="366"/>
    </row>
    <row r="33" spans="1:35">
      <c r="A33" s="489"/>
      <c r="B33" s="337"/>
      <c r="C33" s="349"/>
      <c r="D33" s="384"/>
      <c r="E33" s="366"/>
      <c r="F33" s="337"/>
      <c r="G33" s="384"/>
      <c r="H33" s="366"/>
      <c r="I33" s="337"/>
      <c r="J33" s="384"/>
      <c r="K33" s="366"/>
      <c r="L33" s="337"/>
      <c r="M33" s="384"/>
      <c r="N33" s="366"/>
      <c r="O33" s="337"/>
      <c r="P33" s="384"/>
      <c r="Q33" s="366"/>
      <c r="R33" s="337"/>
      <c r="S33" s="384"/>
      <c r="T33" s="366"/>
      <c r="U33" s="337"/>
      <c r="V33" s="384"/>
      <c r="W33" s="366"/>
      <c r="X33" s="337"/>
      <c r="Y33" s="384"/>
      <c r="Z33" s="366"/>
      <c r="AA33" s="337"/>
      <c r="AB33" s="384"/>
      <c r="AC33" s="366"/>
      <c r="AD33" s="337"/>
      <c r="AE33" s="384"/>
      <c r="AF33" s="366"/>
      <c r="AG33" s="337"/>
      <c r="AH33" s="384"/>
      <c r="AI33" s="366"/>
    </row>
    <row r="34" spans="1:35" ht="13.5" thickBot="1">
      <c r="A34" s="489"/>
      <c r="B34" s="381"/>
      <c r="C34" s="349"/>
      <c r="D34" s="384"/>
      <c r="E34" s="366"/>
      <c r="F34" s="337"/>
      <c r="G34" s="384"/>
      <c r="H34" s="366"/>
      <c r="I34" s="337"/>
      <c r="J34" s="384"/>
      <c r="K34" s="366"/>
      <c r="L34" s="337"/>
      <c r="M34" s="384"/>
      <c r="N34" s="366"/>
      <c r="O34" s="337"/>
      <c r="P34" s="384"/>
      <c r="Q34" s="366"/>
      <c r="R34" s="337"/>
      <c r="S34" s="384"/>
      <c r="T34" s="366"/>
      <c r="U34" s="337"/>
      <c r="V34" s="384"/>
      <c r="W34" s="366"/>
      <c r="X34" s="337"/>
      <c r="Y34" s="384"/>
      <c r="Z34" s="366"/>
      <c r="AA34" s="337"/>
      <c r="AB34" s="384"/>
      <c r="AC34" s="366"/>
      <c r="AD34" s="337"/>
      <c r="AE34" s="384"/>
      <c r="AF34" s="366"/>
      <c r="AG34" s="337"/>
      <c r="AH34" s="384"/>
      <c r="AI34" s="366"/>
    </row>
    <row r="35" spans="1:35" ht="13.5" thickBot="1">
      <c r="A35" s="362" t="s">
        <v>696</v>
      </c>
      <c r="B35" s="337">
        <f>D35+G35+J35+M35+P35+S35+V35+Y35+AE35+AH35+AB35+D74+G74+J74+M74+P74+S74+V74+Y74+AB74+AE74</f>
        <v>1384.1444527630542</v>
      </c>
      <c r="C35" s="536">
        <f>B35/$B$37*100</f>
        <v>100</v>
      </c>
      <c r="D35" s="492">
        <f>SUM(D15:D24)</f>
        <v>23.712999999999997</v>
      </c>
      <c r="E35" s="365">
        <f>SUM(E15:E34)</f>
        <v>100.00000000000001</v>
      </c>
      <c r="F35" s="356"/>
      <c r="G35" s="492">
        <f>SUM(G15:G24)</f>
        <v>112.77099999999999</v>
      </c>
      <c r="H35" s="365">
        <f>SUM(H15:H34)</f>
        <v>100.00000000000001</v>
      </c>
      <c r="I35" s="356"/>
      <c r="J35" s="492">
        <f>SUM(J15:J24)</f>
        <v>1.3279999999999998</v>
      </c>
      <c r="K35" s="365">
        <f>J35/J37*100</f>
        <v>100</v>
      </c>
      <c r="L35" s="356"/>
      <c r="M35" s="492">
        <f>SUM(M15:M24)</f>
        <v>5.7480000000000002</v>
      </c>
      <c r="N35" s="365">
        <f>M35/$M$37*100</f>
        <v>100</v>
      </c>
      <c r="O35" s="356"/>
      <c r="P35" s="492">
        <f>SUM(P15:P24)</f>
        <v>423.43199999999996</v>
      </c>
      <c r="Q35" s="365">
        <f>P35/P37*100</f>
        <v>100</v>
      </c>
      <c r="R35" s="356"/>
      <c r="S35" s="492">
        <f>SUM(S15:S24)</f>
        <v>30.531999999999996</v>
      </c>
      <c r="T35" s="492">
        <f>SUM(T15:T24)</f>
        <v>100.00000000000001</v>
      </c>
      <c r="U35" s="356"/>
      <c r="V35" s="492">
        <f>SUM(V15:V24)</f>
        <v>26.715000000000003</v>
      </c>
      <c r="W35" s="365">
        <v>0</v>
      </c>
      <c r="X35" s="356"/>
      <c r="Y35" s="492">
        <f>SUM(Y15:Y24)</f>
        <v>18.032</v>
      </c>
      <c r="Z35" s="365">
        <f>Y35/$Y$37*100</f>
        <v>100</v>
      </c>
      <c r="AA35" s="356"/>
      <c r="AB35" s="492">
        <f>SUM(AB15:AB24)</f>
        <v>13.15</v>
      </c>
      <c r="AC35" s="365">
        <f>AB35/$AB$37*100</f>
        <v>100</v>
      </c>
      <c r="AD35" s="356"/>
      <c r="AE35" s="492">
        <f>SUM(AE15:AE20)</f>
        <v>3.7397975221896473</v>
      </c>
      <c r="AF35" s="365">
        <f>AE35/$AB$37*100</f>
        <v>28.439524883571458</v>
      </c>
      <c r="AG35" s="356"/>
      <c r="AH35" s="492">
        <f>SUM(AH15:AH20)</f>
        <v>2.3555341994827295</v>
      </c>
      <c r="AI35" s="365">
        <f>AH35/$AB$37*100</f>
        <v>17.912807600629122</v>
      </c>
    </row>
    <row r="36" spans="1:35" ht="13.5" thickBot="1">
      <c r="A36" s="362" t="s">
        <v>697</v>
      </c>
      <c r="B36" s="337">
        <f>D36+G36+J36+M36+P36+S36+V36+Y36+AE36+AH36+AB36+D75+G75+J75+M75+P75+S75+V75+Y75+AB75+AE75</f>
        <v>0</v>
      </c>
      <c r="C36" s="536">
        <f>B36/$B$37*100</f>
        <v>0</v>
      </c>
      <c r="D36" s="492">
        <v>0</v>
      </c>
      <c r="E36" s="365">
        <f>D36/$D$37*100</f>
        <v>0</v>
      </c>
      <c r="F36" s="356"/>
      <c r="G36" s="492">
        <v>0</v>
      </c>
      <c r="H36" s="365">
        <f>G36/$D$37*100</f>
        <v>0</v>
      </c>
      <c r="I36" s="356"/>
      <c r="J36" s="492">
        <v>0</v>
      </c>
      <c r="K36" s="365">
        <f>J36/J37*100</f>
        <v>0</v>
      </c>
      <c r="L36" s="356"/>
      <c r="M36" s="492">
        <v>0</v>
      </c>
      <c r="N36" s="365">
        <f>M36/$M$37*100</f>
        <v>0</v>
      </c>
      <c r="O36" s="356"/>
      <c r="P36" s="492">
        <v>0</v>
      </c>
      <c r="Q36" s="365">
        <v>0</v>
      </c>
      <c r="R36" s="356"/>
      <c r="S36" s="492">
        <v>0</v>
      </c>
      <c r="T36" s="365">
        <v>0</v>
      </c>
      <c r="U36" s="356"/>
      <c r="V36" s="492">
        <v>0</v>
      </c>
      <c r="W36" s="365">
        <v>100</v>
      </c>
      <c r="X36" s="356"/>
      <c r="Y36" s="492">
        <v>0</v>
      </c>
      <c r="Z36" s="365">
        <f>Y36/Y37*100</f>
        <v>0</v>
      </c>
      <c r="AA36" s="356"/>
      <c r="AB36" s="492">
        <v>0</v>
      </c>
      <c r="AC36" s="365">
        <f>AB36/AB37*100</f>
        <v>0</v>
      </c>
      <c r="AD36" s="356"/>
      <c r="AE36" s="492">
        <v>0</v>
      </c>
      <c r="AF36" s="365">
        <f>AE36/AE37*100</f>
        <v>0</v>
      </c>
      <c r="AG36" s="356"/>
      <c r="AH36" s="492">
        <v>0</v>
      </c>
      <c r="AI36" s="365">
        <f>AH36/AH37*100</f>
        <v>0</v>
      </c>
    </row>
    <row r="37" spans="1:35" ht="13.5" thickBot="1">
      <c r="A37" s="362" t="s">
        <v>698</v>
      </c>
      <c r="B37" s="337">
        <f>D37+G37+J37+M37+P37+S37+V37+Y37+AE37+AH37+AB37+D76+G76+J76+M76+P76+S76+V76+Y76+AB76+AE76</f>
        <v>1384.1444527630542</v>
      </c>
      <c r="C37" s="536">
        <f>SUM(C35:C36)</f>
        <v>100</v>
      </c>
      <c r="D37" s="492">
        <f>SUM(D35:D36)</f>
        <v>23.712999999999997</v>
      </c>
      <c r="E37" s="365">
        <f>SUM(E35:E36)</f>
        <v>100.00000000000001</v>
      </c>
      <c r="F37" s="356"/>
      <c r="G37" s="492">
        <f>SUM(G35:G36)</f>
        <v>112.77099999999999</v>
      </c>
      <c r="H37" s="365">
        <f>SUM(H35:H36)</f>
        <v>100.00000000000001</v>
      </c>
      <c r="I37" s="356"/>
      <c r="J37" s="492">
        <f>SUM(J35:J36)</f>
        <v>1.3279999999999998</v>
      </c>
      <c r="K37" s="365">
        <f>SUM(K35:K36)</f>
        <v>100</v>
      </c>
      <c r="L37" s="356"/>
      <c r="M37" s="492">
        <f>SUM(M35:M36)</f>
        <v>5.7480000000000002</v>
      </c>
      <c r="N37" s="365">
        <f>SUM(N35:N36)</f>
        <v>100</v>
      </c>
      <c r="O37" s="356"/>
      <c r="P37" s="492">
        <f>SUM(P35:P36)</f>
        <v>423.43199999999996</v>
      </c>
      <c r="Q37" s="365">
        <f>SUM(Q35:Q36)</f>
        <v>100</v>
      </c>
      <c r="R37" s="356"/>
      <c r="S37" s="492">
        <f>SUM(S35:S36)</f>
        <v>30.531999999999996</v>
      </c>
      <c r="T37" s="365">
        <f>SUM(T35:T36)</f>
        <v>100.00000000000001</v>
      </c>
      <c r="U37" s="356"/>
      <c r="V37" s="492">
        <f>SUM(V35:V36)</f>
        <v>26.715000000000003</v>
      </c>
      <c r="W37" s="365">
        <f>SUM(W35:W36)</f>
        <v>100</v>
      </c>
      <c r="X37" s="356"/>
      <c r="Y37" s="492">
        <f>Y35+Y36</f>
        <v>18.032</v>
      </c>
      <c r="Z37" s="365">
        <f>Y37/$Y$37*100</f>
        <v>100</v>
      </c>
      <c r="AA37" s="356"/>
      <c r="AB37" s="492">
        <f>AB35+AB36</f>
        <v>13.15</v>
      </c>
      <c r="AC37" s="365">
        <f>AB37/$AB$37*100</f>
        <v>100</v>
      </c>
      <c r="AD37" s="356"/>
      <c r="AE37" s="492">
        <f>AE35+AE36</f>
        <v>3.7397975221896473</v>
      </c>
      <c r="AF37" s="365">
        <f>AE37/$AB$37*100</f>
        <v>28.439524883571458</v>
      </c>
      <c r="AG37" s="356"/>
      <c r="AH37" s="492">
        <f>AH35+AH36</f>
        <v>2.3555341994827295</v>
      </c>
      <c r="AI37" s="365">
        <f>AH37/$AB$37*100</f>
        <v>17.912807600629122</v>
      </c>
    </row>
    <row r="38" spans="1:35" ht="13.5" thickBot="1">
      <c r="A38" s="494"/>
      <c r="B38" s="356"/>
      <c r="C38" s="337"/>
      <c r="D38" s="384"/>
      <c r="E38" s="367"/>
      <c r="F38" s="337"/>
      <c r="G38" s="384"/>
      <c r="H38" s="367"/>
      <c r="I38" s="337"/>
      <c r="J38" s="384"/>
      <c r="K38" s="367"/>
      <c r="L38" s="337"/>
      <c r="M38" s="384"/>
      <c r="N38" s="367"/>
      <c r="O38" s="337"/>
      <c r="P38" s="384"/>
      <c r="Q38" s="367"/>
      <c r="R38" s="337"/>
      <c r="S38" s="384"/>
      <c r="T38" s="367"/>
      <c r="U38" s="337"/>
      <c r="V38" s="384"/>
      <c r="W38" s="367"/>
      <c r="X38" s="337"/>
      <c r="Y38" s="384"/>
      <c r="Z38" s="367"/>
      <c r="AA38" s="337"/>
      <c r="AB38" s="384"/>
      <c r="AC38" s="367"/>
      <c r="AD38" s="337"/>
      <c r="AE38" s="384"/>
      <c r="AF38" s="367"/>
      <c r="AG38" s="337"/>
      <c r="AH38" s="384"/>
      <c r="AI38" s="367"/>
    </row>
    <row r="39" spans="1:35">
      <c r="A39" s="411" t="s">
        <v>181</v>
      </c>
      <c r="B39" s="337">
        <f>D39+G39+J39+M39+P39+S39+V39+Y39+AE39+AH39+AB39+D78+G78+J78+M78+P78+S78+V78+Y78+AB78+AE78</f>
        <v>1062</v>
      </c>
      <c r="C39" s="386"/>
      <c r="D39" s="495">
        <v>82</v>
      </c>
      <c r="E39" s="386"/>
      <c r="F39" s="412"/>
      <c r="G39" s="495">
        <v>227</v>
      </c>
      <c r="H39" s="386"/>
      <c r="I39" s="412"/>
      <c r="J39" s="495">
        <v>5</v>
      </c>
      <c r="K39" s="372"/>
      <c r="L39" s="412"/>
      <c r="M39" s="495">
        <v>5</v>
      </c>
      <c r="N39" s="372"/>
      <c r="O39" s="412"/>
      <c r="P39" s="495">
        <v>610</v>
      </c>
      <c r="Q39" s="372"/>
      <c r="R39" s="412"/>
      <c r="S39" s="495">
        <v>13</v>
      </c>
      <c r="T39" s="372"/>
      <c r="U39" s="412"/>
      <c r="V39" s="495">
        <v>64</v>
      </c>
      <c r="W39" s="386"/>
      <c r="X39" s="412"/>
      <c r="Y39" s="495">
        <v>3</v>
      </c>
      <c r="Z39" s="372"/>
      <c r="AA39" s="412"/>
      <c r="AB39" s="495">
        <v>4</v>
      </c>
      <c r="AC39" s="372"/>
      <c r="AD39" s="412"/>
      <c r="AE39" s="495">
        <v>2</v>
      </c>
      <c r="AF39" s="372"/>
      <c r="AG39" s="412"/>
      <c r="AH39" s="495">
        <v>2</v>
      </c>
      <c r="AI39" s="372"/>
    </row>
    <row r="40" spans="1:35" ht="13.5" thickBot="1">
      <c r="A40" s="413" t="s">
        <v>182</v>
      </c>
      <c r="B40" s="413">
        <f>B13/B39*1000000</f>
        <v>1484550.8474576273</v>
      </c>
      <c r="C40" s="387"/>
      <c r="D40" s="496">
        <f>D13/D39*1000000</f>
        <v>294512.19512195128</v>
      </c>
      <c r="E40" s="387"/>
      <c r="F40" s="414"/>
      <c r="G40" s="496">
        <f>G13/G39*1000000</f>
        <v>515506.60792951542</v>
      </c>
      <c r="H40" s="387"/>
      <c r="I40" s="414"/>
      <c r="J40" s="496">
        <f>J13/J39*1000000</f>
        <v>322000</v>
      </c>
      <c r="K40" s="373"/>
      <c r="L40" s="414"/>
      <c r="M40" s="496">
        <f>M13/M39*1000000</f>
        <v>1316000</v>
      </c>
      <c r="N40" s="373"/>
      <c r="O40" s="414"/>
      <c r="P40" s="496">
        <f>P13/P39*1000000</f>
        <v>708081.96721311484</v>
      </c>
      <c r="Q40" s="373"/>
      <c r="R40" s="414"/>
      <c r="S40" s="496">
        <f>S13/S39*1000000</f>
        <v>2647692.307692308</v>
      </c>
      <c r="T40" s="373"/>
      <c r="U40" s="414"/>
      <c r="V40" s="496">
        <f>V13/V39*1000000</f>
        <v>427500</v>
      </c>
      <c r="W40" s="387"/>
      <c r="X40" s="414"/>
      <c r="Y40" s="496">
        <f>Y13/Y39*1000000</f>
        <v>6353333.333333333</v>
      </c>
      <c r="Z40" s="373"/>
      <c r="AA40" s="414"/>
      <c r="AB40" s="496">
        <f>AB13/AB39*1000000</f>
        <v>3312500</v>
      </c>
      <c r="AC40" s="373"/>
      <c r="AD40" s="414"/>
      <c r="AE40" s="496">
        <f>AE13/AE39*1000000</f>
        <v>1880000</v>
      </c>
      <c r="AF40" s="373"/>
      <c r="AG40" s="414"/>
      <c r="AH40" s="496">
        <f>AH13/AH39*1000000</f>
        <v>1184999.9999999998</v>
      </c>
      <c r="AI40" s="373"/>
    </row>
    <row r="42" spans="1:35">
      <c r="A42" s="1219"/>
      <c r="D42" s="1403" t="s">
        <v>763</v>
      </c>
      <c r="E42" s="1560"/>
      <c r="F42" s="1561"/>
      <c r="G42" s="1403" t="s">
        <v>764</v>
      </c>
      <c r="H42" s="1562"/>
      <c r="I42" s="1561"/>
      <c r="J42" s="1403" t="s">
        <v>765</v>
      </c>
      <c r="K42" s="1562"/>
      <c r="L42" s="1561"/>
      <c r="M42" s="1403" t="s">
        <v>764</v>
      </c>
      <c r="N42" s="1562"/>
      <c r="O42" s="1561"/>
      <c r="P42" s="1403" t="s">
        <v>766</v>
      </c>
      <c r="Q42" s="1562"/>
      <c r="R42" s="1008"/>
      <c r="S42" s="1403" t="s">
        <v>767</v>
      </c>
      <c r="T42" s="1562"/>
      <c r="U42" s="1561"/>
      <c r="V42" s="1403" t="s">
        <v>768</v>
      </c>
      <c r="W42" s="1562"/>
      <c r="X42" s="1561"/>
      <c r="Y42" s="1403" t="s">
        <v>768</v>
      </c>
      <c r="Z42" s="1220"/>
      <c r="AA42" s="1535"/>
      <c r="AB42" s="1557" t="s">
        <v>456</v>
      </c>
      <c r="AC42" s="1220"/>
      <c r="AD42" s="1222"/>
      <c r="AE42" s="1557" t="s">
        <v>456</v>
      </c>
      <c r="AF42" s="1220"/>
    </row>
    <row r="43" spans="1:35">
      <c r="A43" s="562"/>
      <c r="D43" s="1559" t="s">
        <v>769</v>
      </c>
      <c r="E43" s="1563"/>
      <c r="F43" s="1559"/>
      <c r="G43" s="1559" t="s">
        <v>770</v>
      </c>
      <c r="H43" s="1564"/>
      <c r="I43" s="1559"/>
      <c r="J43" s="1559" t="s">
        <v>769</v>
      </c>
      <c r="K43" s="1564"/>
      <c r="L43" s="1559"/>
      <c r="M43" s="1559" t="s">
        <v>771</v>
      </c>
      <c r="N43" s="1564"/>
      <c r="O43" s="1559"/>
      <c r="P43" s="1559" t="s">
        <v>769</v>
      </c>
      <c r="Q43" s="1564"/>
      <c r="R43" s="1013"/>
      <c r="S43" s="1559" t="s">
        <v>640</v>
      </c>
      <c r="T43" s="1564"/>
      <c r="U43" s="1559"/>
      <c r="V43" s="1559" t="s">
        <v>640</v>
      </c>
      <c r="W43" s="1564"/>
      <c r="X43" s="1559"/>
      <c r="Y43" s="1559" t="s">
        <v>772</v>
      </c>
      <c r="Z43" s="1224"/>
      <c r="AA43" s="1536"/>
      <c r="AB43" s="1559" t="s">
        <v>711</v>
      </c>
      <c r="AC43" s="1012"/>
      <c r="AD43" s="1559"/>
      <c r="AE43" s="1559" t="s">
        <v>773</v>
      </c>
      <c r="AF43" s="1224"/>
    </row>
    <row r="44" spans="1:35">
      <c r="A44" s="488"/>
      <c r="D44" s="345" t="s">
        <v>116</v>
      </c>
      <c r="E44" s="370" t="s">
        <v>22</v>
      </c>
      <c r="F44" s="347"/>
      <c r="G44" s="345" t="s">
        <v>116</v>
      </c>
      <c r="H44" s="346" t="s">
        <v>22</v>
      </c>
      <c r="I44" s="347"/>
      <c r="J44" s="345" t="s">
        <v>116</v>
      </c>
      <c r="K44" s="346" t="s">
        <v>22</v>
      </c>
      <c r="L44" s="347"/>
      <c r="M44" s="345" t="s">
        <v>116</v>
      </c>
      <c r="N44" s="346" t="s">
        <v>22</v>
      </c>
      <c r="O44" s="347"/>
      <c r="P44" s="345" t="s">
        <v>116</v>
      </c>
      <c r="Q44" s="346" t="s">
        <v>22</v>
      </c>
      <c r="R44" s="347"/>
      <c r="S44" s="345" t="s">
        <v>116</v>
      </c>
      <c r="T44" s="346" t="s">
        <v>22</v>
      </c>
      <c r="U44" s="347"/>
      <c r="V44" s="345" t="s">
        <v>116</v>
      </c>
      <c r="W44" s="346" t="s">
        <v>22</v>
      </c>
      <c r="X44" s="347"/>
      <c r="Y44" s="345" t="s">
        <v>116</v>
      </c>
      <c r="Z44" s="346" t="s">
        <v>22</v>
      </c>
      <c r="AA44" s="347"/>
      <c r="AB44" s="345" t="s">
        <v>116</v>
      </c>
      <c r="AC44" s="346" t="s">
        <v>22</v>
      </c>
      <c r="AD44" s="347"/>
      <c r="AE44" s="345" t="s">
        <v>116</v>
      </c>
      <c r="AF44" s="346" t="s">
        <v>22</v>
      </c>
    </row>
    <row r="45" spans="1:35">
      <c r="A45" s="490" t="s">
        <v>117</v>
      </c>
      <c r="D45" s="384"/>
      <c r="E45" s="366"/>
      <c r="F45" s="337"/>
      <c r="G45" s="384"/>
      <c r="H45" s="349"/>
      <c r="I45" s="337"/>
      <c r="J45" s="384"/>
      <c r="K45" s="349"/>
      <c r="L45" s="337"/>
      <c r="M45" s="384"/>
      <c r="N45" s="349"/>
      <c r="O45" s="337"/>
      <c r="P45" s="384"/>
      <c r="Q45" s="349"/>
      <c r="R45" s="337"/>
      <c r="S45" s="384"/>
      <c r="T45" s="349"/>
      <c r="U45" s="337"/>
      <c r="V45" s="384"/>
      <c r="W45" s="349"/>
      <c r="X45" s="337"/>
      <c r="Y45" s="384"/>
      <c r="Z45" s="349"/>
      <c r="AA45" s="337"/>
      <c r="AB45" s="384"/>
      <c r="AC45" s="349"/>
      <c r="AD45" s="337"/>
      <c r="AE45" s="384"/>
      <c r="AF45" s="349"/>
    </row>
    <row r="46" spans="1:35">
      <c r="A46" s="489" t="s">
        <v>648</v>
      </c>
      <c r="D46" s="1486">
        <v>9.7989999999999995</v>
      </c>
      <c r="E46" s="366">
        <f t="shared" ref="E46:E51" si="23">D46/$D$52*100</f>
        <v>98.949813187922871</v>
      </c>
      <c r="F46" s="349"/>
      <c r="G46" s="1486">
        <v>13.34</v>
      </c>
      <c r="H46" s="366">
        <f t="shared" ref="H46:H51" si="24">G46/$G$52*100</f>
        <v>99.581964765601683</v>
      </c>
      <c r="I46" s="349"/>
      <c r="J46" s="1486">
        <v>11.901999999999999</v>
      </c>
      <c r="K46" s="366">
        <f t="shared" ref="K46:K51" si="25">J46/$J$52*100</f>
        <v>99.531694263254735</v>
      </c>
      <c r="L46" s="349"/>
      <c r="M46" s="1486">
        <v>15.246</v>
      </c>
      <c r="N46" s="366">
        <f t="shared" ref="N46:N51" si="26">M46/$M$52*100</f>
        <v>99.529964747356061</v>
      </c>
      <c r="O46" s="349"/>
      <c r="P46" s="384">
        <v>13.629</v>
      </c>
      <c r="Q46" s="366">
        <f t="shared" ref="Q46:Q51" si="27">P46/$P$52*100</f>
        <v>99.714661984196667</v>
      </c>
      <c r="R46" s="349"/>
      <c r="S46" s="384">
        <v>15.46</v>
      </c>
      <c r="T46" s="366">
        <f t="shared" ref="T46:T51" si="28">S46/$S$13*100</f>
        <v>44.915746658919232</v>
      </c>
      <c r="U46" s="349"/>
      <c r="V46" s="384">
        <v>396.46</v>
      </c>
      <c r="W46" s="366">
        <f t="shared" ref="W46:W51" si="29">V46/$V$13*100</f>
        <v>1449.0497076023391</v>
      </c>
      <c r="X46" s="349"/>
      <c r="Y46" s="384">
        <v>243.65</v>
      </c>
      <c r="Z46" s="366">
        <f t="shared" ref="Z46:Z51" si="30">Y46/$Y$13*100</f>
        <v>1278.3315844700946</v>
      </c>
      <c r="AA46" s="349"/>
      <c r="AB46" s="384">
        <v>2.13</v>
      </c>
      <c r="AC46" s="366">
        <f t="shared" ref="AC46:AC51" si="31">AB46/$AB$52*100</f>
        <v>99.532710280373834</v>
      </c>
      <c r="AD46" s="349"/>
      <c r="AE46" s="384">
        <v>1.01</v>
      </c>
      <c r="AF46" s="366">
        <f t="shared" ref="AF46:AF51" si="32">AE46/$AE$13*100</f>
        <v>26.861702127659576</v>
      </c>
    </row>
    <row r="47" spans="1:35">
      <c r="A47" s="489" t="s">
        <v>649</v>
      </c>
      <c r="D47" s="1486">
        <v>0.104</v>
      </c>
      <c r="E47" s="366">
        <f t="shared" si="23"/>
        <v>1.0501868120771485</v>
      </c>
      <c r="F47" s="349"/>
      <c r="G47" s="1486">
        <v>5.6000000000000001E-2</v>
      </c>
      <c r="H47" s="366">
        <f t="shared" si="24"/>
        <v>0.41803523439832796</v>
      </c>
      <c r="I47" s="349"/>
      <c r="J47" s="1486">
        <v>5.6000000000000001E-2</v>
      </c>
      <c r="K47" s="366">
        <f t="shared" si="25"/>
        <v>0.4683057367452752</v>
      </c>
      <c r="L47" s="349"/>
      <c r="M47" s="1486">
        <v>7.1999999999999995E-2</v>
      </c>
      <c r="N47" s="366">
        <f t="shared" si="26"/>
        <v>0.4700352526439483</v>
      </c>
      <c r="O47" s="349"/>
      <c r="P47" s="384">
        <v>3.9E-2</v>
      </c>
      <c r="Q47" s="366">
        <f t="shared" si="27"/>
        <v>0.28533801580333629</v>
      </c>
      <c r="R47" s="349"/>
      <c r="S47" s="384">
        <v>33.61</v>
      </c>
      <c r="T47" s="366">
        <f t="shared" si="28"/>
        <v>97.646717024985463</v>
      </c>
      <c r="U47" s="349"/>
      <c r="V47" s="384">
        <v>17.25</v>
      </c>
      <c r="W47" s="366">
        <f t="shared" si="29"/>
        <v>63.048245614035089</v>
      </c>
      <c r="X47" s="349"/>
      <c r="Y47" s="384">
        <v>121.26</v>
      </c>
      <c r="Z47" s="366">
        <f t="shared" si="30"/>
        <v>636.2014690451208</v>
      </c>
      <c r="AA47" s="349"/>
      <c r="AB47" s="384">
        <v>0.01</v>
      </c>
      <c r="AC47" s="366">
        <f t="shared" si="31"/>
        <v>0.46728971962616828</v>
      </c>
      <c r="AD47" s="349"/>
      <c r="AE47" s="384">
        <v>0</v>
      </c>
      <c r="AF47" s="366">
        <f t="shared" si="32"/>
        <v>0</v>
      </c>
    </row>
    <row r="48" spans="1:35">
      <c r="A48" s="489" t="s">
        <v>650</v>
      </c>
      <c r="D48" s="1486"/>
      <c r="E48" s="366">
        <f t="shared" si="23"/>
        <v>0</v>
      </c>
      <c r="F48" s="349"/>
      <c r="G48" s="1486"/>
      <c r="H48" s="366">
        <f t="shared" si="24"/>
        <v>0</v>
      </c>
      <c r="I48" s="349"/>
      <c r="J48" s="1486"/>
      <c r="K48" s="366">
        <f t="shared" si="25"/>
        <v>0</v>
      </c>
      <c r="L48" s="349"/>
      <c r="M48" s="1486"/>
      <c r="N48" s="366">
        <f t="shared" si="26"/>
        <v>0</v>
      </c>
      <c r="O48" s="349"/>
      <c r="P48" s="384"/>
      <c r="Q48" s="366">
        <f t="shared" si="27"/>
        <v>0</v>
      </c>
      <c r="R48" s="349"/>
      <c r="S48" s="384">
        <v>0</v>
      </c>
      <c r="T48" s="366">
        <f t="shared" si="28"/>
        <v>0</v>
      </c>
      <c r="U48" s="349"/>
      <c r="V48" s="384">
        <v>0</v>
      </c>
      <c r="W48" s="366">
        <f t="shared" si="29"/>
        <v>0</v>
      </c>
      <c r="X48" s="349"/>
      <c r="Y48" s="384">
        <v>0</v>
      </c>
      <c r="Z48" s="366">
        <f t="shared" si="30"/>
        <v>0</v>
      </c>
      <c r="AA48" s="349"/>
      <c r="AB48" s="384">
        <v>0</v>
      </c>
      <c r="AC48" s="366">
        <f t="shared" si="31"/>
        <v>0</v>
      </c>
      <c r="AD48" s="349"/>
      <c r="AE48" s="384">
        <v>0</v>
      </c>
      <c r="AF48" s="366">
        <f t="shared" si="32"/>
        <v>0</v>
      </c>
    </row>
    <row r="49" spans="1:32">
      <c r="A49" s="489" t="s">
        <v>651</v>
      </c>
      <c r="D49" s="1486"/>
      <c r="E49" s="366">
        <f t="shared" si="23"/>
        <v>0</v>
      </c>
      <c r="F49" s="349"/>
      <c r="G49" s="1486"/>
      <c r="H49" s="366">
        <f t="shared" si="24"/>
        <v>0</v>
      </c>
      <c r="I49" s="349"/>
      <c r="J49" s="1486"/>
      <c r="K49" s="366">
        <f t="shared" si="25"/>
        <v>0</v>
      </c>
      <c r="L49" s="349"/>
      <c r="M49" s="1486"/>
      <c r="N49" s="366">
        <f t="shared" si="26"/>
        <v>0</v>
      </c>
      <c r="O49" s="337"/>
      <c r="P49" s="384"/>
      <c r="Q49" s="366">
        <f t="shared" si="27"/>
        <v>0</v>
      </c>
      <c r="R49" s="337"/>
      <c r="S49" s="384">
        <v>0</v>
      </c>
      <c r="T49" s="366">
        <f t="shared" si="28"/>
        <v>0</v>
      </c>
      <c r="U49" s="337"/>
      <c r="V49" s="384">
        <v>0</v>
      </c>
      <c r="W49" s="366">
        <f t="shared" si="29"/>
        <v>0</v>
      </c>
      <c r="X49" s="337"/>
      <c r="Y49" s="384">
        <v>0</v>
      </c>
      <c r="Z49" s="366">
        <f t="shared" si="30"/>
        <v>0</v>
      </c>
      <c r="AA49" s="337"/>
      <c r="AB49" s="384">
        <v>0</v>
      </c>
      <c r="AC49" s="366">
        <f t="shared" si="31"/>
        <v>0</v>
      </c>
      <c r="AD49" s="337"/>
      <c r="AE49" s="384">
        <v>0</v>
      </c>
      <c r="AF49" s="366">
        <f t="shared" si="32"/>
        <v>0</v>
      </c>
    </row>
    <row r="50" spans="1:32">
      <c r="A50" s="491" t="s">
        <v>652</v>
      </c>
      <c r="D50" s="1486"/>
      <c r="E50" s="366">
        <f t="shared" si="23"/>
        <v>0</v>
      </c>
      <c r="F50" s="349"/>
      <c r="G50" s="1486"/>
      <c r="H50" s="366">
        <f t="shared" si="24"/>
        <v>0</v>
      </c>
      <c r="I50" s="349"/>
      <c r="J50" s="1486"/>
      <c r="K50" s="366">
        <f t="shared" si="25"/>
        <v>0</v>
      </c>
      <c r="L50" s="349"/>
      <c r="M50" s="1486"/>
      <c r="N50" s="366">
        <f t="shared" si="26"/>
        <v>0</v>
      </c>
      <c r="O50" s="337"/>
      <c r="P50" s="384"/>
      <c r="Q50" s="366">
        <f t="shared" si="27"/>
        <v>0</v>
      </c>
      <c r="R50" s="337"/>
      <c r="S50" s="384">
        <v>0</v>
      </c>
      <c r="T50" s="366">
        <f t="shared" si="28"/>
        <v>0</v>
      </c>
      <c r="U50" s="337"/>
      <c r="V50" s="384">
        <v>0</v>
      </c>
      <c r="W50" s="366">
        <f t="shared" si="29"/>
        <v>0</v>
      </c>
      <c r="X50" s="337"/>
      <c r="Y50" s="384">
        <v>0</v>
      </c>
      <c r="Z50" s="366">
        <f t="shared" si="30"/>
        <v>0</v>
      </c>
      <c r="AA50" s="337"/>
      <c r="AB50" s="384">
        <v>0</v>
      </c>
      <c r="AC50" s="366">
        <f t="shared" si="31"/>
        <v>0</v>
      </c>
      <c r="AD50" s="337"/>
      <c r="AE50" s="384">
        <v>0</v>
      </c>
      <c r="AF50" s="366">
        <f t="shared" si="32"/>
        <v>0</v>
      </c>
    </row>
    <row r="51" spans="1:32" ht="13.5" thickBot="1">
      <c r="A51" s="1141" t="s">
        <v>653</v>
      </c>
      <c r="D51" s="1569"/>
      <c r="E51" s="366">
        <f t="shared" si="23"/>
        <v>0</v>
      </c>
      <c r="F51" s="337"/>
      <c r="G51" s="1569"/>
      <c r="H51" s="366">
        <f t="shared" si="24"/>
        <v>0</v>
      </c>
      <c r="I51" s="337"/>
      <c r="J51" s="1569"/>
      <c r="K51" s="366">
        <f t="shared" si="25"/>
        <v>0</v>
      </c>
      <c r="L51" s="1081"/>
      <c r="M51" s="1569"/>
      <c r="N51" s="366">
        <f t="shared" si="26"/>
        <v>0</v>
      </c>
      <c r="O51" s="337"/>
      <c r="P51" s="384"/>
      <c r="Q51" s="366">
        <f t="shared" si="27"/>
        <v>0</v>
      </c>
      <c r="R51" s="337"/>
      <c r="S51" s="384">
        <v>0</v>
      </c>
      <c r="T51" s="366">
        <f t="shared" si="28"/>
        <v>0</v>
      </c>
      <c r="U51" s="337"/>
      <c r="V51" s="384">
        <v>0</v>
      </c>
      <c r="W51" s="366">
        <f t="shared" si="29"/>
        <v>0</v>
      </c>
      <c r="X51" s="337"/>
      <c r="Y51" s="384">
        <v>0</v>
      </c>
      <c r="Z51" s="366">
        <f t="shared" si="30"/>
        <v>0</v>
      </c>
      <c r="AA51" s="337"/>
      <c r="AB51" s="384">
        <v>0</v>
      </c>
      <c r="AC51" s="366">
        <f t="shared" si="31"/>
        <v>0</v>
      </c>
      <c r="AD51" s="337"/>
      <c r="AE51" s="384">
        <v>0</v>
      </c>
      <c r="AF51" s="366">
        <f t="shared" si="32"/>
        <v>0</v>
      </c>
    </row>
    <row r="52" spans="1:32" ht="13.5" thickBot="1">
      <c r="A52" s="362" t="s">
        <v>123</v>
      </c>
      <c r="D52" s="492">
        <f>SUM(D46:D51)</f>
        <v>9.9029999999999987</v>
      </c>
      <c r="E52" s="365">
        <f>SUM(E46:E51)</f>
        <v>100.00000000000001</v>
      </c>
      <c r="F52" s="356"/>
      <c r="G52" s="492">
        <f>SUM(G46:G51)</f>
        <v>13.395999999999999</v>
      </c>
      <c r="H52" s="365">
        <f>SUM(H46:H51)</f>
        <v>100.00000000000001</v>
      </c>
      <c r="I52" s="356"/>
      <c r="J52" s="492">
        <f>SUM(J46:J51)</f>
        <v>11.957999999999998</v>
      </c>
      <c r="K52" s="365">
        <f>SUM(K46:K51)</f>
        <v>100.00000000000001</v>
      </c>
      <c r="L52" s="356"/>
      <c r="M52" s="492">
        <f>SUM(M46:M51)</f>
        <v>15.318</v>
      </c>
      <c r="N52" s="365">
        <f>SUM(N46:N51)</f>
        <v>100.00000000000001</v>
      </c>
      <c r="O52" s="356"/>
      <c r="P52" s="492">
        <f>SUM(P46:P51)</f>
        <v>13.667999999999999</v>
      </c>
      <c r="Q52" s="365">
        <f>SUM(Q46:Q51)</f>
        <v>100</v>
      </c>
      <c r="R52" s="356"/>
      <c r="S52" s="492">
        <f>SUM(S46:S51)</f>
        <v>49.07</v>
      </c>
      <c r="T52" s="365">
        <f>SUM(T46:T51)</f>
        <v>142.5624636839047</v>
      </c>
      <c r="U52" s="356"/>
      <c r="V52" s="492">
        <f>SUM(V46:V51)</f>
        <v>413.71</v>
      </c>
      <c r="W52" s="365">
        <f>SUM(W46:W51)</f>
        <v>1512.0979532163742</v>
      </c>
      <c r="X52" s="356"/>
      <c r="Y52" s="492">
        <f>SUM(Y46:Y51)</f>
        <v>364.91</v>
      </c>
      <c r="Z52" s="365">
        <f>SUM(Z46:Z51)</f>
        <v>1914.5330535152154</v>
      </c>
      <c r="AA52" s="356"/>
      <c r="AB52" s="492">
        <f>SUM(AB46:AB51)</f>
        <v>2.1399999999999997</v>
      </c>
      <c r="AC52" s="365">
        <f>SUM(AC46:AC51)</f>
        <v>100</v>
      </c>
      <c r="AD52" s="356"/>
      <c r="AE52" s="492">
        <f>SUM(AE46:AE51)</f>
        <v>1.01</v>
      </c>
      <c r="AF52" s="365">
        <f>SUM(AF46:AF51)</f>
        <v>26.861702127659576</v>
      </c>
    </row>
    <row r="53" spans="1:32">
      <c r="A53" s="1077" t="s">
        <v>654</v>
      </c>
      <c r="D53" s="384"/>
      <c r="E53" s="366"/>
      <c r="F53" s="338"/>
      <c r="G53" s="384"/>
      <c r="H53" s="366"/>
      <c r="I53" s="338"/>
      <c r="J53" s="384"/>
      <c r="K53" s="366"/>
      <c r="L53" s="338"/>
      <c r="M53" s="1376"/>
      <c r="N53" s="366"/>
      <c r="O53" s="338"/>
      <c r="P53" s="384"/>
      <c r="Q53" s="366"/>
      <c r="R53" s="338"/>
      <c r="S53" s="384"/>
      <c r="T53" s="366"/>
      <c r="U53" s="338"/>
      <c r="V53" s="384"/>
      <c r="W53" s="366"/>
      <c r="X53" s="338"/>
      <c r="Y53" s="384"/>
      <c r="Z53" s="366"/>
      <c r="AA53" s="338"/>
      <c r="AB53" s="384"/>
      <c r="AC53" s="366"/>
      <c r="AD53" s="338"/>
      <c r="AE53" s="384"/>
      <c r="AF53" s="366"/>
    </row>
    <row r="54" spans="1:32">
      <c r="A54" s="1053" t="s">
        <v>774</v>
      </c>
      <c r="D54" s="1486"/>
      <c r="E54" s="366">
        <f>D54/$D$76*100</f>
        <v>0</v>
      </c>
      <c r="F54" s="349"/>
      <c r="G54" s="1486"/>
      <c r="H54" s="366">
        <f>G54/$G$76*100</f>
        <v>0</v>
      </c>
      <c r="I54" s="349"/>
      <c r="J54" s="1486">
        <v>2.3559999999999999</v>
      </c>
      <c r="K54" s="366">
        <f>J54/$J$76*100</f>
        <v>19.793329412753089</v>
      </c>
      <c r="L54" s="1053"/>
      <c r="M54" s="1486">
        <v>3.0070000000000001</v>
      </c>
      <c r="N54" s="366">
        <f>M54/$M$76*100</f>
        <v>19.724499836011809</v>
      </c>
      <c r="O54" s="1487"/>
      <c r="P54" s="1486">
        <v>4.6890000000000001</v>
      </c>
      <c r="Q54" s="349">
        <f>P54/$P$76*100</f>
        <v>34.40205429200293</v>
      </c>
      <c r="R54" s="1575" t="s">
        <v>775</v>
      </c>
      <c r="S54" s="1486">
        <v>15.46</v>
      </c>
      <c r="T54" s="349">
        <f>S54/$S$76*100</f>
        <v>100</v>
      </c>
      <c r="U54" s="1575" t="s">
        <v>775</v>
      </c>
      <c r="V54" s="1486">
        <v>396.46</v>
      </c>
      <c r="W54" s="349">
        <f>V54/$V$76*100</f>
        <v>100</v>
      </c>
      <c r="X54" s="1575" t="s">
        <v>775</v>
      </c>
      <c r="Y54" s="1486">
        <v>243.65</v>
      </c>
      <c r="Z54" s="366">
        <f>Y54/$Y$76*100</f>
        <v>100</v>
      </c>
      <c r="AA54" s="1020" t="s">
        <v>746</v>
      </c>
      <c r="AB54" s="1486">
        <v>0.99263887636363679</v>
      </c>
      <c r="AC54" s="349">
        <f t="shared" ref="AC54:AC59" si="33">AB54/$AB$76*100</f>
        <v>46.573361912435587</v>
      </c>
      <c r="AD54" s="1020" t="s">
        <v>746</v>
      </c>
      <c r="AE54" s="1486">
        <v>0.72754294207011827</v>
      </c>
      <c r="AF54" s="349">
        <f t="shared" ref="AF54:AF59" si="34">AE54/$AE$37*100</f>
        <v>19.454073054846635</v>
      </c>
    </row>
    <row r="55" spans="1:32">
      <c r="A55" s="1053" t="s">
        <v>776</v>
      </c>
      <c r="D55" s="1486">
        <v>0.77900000000000003</v>
      </c>
      <c r="E55" s="366">
        <f t="shared" ref="E55:E63" si="35">D55/$D$76*100</f>
        <v>7.9489795918367339</v>
      </c>
      <c r="F55" s="349"/>
      <c r="G55" s="1486">
        <v>1.038</v>
      </c>
      <c r="H55" s="366">
        <f t="shared" ref="H55:H63" si="36">G55/$G$76*100</f>
        <v>7.7811094452773624</v>
      </c>
      <c r="I55" s="349"/>
      <c r="J55" s="1486">
        <v>1.7809999999999999</v>
      </c>
      <c r="K55" s="366">
        <f t="shared" ref="K55:K63" si="37">J55/$J$76*100</f>
        <v>14.962614466941107</v>
      </c>
      <c r="L55" s="1053"/>
      <c r="M55" s="1486">
        <v>2.274</v>
      </c>
      <c r="N55" s="366">
        <f t="shared" ref="N55:N63" si="38">M55/$M$76*100</f>
        <v>14.916366021646441</v>
      </c>
      <c r="O55" s="1020"/>
      <c r="P55" s="1486">
        <v>3.5609999999999999</v>
      </c>
      <c r="Q55" s="366">
        <f t="shared" ref="Q55:Q65" si="39">P55/$P$76*100</f>
        <v>26.126192223037414</v>
      </c>
      <c r="R55" s="653"/>
      <c r="S55" s="1486"/>
      <c r="T55" s="349"/>
      <c r="U55" s="1020"/>
      <c r="V55" s="1486"/>
      <c r="W55" s="349"/>
      <c r="X55" s="1020"/>
      <c r="Y55" s="1486"/>
      <c r="Z55" s="366"/>
      <c r="AA55" s="1020" t="s">
        <v>748</v>
      </c>
      <c r="AB55" s="1486">
        <v>0.48853185953524847</v>
      </c>
      <c r="AC55" s="349">
        <f t="shared" si="33"/>
        <v>22.921297605470016</v>
      </c>
      <c r="AD55" s="1020" t="s">
        <v>748</v>
      </c>
      <c r="AE55" s="1486">
        <v>0.22738318969948171</v>
      </c>
      <c r="AF55" s="349">
        <f t="shared" si="34"/>
        <v>6.080093597322592</v>
      </c>
    </row>
    <row r="56" spans="1:32">
      <c r="A56" s="1053" t="s">
        <v>777</v>
      </c>
      <c r="D56" s="1486">
        <v>2.9239999999999999</v>
      </c>
      <c r="E56" s="366">
        <f t="shared" si="35"/>
        <v>29.836734693877549</v>
      </c>
      <c r="F56" s="349"/>
      <c r="G56" s="1486">
        <v>3.9260000000000002</v>
      </c>
      <c r="H56" s="366">
        <f t="shared" si="36"/>
        <v>29.430284857571216</v>
      </c>
      <c r="I56" s="349"/>
      <c r="J56" s="1486">
        <v>3.5659999999999998</v>
      </c>
      <c r="K56" s="366">
        <f t="shared" si="37"/>
        <v>29.958833907418299</v>
      </c>
      <c r="L56" s="1053"/>
      <c r="M56" s="1486">
        <v>4.55</v>
      </c>
      <c r="N56" s="366">
        <f t="shared" si="38"/>
        <v>29.845851098720889</v>
      </c>
      <c r="O56" s="1020"/>
      <c r="P56" s="1486">
        <v>2.9860000000000002</v>
      </c>
      <c r="Q56" s="366">
        <f t="shared" si="39"/>
        <v>21.907556859867938</v>
      </c>
      <c r="R56" s="175"/>
      <c r="S56" s="1486"/>
      <c r="T56" s="349"/>
      <c r="U56" s="1020"/>
      <c r="V56" s="1486"/>
      <c r="W56" s="349"/>
      <c r="X56" s="1020"/>
      <c r="Y56" s="1486"/>
      <c r="Z56" s="366"/>
      <c r="AA56" s="1020" t="s">
        <v>750</v>
      </c>
      <c r="AB56" s="1486">
        <v>8.6686434732198933E-2</v>
      </c>
      <c r="AC56" s="349">
        <f t="shared" si="33"/>
        <v>4.0672179921778895</v>
      </c>
      <c r="AD56" s="1020" t="s">
        <v>750</v>
      </c>
      <c r="AE56" s="1486"/>
      <c r="AF56" s="349">
        <f t="shared" si="34"/>
        <v>0</v>
      </c>
    </row>
    <row r="57" spans="1:32">
      <c r="A57" s="1053" t="s">
        <v>778</v>
      </c>
      <c r="D57" s="1486"/>
      <c r="E57" s="366">
        <f t="shared" si="35"/>
        <v>0</v>
      </c>
      <c r="F57" s="349"/>
      <c r="G57" s="1486"/>
      <c r="H57" s="366">
        <f t="shared" si="36"/>
        <v>0</v>
      </c>
      <c r="I57" s="349"/>
      <c r="J57" s="1486">
        <v>0.71899999999999997</v>
      </c>
      <c r="K57" s="366">
        <f t="shared" si="37"/>
        <v>6.0404939931109816</v>
      </c>
      <c r="L57" s="1053"/>
      <c r="M57" s="1486">
        <v>0.93500000000000005</v>
      </c>
      <c r="N57" s="366">
        <f t="shared" si="38"/>
        <v>6.1331584125942928</v>
      </c>
      <c r="O57" s="1020"/>
      <c r="P57" s="1486">
        <v>1.5609999999999999</v>
      </c>
      <c r="Q57" s="366">
        <f t="shared" si="39"/>
        <v>11.452677916360967</v>
      </c>
      <c r="R57" s="653"/>
      <c r="S57" s="1486"/>
      <c r="T57" s="349"/>
      <c r="U57" s="1020"/>
      <c r="V57" s="1486"/>
      <c r="W57" s="349"/>
      <c r="X57" s="1020"/>
      <c r="Y57" s="1486"/>
      <c r="Z57" s="366"/>
      <c r="AA57" s="1020" t="s">
        <v>752</v>
      </c>
      <c r="AB57" s="1486">
        <v>2.1671866360274034E-2</v>
      </c>
      <c r="AC57" s="349">
        <f t="shared" si="33"/>
        <v>1.0168165879342701</v>
      </c>
      <c r="AD57" s="1020" t="s">
        <v>752</v>
      </c>
      <c r="AE57" s="1486"/>
      <c r="AF57" s="349">
        <f t="shared" si="34"/>
        <v>0</v>
      </c>
    </row>
    <row r="58" spans="1:32">
      <c r="A58" s="1053" t="s">
        <v>779</v>
      </c>
      <c r="D58" s="1486">
        <v>0.98799999999999999</v>
      </c>
      <c r="E58" s="366">
        <f t="shared" si="35"/>
        <v>10.081632653061224</v>
      </c>
      <c r="F58" s="489"/>
      <c r="G58" s="1486">
        <v>1.39</v>
      </c>
      <c r="H58" s="366">
        <f t="shared" si="36"/>
        <v>10.419790104947525</v>
      </c>
      <c r="I58" s="489"/>
      <c r="J58" s="1486">
        <v>0.72299999999999998</v>
      </c>
      <c r="K58" s="366">
        <f t="shared" si="37"/>
        <v>6.0740989666470648</v>
      </c>
      <c r="L58" s="1053"/>
      <c r="M58" s="1486">
        <v>0.93600000000000005</v>
      </c>
      <c r="N58" s="366">
        <f t="shared" si="38"/>
        <v>6.139717940308298</v>
      </c>
      <c r="O58" s="1020"/>
      <c r="P58" s="1486">
        <v>0.83299999999999996</v>
      </c>
      <c r="Q58" s="366">
        <f t="shared" si="39"/>
        <v>6.111518708730741</v>
      </c>
      <c r="R58" s="1543"/>
      <c r="S58" s="1486"/>
      <c r="T58" s="349"/>
      <c r="U58" s="1020"/>
      <c r="V58" s="1486"/>
      <c r="W58" s="349"/>
      <c r="X58" s="1020"/>
      <c r="Y58" s="1486"/>
      <c r="Z58" s="366"/>
      <c r="AA58" s="1020" t="s">
        <v>754</v>
      </c>
      <c r="AB58" s="1486">
        <v>0.10339659507465074</v>
      </c>
      <c r="AC58" s="349">
        <f t="shared" si="33"/>
        <v>4.8512376027081734</v>
      </c>
      <c r="AD58" s="1020" t="s">
        <v>754</v>
      </c>
      <c r="AE58" s="1486">
        <v>4.8739718468904292E-2</v>
      </c>
      <c r="AF58" s="349">
        <f t="shared" si="34"/>
        <v>1.3032715856864689</v>
      </c>
    </row>
    <row r="59" spans="1:32">
      <c r="A59" s="1053" t="s">
        <v>780</v>
      </c>
      <c r="D59" s="1486">
        <v>2.4569999999999999</v>
      </c>
      <c r="E59" s="366">
        <f t="shared" si="35"/>
        <v>25.071428571428566</v>
      </c>
      <c r="F59" s="489"/>
      <c r="G59" s="1486"/>
      <c r="H59" s="366">
        <f t="shared" si="36"/>
        <v>0</v>
      </c>
      <c r="I59" s="489"/>
      <c r="J59" s="1486">
        <v>2.758</v>
      </c>
      <c r="K59" s="366">
        <f t="shared" si="37"/>
        <v>23.170629253129466</v>
      </c>
      <c r="L59" s="1053"/>
      <c r="M59" s="1486"/>
      <c r="N59" s="366">
        <f t="shared" si="38"/>
        <v>0</v>
      </c>
      <c r="O59" s="1020"/>
      <c r="P59" s="1486"/>
      <c r="Q59" s="366">
        <f t="shared" si="39"/>
        <v>0</v>
      </c>
      <c r="R59" s="654"/>
      <c r="S59" s="1486"/>
      <c r="T59" s="349"/>
      <c r="U59" s="1020"/>
      <c r="V59" s="1486"/>
      <c r="W59" s="349"/>
      <c r="X59" s="1020"/>
      <c r="Y59" s="1486"/>
      <c r="Z59" s="366"/>
      <c r="AA59" s="1020" t="s">
        <v>756</v>
      </c>
      <c r="AB59" s="1486">
        <v>0.4384190585533545</v>
      </c>
      <c r="AC59" s="349">
        <f t="shared" si="33"/>
        <v>20.570068299274062</v>
      </c>
      <c r="AD59" s="1020" t="s">
        <v>756</v>
      </c>
      <c r="AE59" s="1486">
        <v>5.1105005236636971E-3</v>
      </c>
      <c r="AF59" s="349">
        <f t="shared" si="34"/>
        <v>0.1366517971451969</v>
      </c>
    </row>
    <row r="60" spans="1:32">
      <c r="A60" s="1053" t="s">
        <v>758</v>
      </c>
      <c r="D60" s="1486"/>
      <c r="E60" s="366">
        <f t="shared" si="35"/>
        <v>0</v>
      </c>
      <c r="F60" s="489"/>
      <c r="G60" s="1486">
        <v>6.9859999999999998</v>
      </c>
      <c r="H60" s="366">
        <f t="shared" si="36"/>
        <v>52.368815592203902</v>
      </c>
      <c r="I60" s="489"/>
      <c r="J60" s="1486"/>
      <c r="K60" s="366">
        <f t="shared" si="37"/>
        <v>0</v>
      </c>
      <c r="L60" s="1053"/>
      <c r="M60" s="1486">
        <v>3.5430000000000001</v>
      </c>
      <c r="N60" s="366">
        <f t="shared" si="38"/>
        <v>23.240406690718267</v>
      </c>
      <c r="O60" s="1020"/>
      <c r="P60" s="1486"/>
      <c r="Q60" s="366">
        <f t="shared" si="39"/>
        <v>0</v>
      </c>
      <c r="R60" s="653"/>
      <c r="S60" s="1486"/>
      <c r="T60" s="349"/>
      <c r="U60" s="1020"/>
      <c r="V60" s="1486"/>
      <c r="W60" s="349"/>
      <c r="X60" s="1020"/>
      <c r="Y60" s="1486"/>
      <c r="Z60" s="366"/>
      <c r="AA60" s="1020"/>
      <c r="AB60" s="1486"/>
      <c r="AC60" s="349"/>
      <c r="AD60" s="1020"/>
      <c r="AE60" s="1486"/>
      <c r="AF60" s="349"/>
    </row>
    <row r="61" spans="1:32">
      <c r="A61" s="1053" t="s">
        <v>781</v>
      </c>
      <c r="D61" s="1486">
        <v>2.6520000000000001</v>
      </c>
      <c r="E61" s="366">
        <f t="shared" si="35"/>
        <v>27.061224489795915</v>
      </c>
      <c r="F61" s="489"/>
      <c r="G61" s="1486"/>
      <c r="H61" s="366">
        <f t="shared" si="36"/>
        <v>0</v>
      </c>
      <c r="I61" s="489"/>
      <c r="J61" s="1486"/>
      <c r="K61" s="366">
        <f t="shared" si="37"/>
        <v>0</v>
      </c>
      <c r="L61" s="349"/>
      <c r="M61" s="1486"/>
      <c r="N61" s="366">
        <f t="shared" si="38"/>
        <v>0</v>
      </c>
      <c r="O61" s="1020"/>
      <c r="P61" s="1486"/>
      <c r="Q61" s="366">
        <f t="shared" si="39"/>
        <v>0</v>
      </c>
      <c r="R61" s="653"/>
      <c r="S61" s="338"/>
      <c r="T61" s="349"/>
      <c r="U61" s="1020"/>
      <c r="V61" s="1486"/>
      <c r="W61" s="349"/>
      <c r="X61" s="1020"/>
      <c r="Y61" s="338"/>
      <c r="Z61" s="366"/>
      <c r="AA61" s="1020"/>
      <c r="AB61" s="338"/>
      <c r="AC61" s="349"/>
      <c r="AD61" s="1020"/>
      <c r="AE61" s="338"/>
      <c r="AF61" s="349"/>
    </row>
    <row r="62" spans="1:32">
      <c r="A62" s="1053"/>
      <c r="D62" s="384"/>
      <c r="E62" s="366">
        <f t="shared" si="35"/>
        <v>0</v>
      </c>
      <c r="F62" s="489"/>
      <c r="G62" s="384"/>
      <c r="H62" s="366">
        <f t="shared" si="36"/>
        <v>0</v>
      </c>
      <c r="I62" s="489"/>
      <c r="J62" s="1486"/>
      <c r="K62" s="366">
        <f t="shared" si="37"/>
        <v>0</v>
      </c>
      <c r="L62" s="1052"/>
      <c r="M62" s="1486"/>
      <c r="N62" s="366">
        <f t="shared" si="38"/>
        <v>0</v>
      </c>
      <c r="O62" s="1487"/>
      <c r="P62" s="338"/>
      <c r="Q62" s="366">
        <f t="shared" si="39"/>
        <v>0</v>
      </c>
      <c r="R62" s="653"/>
      <c r="S62" s="338"/>
      <c r="T62" s="349"/>
      <c r="U62" s="1020"/>
      <c r="V62" s="338"/>
      <c r="W62" s="349"/>
      <c r="X62" s="1020"/>
      <c r="Y62" s="338"/>
      <c r="Z62" s="366"/>
      <c r="AA62" s="1020"/>
      <c r="AB62" s="338"/>
      <c r="AC62" s="349"/>
      <c r="AD62" s="1020"/>
      <c r="AE62" s="338"/>
      <c r="AF62" s="349"/>
    </row>
    <row r="63" spans="1:32">
      <c r="A63" s="1053"/>
      <c r="D63" s="384"/>
      <c r="E63" s="366">
        <f t="shared" si="35"/>
        <v>0</v>
      </c>
      <c r="F63" s="489"/>
      <c r="G63" s="384"/>
      <c r="H63" s="366">
        <f t="shared" si="36"/>
        <v>0</v>
      </c>
      <c r="I63" s="489"/>
      <c r="K63" s="366">
        <f t="shared" si="37"/>
        <v>0</v>
      </c>
      <c r="L63" s="337"/>
      <c r="M63" s="384"/>
      <c r="N63" s="366">
        <f t="shared" si="38"/>
        <v>0</v>
      </c>
      <c r="O63" s="1487"/>
      <c r="P63" s="338"/>
      <c r="Q63" s="366">
        <f t="shared" si="39"/>
        <v>0</v>
      </c>
      <c r="R63" s="653"/>
      <c r="S63" s="338"/>
      <c r="T63" s="349"/>
      <c r="U63" s="1020"/>
      <c r="V63" s="338"/>
      <c r="W63" s="349"/>
      <c r="X63" s="1020"/>
      <c r="Y63" s="338"/>
      <c r="Z63" s="366"/>
      <c r="AA63" s="1020"/>
      <c r="AB63" s="338"/>
      <c r="AC63" s="349"/>
      <c r="AD63" s="1020"/>
      <c r="AE63" s="338"/>
      <c r="AF63" s="349"/>
    </row>
    <row r="64" spans="1:32">
      <c r="A64" s="489"/>
      <c r="D64" s="384"/>
      <c r="E64" s="366"/>
      <c r="F64" s="489"/>
      <c r="G64" s="384"/>
      <c r="H64" s="366"/>
      <c r="I64" s="489"/>
      <c r="J64" s="384"/>
      <c r="K64" s="366"/>
      <c r="L64" s="337"/>
      <c r="M64" s="384"/>
      <c r="N64" s="366"/>
      <c r="O64" s="1053"/>
      <c r="P64" s="460"/>
      <c r="Q64" s="366">
        <f t="shared" si="39"/>
        <v>0</v>
      </c>
      <c r="R64" s="653"/>
      <c r="S64" s="460"/>
      <c r="T64" s="349"/>
      <c r="U64" s="1020"/>
      <c r="V64" s="338"/>
      <c r="W64" s="349"/>
      <c r="X64" s="1020"/>
      <c r="Y64" s="460"/>
      <c r="Z64" s="366"/>
      <c r="AA64" s="1020"/>
      <c r="AB64" s="460"/>
      <c r="AC64" s="349"/>
      <c r="AD64" s="1020"/>
      <c r="AE64" s="460"/>
      <c r="AF64" s="349"/>
    </row>
    <row r="65" spans="1:32">
      <c r="A65" s="489"/>
      <c r="D65" s="384"/>
      <c r="E65" s="366"/>
      <c r="F65" s="489"/>
      <c r="G65" s="384"/>
      <c r="H65" s="366"/>
      <c r="I65" s="489"/>
      <c r="J65" s="384"/>
      <c r="K65" s="366"/>
      <c r="L65" s="337"/>
      <c r="M65" s="384"/>
      <c r="N65" s="366"/>
      <c r="O65" s="1053"/>
      <c r="P65" s="460"/>
      <c r="Q65" s="366">
        <f t="shared" si="39"/>
        <v>0</v>
      </c>
      <c r="R65" s="653"/>
      <c r="S65" s="460"/>
      <c r="T65" s="349"/>
      <c r="U65" s="1053"/>
      <c r="V65" s="460"/>
      <c r="W65" s="349"/>
      <c r="X65" s="1020"/>
      <c r="Y65" s="460"/>
      <c r="Z65" s="366"/>
      <c r="AA65" s="1020"/>
      <c r="AB65" s="460"/>
      <c r="AC65" s="349"/>
      <c r="AD65" s="1020"/>
      <c r="AE65" s="460"/>
      <c r="AF65" s="349"/>
    </row>
    <row r="66" spans="1:32">
      <c r="A66" s="489"/>
      <c r="D66" s="384"/>
      <c r="E66" s="366"/>
      <c r="F66" s="489"/>
      <c r="G66" s="384"/>
      <c r="H66" s="366"/>
      <c r="I66" s="489"/>
      <c r="J66" s="384"/>
      <c r="K66" s="366"/>
      <c r="L66" s="337"/>
      <c r="M66" s="384"/>
      <c r="N66" s="366"/>
      <c r="O66" s="337"/>
      <c r="P66" s="384"/>
      <c r="Q66" s="366"/>
      <c r="R66" s="1543"/>
      <c r="S66" s="384"/>
      <c r="T66" s="349"/>
      <c r="U66" s="337"/>
      <c r="V66" s="384"/>
      <c r="W66" s="349"/>
      <c r="X66" s="1053"/>
      <c r="Y66" s="384"/>
      <c r="Z66" s="366"/>
      <c r="AA66" s="1053"/>
      <c r="AB66" s="384"/>
      <c r="AC66" s="349"/>
      <c r="AD66" s="1053"/>
      <c r="AE66" s="384"/>
      <c r="AF66" s="349"/>
    </row>
    <row r="67" spans="1:32">
      <c r="A67" s="489"/>
      <c r="D67" s="384"/>
      <c r="E67" s="366"/>
      <c r="F67" s="489"/>
      <c r="G67" s="384"/>
      <c r="H67" s="366"/>
      <c r="I67" s="489"/>
      <c r="J67" s="384"/>
      <c r="K67" s="366"/>
      <c r="L67" s="337"/>
      <c r="M67" s="384"/>
      <c r="N67" s="366"/>
      <c r="O67" s="337"/>
      <c r="P67" s="384"/>
      <c r="Q67" s="366"/>
      <c r="R67" s="653"/>
      <c r="S67" s="384"/>
      <c r="T67" s="366"/>
      <c r="U67" s="337"/>
      <c r="V67" s="384"/>
      <c r="W67" s="366"/>
      <c r="X67" s="337"/>
      <c r="Y67" s="384"/>
      <c r="Z67" s="366"/>
      <c r="AA67" s="337"/>
      <c r="AB67" s="384"/>
      <c r="AC67" s="366"/>
      <c r="AD67" s="337"/>
      <c r="AE67" s="384"/>
      <c r="AF67" s="366"/>
    </row>
    <row r="68" spans="1:32">
      <c r="A68" s="489"/>
      <c r="D68" s="384"/>
      <c r="E68" s="366"/>
      <c r="F68" s="489"/>
      <c r="G68" s="384"/>
      <c r="H68" s="366"/>
      <c r="I68" s="489"/>
      <c r="J68" s="384"/>
      <c r="K68" s="366"/>
      <c r="L68" s="337"/>
      <c r="M68" s="384"/>
      <c r="N68" s="366"/>
      <c r="O68" s="337"/>
      <c r="P68" s="384"/>
      <c r="Q68" s="366"/>
      <c r="R68" s="1543"/>
      <c r="S68" s="384"/>
      <c r="T68" s="366"/>
      <c r="U68" s="337"/>
      <c r="V68" s="384"/>
      <c r="W68" s="366"/>
      <c r="X68" s="337"/>
      <c r="Y68" s="384"/>
      <c r="Z68" s="366"/>
      <c r="AA68" s="337"/>
      <c r="AB68" s="384"/>
      <c r="AC68" s="366"/>
      <c r="AD68" s="337"/>
      <c r="AE68" s="384"/>
      <c r="AF68" s="366"/>
    </row>
    <row r="69" spans="1:32">
      <c r="A69" s="489"/>
      <c r="D69" s="384"/>
      <c r="E69" s="366"/>
      <c r="F69" s="489"/>
      <c r="G69" s="384"/>
      <c r="H69" s="366"/>
      <c r="I69" s="489"/>
      <c r="J69" s="384"/>
      <c r="K69" s="366"/>
      <c r="L69" s="337"/>
      <c r="M69" s="384"/>
      <c r="N69" s="366"/>
      <c r="O69" s="337"/>
      <c r="P69" s="384"/>
      <c r="Q69" s="366"/>
      <c r="R69" s="337"/>
      <c r="S69" s="384"/>
      <c r="T69" s="366"/>
      <c r="U69" s="337"/>
      <c r="V69" s="384"/>
      <c r="W69" s="366"/>
      <c r="X69" s="337"/>
      <c r="Y69" s="384"/>
      <c r="Z69" s="366"/>
      <c r="AA69" s="337"/>
      <c r="AB69" s="384"/>
      <c r="AC69" s="366"/>
      <c r="AD69" s="337"/>
      <c r="AE69" s="384"/>
      <c r="AF69" s="366"/>
    </row>
    <row r="70" spans="1:32">
      <c r="A70" s="489"/>
      <c r="D70" s="384"/>
      <c r="E70" s="366"/>
      <c r="F70" s="337"/>
      <c r="G70" s="384"/>
      <c r="H70" s="366"/>
      <c r="I70" s="337"/>
      <c r="J70" s="384"/>
      <c r="K70" s="366"/>
      <c r="L70" s="337"/>
      <c r="M70" s="384"/>
      <c r="N70" s="366"/>
      <c r="O70" s="337"/>
      <c r="P70" s="384"/>
      <c r="Q70" s="366"/>
      <c r="R70" s="653"/>
      <c r="S70" s="384"/>
      <c r="T70" s="366"/>
      <c r="U70" s="337"/>
      <c r="V70" s="384"/>
      <c r="W70" s="366"/>
      <c r="X70" s="337"/>
      <c r="Y70" s="384"/>
      <c r="Z70" s="366"/>
      <c r="AA70" s="337"/>
      <c r="AB70" s="384"/>
      <c r="AC70" s="366"/>
      <c r="AD70" s="337"/>
      <c r="AE70" s="384"/>
      <c r="AF70" s="366"/>
    </row>
    <row r="71" spans="1:32">
      <c r="A71" s="489"/>
      <c r="D71" s="384"/>
      <c r="E71" s="366"/>
      <c r="F71" s="337"/>
      <c r="G71" s="384"/>
      <c r="H71" s="366"/>
      <c r="I71" s="337"/>
      <c r="J71" s="384"/>
      <c r="K71" s="366"/>
      <c r="L71" s="337"/>
      <c r="M71" s="384"/>
      <c r="N71" s="366"/>
      <c r="O71" s="337"/>
      <c r="P71" s="384"/>
      <c r="Q71" s="366"/>
      <c r="R71" s="337"/>
      <c r="S71" s="384"/>
      <c r="T71" s="366"/>
      <c r="U71" s="337"/>
      <c r="V71" s="384"/>
      <c r="W71" s="366"/>
      <c r="X71" s="337"/>
      <c r="Y71" s="384"/>
      <c r="Z71" s="366"/>
      <c r="AA71" s="337"/>
      <c r="AB71" s="384"/>
      <c r="AC71" s="366"/>
      <c r="AD71" s="337"/>
      <c r="AE71" s="384"/>
      <c r="AF71" s="366"/>
    </row>
    <row r="72" spans="1:32">
      <c r="A72" s="489"/>
      <c r="D72" s="384"/>
      <c r="E72" s="366"/>
      <c r="F72" s="337"/>
      <c r="G72" s="384"/>
      <c r="H72" s="366"/>
      <c r="I72" s="337"/>
      <c r="J72" s="384"/>
      <c r="K72" s="366"/>
      <c r="L72" s="337"/>
      <c r="M72" s="384"/>
      <c r="N72" s="366"/>
      <c r="O72" s="337"/>
      <c r="P72" s="384"/>
      <c r="Q72" s="366"/>
      <c r="R72" s="337"/>
      <c r="S72" s="384"/>
      <c r="T72" s="366"/>
      <c r="U72" s="337"/>
      <c r="V72" s="384"/>
      <c r="W72" s="366"/>
      <c r="X72" s="337"/>
      <c r="Y72" s="384"/>
      <c r="Z72" s="366"/>
      <c r="AA72" s="337"/>
      <c r="AB72" s="384"/>
      <c r="AC72" s="366"/>
      <c r="AD72" s="337"/>
      <c r="AE72" s="384"/>
      <c r="AF72" s="366"/>
    </row>
    <row r="73" spans="1:32" ht="13.5" thickBot="1">
      <c r="A73" s="489"/>
      <c r="D73" s="384"/>
      <c r="E73" s="366"/>
      <c r="F73" s="337"/>
      <c r="G73" s="384"/>
      <c r="H73" s="366"/>
      <c r="I73" s="337"/>
      <c r="J73" s="384"/>
      <c r="K73" s="366"/>
      <c r="L73" s="337"/>
      <c r="M73" s="384"/>
      <c r="N73" s="366"/>
      <c r="O73" s="337"/>
      <c r="P73" s="384"/>
      <c r="Q73" s="366"/>
      <c r="R73" s="337"/>
      <c r="S73" s="384"/>
      <c r="T73" s="366"/>
      <c r="U73" s="337"/>
      <c r="V73" s="384"/>
      <c r="W73" s="366"/>
      <c r="X73" s="337"/>
      <c r="Y73" s="384"/>
      <c r="Z73" s="366"/>
      <c r="AA73" s="337"/>
      <c r="AB73" s="384"/>
      <c r="AC73" s="366"/>
      <c r="AD73" s="337"/>
      <c r="AE73" s="384"/>
      <c r="AF73" s="366"/>
    </row>
    <row r="74" spans="1:32" ht="13.5" thickBot="1">
      <c r="A74" s="362" t="s">
        <v>696</v>
      </c>
      <c r="D74" s="492">
        <f>SUM(D54:D63)</f>
        <v>9.8000000000000007</v>
      </c>
      <c r="E74" s="365">
        <f>SUM(E54:E73)</f>
        <v>100</v>
      </c>
      <c r="F74" s="356"/>
      <c r="G74" s="492">
        <f>SUM(G54:G63)</f>
        <v>13.34</v>
      </c>
      <c r="H74" s="365">
        <f>SUM(H54:H73)</f>
        <v>100</v>
      </c>
      <c r="I74" s="356"/>
      <c r="J74" s="492">
        <f>SUM(J54:J63)</f>
        <v>11.902999999999999</v>
      </c>
      <c r="K74" s="365">
        <f>J74/J76*100</f>
        <v>100</v>
      </c>
      <c r="L74" s="356"/>
      <c r="M74" s="492">
        <f>SUM(M54:M63)</f>
        <v>15.245000000000001</v>
      </c>
      <c r="N74" s="365">
        <f>M74/$M$37*100</f>
        <v>265.22268615170492</v>
      </c>
      <c r="O74" s="356"/>
      <c r="P74" s="492">
        <f>SUM(P54:P63)</f>
        <v>13.63</v>
      </c>
      <c r="Q74" s="365">
        <f>P74/P76*100</f>
        <v>100</v>
      </c>
      <c r="R74" s="356"/>
      <c r="S74" s="492">
        <f>SUM(S54:S63)</f>
        <v>15.46</v>
      </c>
      <c r="T74" s="365">
        <f>S74/S76*100</f>
        <v>100</v>
      </c>
      <c r="U74" s="356"/>
      <c r="V74" s="492">
        <f>SUM(V54:V73)</f>
        <v>396.46</v>
      </c>
      <c r="W74" s="365">
        <f>V74/V76*100</f>
        <v>100</v>
      </c>
      <c r="X74" s="356"/>
      <c r="Y74" s="492">
        <f>SUM(Y54:Y73)</f>
        <v>243.65</v>
      </c>
      <c r="Z74" s="365">
        <f>Y74/Y76*100</f>
        <v>100</v>
      </c>
      <c r="AA74" s="356"/>
      <c r="AB74" s="492">
        <f>SUM(AB54:AB66)</f>
        <v>2.1313446906193634</v>
      </c>
      <c r="AC74" s="365">
        <f>AB74/AB76*100</f>
        <v>100</v>
      </c>
      <c r="AD74" s="356"/>
      <c r="AE74" s="492">
        <f>SUM(AE54:AE66)</f>
        <v>1.0087763507621681</v>
      </c>
      <c r="AF74" s="365">
        <f>AE74/AE76*100</f>
        <v>100</v>
      </c>
    </row>
    <row r="75" spans="1:32" ht="13.5" thickBot="1">
      <c r="A75" s="362" t="s">
        <v>697</v>
      </c>
      <c r="D75" s="492">
        <v>0</v>
      </c>
      <c r="E75" s="365">
        <f>D75/$D$37*100</f>
        <v>0</v>
      </c>
      <c r="F75" s="356"/>
      <c r="G75" s="492">
        <v>0</v>
      </c>
      <c r="H75" s="365">
        <f>G75/$D$37*100</f>
        <v>0</v>
      </c>
      <c r="I75" s="356"/>
      <c r="J75" s="492">
        <v>0</v>
      </c>
      <c r="K75" s="365">
        <f>J75/J76*100</f>
        <v>0</v>
      </c>
      <c r="L75" s="356"/>
      <c r="M75" s="492">
        <v>0</v>
      </c>
      <c r="N75" s="365">
        <f>M75/$M$37*100</f>
        <v>0</v>
      </c>
      <c r="O75" s="356"/>
      <c r="P75" s="492">
        <v>0</v>
      </c>
      <c r="Q75" s="365">
        <v>0</v>
      </c>
      <c r="R75" s="356"/>
      <c r="S75" s="492">
        <v>0</v>
      </c>
      <c r="T75" s="365">
        <v>0</v>
      </c>
      <c r="U75" s="356"/>
      <c r="V75" s="492">
        <v>0</v>
      </c>
      <c r="W75" s="365">
        <v>0</v>
      </c>
      <c r="X75" s="356"/>
      <c r="Y75" s="492">
        <v>0</v>
      </c>
      <c r="Z75" s="365">
        <v>0</v>
      </c>
      <c r="AA75" s="356"/>
      <c r="AB75" s="492">
        <v>0</v>
      </c>
      <c r="AC75" s="365">
        <v>0</v>
      </c>
      <c r="AD75" s="356"/>
      <c r="AE75" s="492">
        <v>0</v>
      </c>
      <c r="AF75" s="365">
        <v>0</v>
      </c>
    </row>
    <row r="76" spans="1:32" ht="13.5" thickBot="1">
      <c r="A76" s="362" t="s">
        <v>698</v>
      </c>
      <c r="D76" s="492">
        <f>SUM(D74:D75)</f>
        <v>9.8000000000000007</v>
      </c>
      <c r="E76" s="365">
        <f>SUM(E74:E75)</f>
        <v>100</v>
      </c>
      <c r="F76" s="356"/>
      <c r="G76" s="492">
        <f>SUM(G74:G75)</f>
        <v>13.34</v>
      </c>
      <c r="H76" s="365">
        <f>SUM(H74:H75)</f>
        <v>100</v>
      </c>
      <c r="I76" s="356"/>
      <c r="J76" s="492">
        <f>SUM(J74:J75)</f>
        <v>11.902999999999999</v>
      </c>
      <c r="K76" s="365">
        <f>SUM(K74:K75)</f>
        <v>100</v>
      </c>
      <c r="L76" s="356"/>
      <c r="M76" s="492">
        <f>SUM(M74:M75)</f>
        <v>15.245000000000001</v>
      </c>
      <c r="N76" s="365">
        <f>SUM(N74:N75)</f>
        <v>265.22268615170492</v>
      </c>
      <c r="O76" s="356"/>
      <c r="P76" s="492">
        <f>SUM(P74:P75)</f>
        <v>13.63</v>
      </c>
      <c r="Q76" s="365">
        <f>SUM(Q74:Q75)</f>
        <v>100</v>
      </c>
      <c r="R76" s="356"/>
      <c r="S76" s="492">
        <f>SUM(S74:S75)</f>
        <v>15.46</v>
      </c>
      <c r="T76" s="365">
        <f>SUM(T74:T75)</f>
        <v>100</v>
      </c>
      <c r="U76" s="356"/>
      <c r="V76" s="492">
        <f>SUM(V74:V75)</f>
        <v>396.46</v>
      </c>
      <c r="W76" s="365">
        <f>SUM(W74:W75)</f>
        <v>100</v>
      </c>
      <c r="X76" s="356"/>
      <c r="Y76" s="492">
        <f>SUM(Y74:Y75)</f>
        <v>243.65</v>
      </c>
      <c r="Z76" s="365">
        <f>SUM(Z74:Z75)</f>
        <v>100</v>
      </c>
      <c r="AA76" s="356"/>
      <c r="AB76" s="492">
        <f>SUM(AB74:AB75)</f>
        <v>2.1313446906193634</v>
      </c>
      <c r="AC76" s="365">
        <f>SUM(AC74:AC75)</f>
        <v>100</v>
      </c>
      <c r="AD76" s="356"/>
      <c r="AE76" s="492">
        <f>SUM(AE74:AE75)</f>
        <v>1.0087763507621681</v>
      </c>
      <c r="AF76" s="365">
        <f>SUM(AF74:AF75)</f>
        <v>100</v>
      </c>
    </row>
    <row r="77" spans="1:32" ht="13.5" thickBot="1">
      <c r="A77" s="494"/>
      <c r="D77" s="384"/>
      <c r="E77" s="367"/>
      <c r="F77" s="337"/>
      <c r="G77" s="384"/>
      <c r="H77" s="367"/>
      <c r="I77" s="337"/>
      <c r="J77" s="384"/>
      <c r="K77" s="367"/>
      <c r="L77" s="337"/>
      <c r="M77" s="384"/>
      <c r="N77" s="367"/>
      <c r="O77" s="337"/>
      <c r="P77" s="384"/>
      <c r="Q77" s="367"/>
      <c r="R77" s="337"/>
      <c r="S77" s="384"/>
      <c r="T77" s="367"/>
      <c r="U77" s="337"/>
      <c r="V77" s="384"/>
      <c r="W77" s="367"/>
      <c r="X77" s="337"/>
      <c r="Y77" s="384"/>
      <c r="Z77" s="367"/>
      <c r="AA77" s="337"/>
      <c r="AB77" s="384"/>
      <c r="AC77" s="367"/>
      <c r="AD77" s="337"/>
      <c r="AE77" s="384"/>
      <c r="AF77" s="367"/>
    </row>
    <row r="78" spans="1:32">
      <c r="A78" s="411" t="s">
        <v>181</v>
      </c>
      <c r="D78" s="495">
        <v>1</v>
      </c>
      <c r="E78" s="386"/>
      <c r="F78" s="412"/>
      <c r="G78" s="495">
        <v>1</v>
      </c>
      <c r="H78" s="386"/>
      <c r="I78" s="412"/>
      <c r="J78" s="495">
        <v>1</v>
      </c>
      <c r="K78" s="372"/>
      <c r="L78" s="412"/>
      <c r="M78" s="495">
        <v>1</v>
      </c>
      <c r="N78" s="372"/>
      <c r="O78" s="412"/>
      <c r="P78" s="495">
        <v>1</v>
      </c>
      <c r="Q78" s="372"/>
      <c r="R78" s="412"/>
      <c r="S78" s="495">
        <v>10</v>
      </c>
      <c r="T78" s="372"/>
      <c r="U78" s="412"/>
      <c r="V78" s="495">
        <v>16</v>
      </c>
      <c r="W78" s="372"/>
      <c r="X78" s="412"/>
      <c r="Y78" s="495">
        <v>10</v>
      </c>
      <c r="Z78" s="372"/>
      <c r="AA78" s="412"/>
      <c r="AB78" s="495">
        <v>2</v>
      </c>
      <c r="AC78" s="372"/>
      <c r="AD78" s="412"/>
      <c r="AE78" s="495">
        <v>2</v>
      </c>
      <c r="AF78" s="372"/>
    </row>
    <row r="79" spans="1:32" ht="13.5" thickBot="1">
      <c r="A79" s="413" t="s">
        <v>182</v>
      </c>
      <c r="D79" s="496">
        <f>D52/D78*1000000</f>
        <v>9902999.9999999981</v>
      </c>
      <c r="E79" s="387"/>
      <c r="F79" s="414"/>
      <c r="G79" s="496">
        <f>G52/G78*1000000</f>
        <v>13395999.999999998</v>
      </c>
      <c r="H79" s="387"/>
      <c r="I79" s="414"/>
      <c r="J79" s="496">
        <f>J52/J78*1000000</f>
        <v>11957999.999999998</v>
      </c>
      <c r="K79" s="373"/>
      <c r="L79" s="414"/>
      <c r="M79" s="496">
        <f>M52/M78*1000000</f>
        <v>15318000</v>
      </c>
      <c r="N79" s="373"/>
      <c r="O79" s="414"/>
      <c r="P79" s="496">
        <f>P52/P78*1000000</f>
        <v>13668000</v>
      </c>
      <c r="Q79" s="373"/>
      <c r="R79" s="414"/>
      <c r="S79" s="496">
        <f>S52/S78*1000000</f>
        <v>4907000</v>
      </c>
      <c r="T79" s="373"/>
      <c r="U79" s="414"/>
      <c r="V79" s="496">
        <f>V52/V78*1000000</f>
        <v>25856875</v>
      </c>
      <c r="W79" s="373"/>
      <c r="X79" s="414"/>
      <c r="Y79" s="496">
        <f>Y52/Y78*1000000</f>
        <v>36491000</v>
      </c>
      <c r="Z79" s="373"/>
      <c r="AA79" s="414"/>
      <c r="AB79" s="496">
        <f>AB52/AB78*1000000</f>
        <v>1069999.9999999998</v>
      </c>
      <c r="AC79" s="373"/>
      <c r="AD79" s="414"/>
      <c r="AE79" s="496">
        <f>AE52/AE78*1000000</f>
        <v>505000</v>
      </c>
      <c r="AF79" s="373"/>
    </row>
  </sheetData>
  <sheetProtection password="DFAA" sheet="1" objects="1" scenarios="1"/>
  <phoneticPr fontId="0" type="noConversion"/>
  <pageMargins left="0.75" right="0.75" top="1" bottom="1" header="0.5" footer="0.5"/>
  <pageSetup scale="43" orientation="landscape" horizontalDpi="1200" verticalDpi="1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H82"/>
  <sheetViews>
    <sheetView workbookViewId="0" xr3:uid="{8CA7FA36-F026-53D8-85D7-7434F22EA588}">
      <selection activeCell="D21" sqref="D21"/>
    </sheetView>
  </sheetViews>
  <sheetFormatPr defaultRowHeight="12.75"/>
  <cols>
    <col min="1" max="1" width="30.5703125" style="337" customWidth="1"/>
    <col min="2" max="2" width="11.28515625" style="337" hidden="1" customWidth="1"/>
    <col min="3" max="3" width="11.85546875" style="337" customWidth="1"/>
    <col min="4" max="4" width="4.7109375" style="337" customWidth="1"/>
    <col min="5" max="5" width="15.7109375" style="337" customWidth="1"/>
    <col min="6" max="6" width="13.85546875" style="337" customWidth="1"/>
    <col min="7" max="7" width="4.7109375" style="337" customWidth="1"/>
    <col min="8" max="8" width="15.7109375" style="337" customWidth="1"/>
    <col min="9" max="9" width="11.7109375" style="337" customWidth="1"/>
    <col min="10" max="10" width="4.7109375" style="337" customWidth="1"/>
    <col min="11" max="11" width="15.7109375" style="337" customWidth="1"/>
    <col min="12" max="12" width="11.42578125" style="337" customWidth="1"/>
    <col min="13" max="13" width="4.7109375" style="337" customWidth="1"/>
    <col min="14" max="14" width="15.7109375" style="337" customWidth="1"/>
    <col min="15" max="15" width="10.7109375" style="337" customWidth="1"/>
    <col min="16" max="16" width="4.7109375" style="337" customWidth="1"/>
    <col min="17" max="17" width="15.7109375" style="337" customWidth="1"/>
    <col min="18" max="18" width="12.42578125" style="337" customWidth="1"/>
    <col min="19" max="19" width="6.140625" style="337" customWidth="1"/>
    <col min="20" max="20" width="15.7109375" style="337" customWidth="1"/>
    <col min="21" max="21" width="10.7109375" style="337" customWidth="1"/>
    <col min="22" max="22" width="5.2851562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97">
      <c r="A1" s="336" t="s">
        <v>17</v>
      </c>
      <c r="AD1" s="337" t="str">
        <f>Summary!V1</f>
        <v>QUARTER ENDED 31 MARCH 2005</v>
      </c>
    </row>
    <row r="2" spans="1:97">
      <c r="A2" s="338"/>
    </row>
    <row r="3" spans="1:97" s="441" customFormat="1" ht="12">
      <c r="A3" s="501"/>
      <c r="B3" s="439" t="s">
        <v>61</v>
      </c>
      <c r="C3" s="439" t="s">
        <v>449</v>
      </c>
      <c r="D3" s="438"/>
      <c r="E3" s="463"/>
      <c r="F3" s="439" t="s">
        <v>449</v>
      </c>
      <c r="G3" s="438"/>
      <c r="H3" s="463"/>
      <c r="I3" s="439" t="s">
        <v>449</v>
      </c>
      <c r="J3" s="438"/>
      <c r="K3" s="463"/>
      <c r="L3" s="439" t="s">
        <v>449</v>
      </c>
      <c r="M3" s="438"/>
      <c r="N3" s="440"/>
      <c r="O3" s="439" t="s">
        <v>449</v>
      </c>
      <c r="P3" s="438"/>
      <c r="Q3" s="440"/>
      <c r="R3" s="439" t="s">
        <v>449</v>
      </c>
      <c r="S3" s="438"/>
      <c r="T3" s="464"/>
      <c r="U3" s="1362" t="s">
        <v>782</v>
      </c>
      <c r="V3" s="464"/>
      <c r="W3" s="440"/>
      <c r="X3" s="500" t="s">
        <v>451</v>
      </c>
      <c r="Y3" s="438"/>
      <c r="Z3" s="440"/>
      <c r="AA3" s="439" t="s">
        <v>455</v>
      </c>
      <c r="AB3" s="438"/>
      <c r="AC3" s="440"/>
      <c r="AD3" s="499" t="s">
        <v>456</v>
      </c>
      <c r="AE3" s="438"/>
      <c r="AF3" s="440"/>
      <c r="AG3" s="499" t="s">
        <v>783</v>
      </c>
      <c r="AH3" s="438"/>
      <c r="BJ3" s="1049"/>
      <c r="BK3" s="520"/>
      <c r="BL3" s="1036"/>
      <c r="BM3" s="1049"/>
      <c r="BN3" s="520"/>
      <c r="BO3" s="1036"/>
      <c r="BP3" s="1049"/>
      <c r="BQ3" s="520"/>
      <c r="BR3" s="1036"/>
      <c r="BS3" s="520"/>
      <c r="BT3" s="520"/>
      <c r="BU3" s="1036"/>
      <c r="BV3" s="520"/>
      <c r="BW3" s="1049"/>
      <c r="BX3" s="1036"/>
      <c r="BY3" s="1049"/>
      <c r="BZ3" s="520"/>
      <c r="CA3" s="1036"/>
      <c r="CB3" s="520"/>
      <c r="CC3" s="1049"/>
      <c r="CD3" s="1036"/>
      <c r="CE3" s="520"/>
      <c r="CF3" s="1036"/>
      <c r="CG3" s="1036"/>
      <c r="CH3" s="1049"/>
      <c r="CI3" s="1036"/>
      <c r="CJ3" s="1036"/>
      <c r="CK3" s="1036"/>
      <c r="CL3" s="1050"/>
      <c r="CM3" s="1036"/>
      <c r="CN3" s="1036"/>
    </row>
    <row r="4" spans="1:97" s="441" customFormat="1" ht="12">
      <c r="A4" s="503"/>
      <c r="B4" s="504"/>
      <c r="C4" s="504" t="s">
        <v>784</v>
      </c>
      <c r="D4" s="443"/>
      <c r="E4" s="383"/>
      <c r="F4" s="504" t="s">
        <v>785</v>
      </c>
      <c r="G4" s="443"/>
      <c r="H4" s="383"/>
      <c r="I4" s="504" t="s">
        <v>786</v>
      </c>
      <c r="J4" s="443"/>
      <c r="K4" s="383"/>
      <c r="L4" s="504" t="s">
        <v>787</v>
      </c>
      <c r="M4" s="443"/>
      <c r="N4" s="383"/>
      <c r="O4" s="504" t="s">
        <v>788</v>
      </c>
      <c r="P4" s="443"/>
      <c r="Q4" s="383"/>
      <c r="R4" s="504" t="s">
        <v>789</v>
      </c>
      <c r="S4" s="443"/>
      <c r="T4" s="444"/>
      <c r="U4" s="1363" t="s">
        <v>790</v>
      </c>
      <c r="V4" s="444"/>
      <c r="W4" s="383"/>
      <c r="X4" s="442" t="s">
        <v>791</v>
      </c>
      <c r="Y4" s="443"/>
      <c r="Z4" s="383"/>
      <c r="AA4" s="431" t="s">
        <v>772</v>
      </c>
      <c r="AB4" s="443"/>
      <c r="AC4" s="383"/>
      <c r="AD4" s="431" t="s">
        <v>792</v>
      </c>
      <c r="AE4" s="443"/>
      <c r="AF4" s="383"/>
      <c r="AG4" s="431" t="s">
        <v>769</v>
      </c>
      <c r="AH4" s="443"/>
      <c r="BJ4" s="520"/>
      <c r="BK4" s="520"/>
      <c r="BL4" s="1036"/>
      <c r="BM4" s="520"/>
      <c r="BN4" s="520"/>
      <c r="BO4" s="1036"/>
      <c r="BP4" s="520"/>
      <c r="BQ4" s="520"/>
      <c r="BR4" s="1036"/>
      <c r="BS4" s="520"/>
      <c r="BT4" s="520"/>
      <c r="BU4" s="1036"/>
      <c r="BV4" s="520"/>
      <c r="BW4" s="520"/>
      <c r="BX4" s="1036"/>
      <c r="BY4" s="1049"/>
      <c r="BZ4" s="520"/>
      <c r="CA4" s="1036"/>
      <c r="CB4" s="520"/>
      <c r="CC4" s="520"/>
      <c r="CD4" s="1036"/>
      <c r="CE4" s="520"/>
      <c r="CF4" s="1036"/>
      <c r="CG4" s="1036"/>
      <c r="CH4" s="1049"/>
      <c r="CI4" s="1036"/>
      <c r="CJ4" s="1036"/>
      <c r="CK4" s="1036"/>
      <c r="CL4" s="1050"/>
      <c r="CM4" s="1036"/>
      <c r="CN4" s="1036"/>
    </row>
    <row r="5" spans="1:97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F5" s="347"/>
      <c r="AG5" s="345" t="s">
        <v>116</v>
      </c>
      <c r="AH5" s="346" t="s">
        <v>22</v>
      </c>
      <c r="BJ5" s="419"/>
      <c r="BK5" s="419"/>
      <c r="BL5" s="419"/>
      <c r="BM5" s="419"/>
      <c r="BN5" s="419"/>
      <c r="BO5" s="419"/>
      <c r="BP5" s="419"/>
      <c r="BQ5" s="419"/>
      <c r="BR5" s="419"/>
      <c r="BS5" s="419"/>
      <c r="BT5" s="419"/>
      <c r="BU5" s="419"/>
      <c r="BV5" s="419"/>
      <c r="BW5" s="419"/>
      <c r="BX5" s="419"/>
      <c r="BY5" s="419"/>
      <c r="BZ5" s="419"/>
      <c r="CA5" s="419"/>
      <c r="CB5" s="419"/>
      <c r="CC5" s="419"/>
      <c r="CD5" s="419"/>
      <c r="CE5" s="419"/>
      <c r="CF5" s="419"/>
      <c r="CG5" s="419"/>
      <c r="CH5" s="419"/>
      <c r="CI5" s="419"/>
      <c r="CJ5" s="419"/>
      <c r="CK5" s="419"/>
      <c r="CL5" s="419"/>
      <c r="CM5" s="419"/>
      <c r="CN5" s="419"/>
      <c r="CO5"/>
      <c r="CP5"/>
      <c r="CQ5"/>
      <c r="CR5"/>
      <c r="CS5"/>
    </row>
    <row r="6" spans="1:97">
      <c r="A6" s="490" t="s">
        <v>117</v>
      </c>
      <c r="B6" s="384"/>
      <c r="C6" s="384"/>
      <c r="D6" s="349"/>
      <c r="F6" s="384"/>
      <c r="G6" s="349"/>
      <c r="I6" s="384"/>
      <c r="J6" s="349"/>
      <c r="L6" s="384"/>
      <c r="M6" s="349"/>
      <c r="O6" s="384"/>
      <c r="P6" s="349"/>
      <c r="R6" s="384"/>
      <c r="S6" s="349"/>
      <c r="T6" s="338"/>
      <c r="U6" s="384"/>
      <c r="V6" s="349"/>
      <c r="X6" s="384"/>
      <c r="Y6" s="349"/>
      <c r="AA6" s="384"/>
      <c r="AB6" s="349"/>
      <c r="AD6" s="384"/>
      <c r="AE6" s="349"/>
      <c r="AG6" s="384"/>
      <c r="AH6" s="349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/>
      <c r="CP6"/>
      <c r="CQ6"/>
      <c r="CR6"/>
      <c r="CS6"/>
    </row>
    <row r="7" spans="1:97">
      <c r="A7" s="489" t="s">
        <v>648</v>
      </c>
      <c r="B7" s="1187">
        <f t="shared" ref="B7:B12" si="0">C7+F7+I7+L7+O7+R7+U7+X7+AA7+AG7+C47+F47+I47+L47+AD7+O47+R47+U47+X47+AA47+AD47+AG47</f>
        <v>2597.9799999999996</v>
      </c>
      <c r="C7" s="384">
        <v>85.2</v>
      </c>
      <c r="D7" s="366">
        <f t="shared" ref="D7:D12" si="1">C7/$C$13*100</f>
        <v>99.185098952270081</v>
      </c>
      <c r="F7" s="384">
        <v>222.1</v>
      </c>
      <c r="G7" s="366">
        <f t="shared" ref="G7:G12" si="2">F7/$F$13*100</f>
        <v>99.596412556053806</v>
      </c>
      <c r="I7" s="384">
        <v>115.5</v>
      </c>
      <c r="J7" s="366">
        <f t="shared" ref="J7:J12" si="3">I7/$I$13*100</f>
        <v>99.141630901287556</v>
      </c>
      <c r="L7" s="384">
        <v>390.4</v>
      </c>
      <c r="M7" s="366">
        <f t="shared" ref="M7:M12" si="4">L7/$L$13*100</f>
        <v>99.111449606499107</v>
      </c>
      <c r="O7" s="384">
        <v>1.3</v>
      </c>
      <c r="P7" s="366">
        <f t="shared" ref="P7:P12" si="5">O7/$O$13*100</f>
        <v>100</v>
      </c>
      <c r="R7" s="384">
        <v>464.2</v>
      </c>
      <c r="S7" s="366">
        <f t="shared" ref="S7:S12" si="6">R7/$R$13*100</f>
        <v>99.379147934061223</v>
      </c>
      <c r="T7" s="587"/>
      <c r="U7" s="384">
        <v>28.7</v>
      </c>
      <c r="V7" s="366">
        <f t="shared" ref="V7:V12" si="7">U7/$U$13*100</f>
        <v>97.952218430034122</v>
      </c>
      <c r="X7" s="384">
        <v>0</v>
      </c>
      <c r="Y7" s="366">
        <f t="shared" ref="Y7:Y12" si="8">X7/$X$13*100</f>
        <v>0</v>
      </c>
      <c r="AA7" s="384">
        <v>172.1</v>
      </c>
      <c r="AB7" s="366">
        <f t="shared" ref="AB7:AB12" si="9">AA7/$AA$13*100</f>
        <v>68.730031948881788</v>
      </c>
      <c r="AD7" s="384">
        <v>65.12</v>
      </c>
      <c r="AE7" s="366">
        <f t="shared" ref="AE7:AE12" si="10">AD7/$AD$13*100</f>
        <v>98.190591073582624</v>
      </c>
      <c r="AG7" s="384">
        <v>228.1</v>
      </c>
      <c r="AH7" s="366">
        <f t="shared" ref="AH7:AH12" si="11">AG7/$AG$13*100</f>
        <v>85.239162929745888</v>
      </c>
      <c r="BJ7" s="338"/>
      <c r="BK7" s="338"/>
      <c r="BL7" s="587"/>
      <c r="BM7" s="338"/>
      <c r="BN7" s="338"/>
      <c r="BO7" s="587"/>
      <c r="BP7" s="338"/>
      <c r="BQ7" s="338"/>
      <c r="BR7" s="587"/>
      <c r="BS7" s="338"/>
      <c r="BT7" s="338"/>
      <c r="BU7" s="587"/>
      <c r="BV7" s="338"/>
      <c r="BW7" s="338"/>
      <c r="BX7" s="587"/>
      <c r="BY7" s="338"/>
      <c r="BZ7" s="338"/>
      <c r="CA7" s="587"/>
      <c r="CB7" s="338"/>
      <c r="CC7" s="338"/>
      <c r="CD7" s="587"/>
      <c r="CE7" s="338"/>
      <c r="CF7" s="338"/>
      <c r="CG7" s="587"/>
      <c r="CH7" s="338"/>
      <c r="CI7" s="338"/>
      <c r="CJ7" s="587"/>
      <c r="CK7" s="338"/>
      <c r="CL7" s="338"/>
      <c r="CM7" s="587"/>
      <c r="CN7" s="338"/>
      <c r="CO7"/>
      <c r="CP7"/>
      <c r="CQ7"/>
      <c r="CR7"/>
      <c r="CS7"/>
    </row>
    <row r="8" spans="1:97">
      <c r="A8" s="489" t="s">
        <v>649</v>
      </c>
      <c r="B8" s="1187">
        <f t="shared" si="0"/>
        <v>113.98</v>
      </c>
      <c r="C8" s="384">
        <v>0.7</v>
      </c>
      <c r="D8" s="366">
        <f t="shared" si="1"/>
        <v>0.81490104772991845</v>
      </c>
      <c r="F8" s="384">
        <v>0.9</v>
      </c>
      <c r="G8" s="366">
        <f t="shared" si="2"/>
        <v>0.40358744394618834</v>
      </c>
      <c r="I8" s="384">
        <v>1</v>
      </c>
      <c r="J8" s="366">
        <f t="shared" si="3"/>
        <v>0.85836909871244638</v>
      </c>
      <c r="L8" s="384">
        <v>3.5</v>
      </c>
      <c r="M8" s="366">
        <f t="shared" si="4"/>
        <v>0.8885503935008886</v>
      </c>
      <c r="O8" s="384">
        <v>0</v>
      </c>
      <c r="P8" s="366">
        <f t="shared" si="5"/>
        <v>0</v>
      </c>
      <c r="R8" s="384">
        <v>2.9</v>
      </c>
      <c r="S8" s="366">
        <f t="shared" si="6"/>
        <v>0.62085206593877118</v>
      </c>
      <c r="T8" s="366"/>
      <c r="U8" s="384">
        <v>0.6</v>
      </c>
      <c r="V8" s="366">
        <f t="shared" si="7"/>
        <v>2.0477815699658701</v>
      </c>
      <c r="W8" s="349"/>
      <c r="X8" s="384">
        <v>3.7</v>
      </c>
      <c r="Y8" s="366">
        <f t="shared" si="8"/>
        <v>3.5027927672062855</v>
      </c>
      <c r="AA8" s="384">
        <v>22.9</v>
      </c>
      <c r="AB8" s="366">
        <f t="shared" si="9"/>
        <v>9.1453674121405744</v>
      </c>
      <c r="AD8" s="384">
        <v>1.2</v>
      </c>
      <c r="AE8" s="366">
        <f t="shared" si="10"/>
        <v>1.8094089264173701</v>
      </c>
      <c r="AG8" s="384">
        <v>39.5</v>
      </c>
      <c r="AH8" s="366">
        <f t="shared" si="11"/>
        <v>14.760837070254111</v>
      </c>
      <c r="BJ8" s="338"/>
      <c r="BK8" s="338"/>
      <c r="BL8" s="587"/>
      <c r="BM8" s="338"/>
      <c r="BN8" s="338"/>
      <c r="BO8" s="587"/>
      <c r="BP8" s="338"/>
      <c r="BQ8" s="338"/>
      <c r="BR8" s="587"/>
      <c r="BS8" s="338"/>
      <c r="BT8" s="338"/>
      <c r="BU8" s="587"/>
      <c r="BV8" s="338"/>
      <c r="BW8" s="338"/>
      <c r="BX8" s="587"/>
      <c r="BY8" s="338"/>
      <c r="BZ8" s="338"/>
      <c r="CA8" s="587"/>
      <c r="CB8" s="338"/>
      <c r="CC8" s="338"/>
      <c r="CD8" s="587"/>
      <c r="CE8" s="338"/>
      <c r="CF8" s="338"/>
      <c r="CG8" s="587"/>
      <c r="CH8" s="338"/>
      <c r="CI8" s="338"/>
      <c r="CJ8" s="587"/>
      <c r="CK8" s="338"/>
      <c r="CL8" s="338"/>
      <c r="CM8" s="587"/>
      <c r="CN8" s="338"/>
      <c r="CO8"/>
      <c r="CP8"/>
      <c r="CQ8"/>
      <c r="CR8"/>
      <c r="CS8"/>
    </row>
    <row r="9" spans="1:97">
      <c r="A9" s="489" t="s">
        <v>650</v>
      </c>
      <c r="B9" s="1187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I9" s="384">
        <v>0</v>
      </c>
      <c r="J9" s="366">
        <f t="shared" si="3"/>
        <v>0</v>
      </c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T9" s="366"/>
      <c r="U9" s="384">
        <v>0</v>
      </c>
      <c r="V9" s="366">
        <f t="shared" si="7"/>
        <v>0</v>
      </c>
      <c r="W9" s="349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f t="shared" si="10"/>
        <v>0</v>
      </c>
      <c r="AG9" s="384">
        <v>0</v>
      </c>
      <c r="AH9" s="366">
        <f t="shared" si="11"/>
        <v>0</v>
      </c>
      <c r="BJ9" s="338"/>
      <c r="BK9" s="338"/>
      <c r="BL9" s="587"/>
      <c r="BM9" s="338"/>
      <c r="BN9" s="338"/>
      <c r="BO9" s="587"/>
      <c r="BP9" s="338"/>
      <c r="BQ9" s="338"/>
      <c r="BR9" s="587"/>
      <c r="BS9" s="338"/>
      <c r="BT9" s="338"/>
      <c r="BU9" s="587"/>
      <c r="BV9" s="338"/>
      <c r="BW9" s="338"/>
      <c r="BX9" s="587"/>
      <c r="BY9" s="338"/>
      <c r="BZ9" s="338"/>
      <c r="CA9" s="587"/>
      <c r="CB9" s="338"/>
      <c r="CC9" s="338"/>
      <c r="CD9" s="587"/>
      <c r="CE9" s="338"/>
      <c r="CF9" s="338"/>
      <c r="CG9" s="587"/>
      <c r="CH9" s="338"/>
      <c r="CI9" s="338"/>
      <c r="CJ9" s="587"/>
      <c r="CK9" s="338"/>
      <c r="CL9" s="338"/>
      <c r="CM9" s="587"/>
      <c r="CN9" s="338"/>
      <c r="CO9"/>
      <c r="CP9"/>
      <c r="CQ9"/>
      <c r="CR9"/>
      <c r="CS9"/>
    </row>
    <row r="10" spans="1:97">
      <c r="A10" s="489" t="s">
        <v>651</v>
      </c>
      <c r="B10" s="1187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f t="shared" si="2"/>
        <v>0</v>
      </c>
      <c r="I10" s="384">
        <v>0</v>
      </c>
      <c r="J10" s="366">
        <f t="shared" si="3"/>
        <v>0</v>
      </c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T10" s="366"/>
      <c r="U10" s="384">
        <v>0</v>
      </c>
      <c r="V10" s="366">
        <f t="shared" si="7"/>
        <v>0</v>
      </c>
      <c r="W10" s="349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f t="shared" si="10"/>
        <v>0</v>
      </c>
      <c r="AG10" s="384">
        <v>0</v>
      </c>
      <c r="AH10" s="366">
        <f t="shared" si="11"/>
        <v>0</v>
      </c>
      <c r="BJ10" s="338"/>
      <c r="BK10" s="338"/>
      <c r="BL10" s="587"/>
      <c r="BM10" s="338"/>
      <c r="BN10" s="338"/>
      <c r="BO10" s="587"/>
      <c r="BP10" s="338"/>
      <c r="BQ10" s="338"/>
      <c r="BR10" s="587"/>
      <c r="BS10" s="338"/>
      <c r="BT10" s="338"/>
      <c r="BU10" s="587"/>
      <c r="BV10" s="338"/>
      <c r="BW10" s="338"/>
      <c r="BX10" s="587"/>
      <c r="BY10" s="338"/>
      <c r="BZ10" s="338"/>
      <c r="CA10" s="587"/>
      <c r="CB10" s="338"/>
      <c r="CC10" s="338"/>
      <c r="CD10" s="587"/>
      <c r="CE10" s="338"/>
      <c r="CF10" s="338"/>
      <c r="CG10" s="587"/>
      <c r="CH10" s="338"/>
      <c r="CI10" s="338"/>
      <c r="CJ10" s="587"/>
      <c r="CK10" s="338"/>
      <c r="CL10" s="338"/>
      <c r="CM10" s="587"/>
      <c r="CN10" s="338"/>
      <c r="CO10"/>
      <c r="CP10"/>
      <c r="CQ10"/>
      <c r="CR10"/>
      <c r="CS10"/>
    </row>
    <row r="11" spans="1:97">
      <c r="A11" s="491" t="s">
        <v>652</v>
      </c>
      <c r="B11" s="1187">
        <f t="shared" si="0"/>
        <v>932.46999999999991</v>
      </c>
      <c r="C11" s="384">
        <v>0</v>
      </c>
      <c r="D11" s="366">
        <f t="shared" si="1"/>
        <v>0</v>
      </c>
      <c r="F11" s="384">
        <v>0</v>
      </c>
      <c r="G11" s="366">
        <f t="shared" si="2"/>
        <v>0</v>
      </c>
      <c r="I11" s="384">
        <v>0</v>
      </c>
      <c r="J11" s="366">
        <f t="shared" si="3"/>
        <v>0</v>
      </c>
      <c r="L11" s="384">
        <v>0</v>
      </c>
      <c r="M11" s="366">
        <f t="shared" si="4"/>
        <v>0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T11" s="366"/>
      <c r="U11" s="384">
        <v>0</v>
      </c>
      <c r="V11" s="366">
        <f t="shared" si="7"/>
        <v>0</v>
      </c>
      <c r="W11" s="349"/>
      <c r="X11" s="384">
        <v>101.93</v>
      </c>
      <c r="Y11" s="366">
        <f t="shared" si="8"/>
        <v>96.497207232793713</v>
      </c>
      <c r="AA11" s="384">
        <v>52.6</v>
      </c>
      <c r="AB11" s="366">
        <f t="shared" si="9"/>
        <v>21.006389776357828</v>
      </c>
      <c r="AD11" s="384">
        <v>0</v>
      </c>
      <c r="AE11" s="366">
        <f t="shared" si="10"/>
        <v>0</v>
      </c>
      <c r="AG11" s="384">
        <v>0</v>
      </c>
      <c r="AH11" s="366">
        <f t="shared" si="11"/>
        <v>0</v>
      </c>
      <c r="BJ11" s="338"/>
      <c r="BK11" s="338"/>
      <c r="BL11" s="587"/>
      <c r="BM11" s="338"/>
      <c r="BN11" s="338"/>
      <c r="BO11" s="587"/>
      <c r="BP11" s="338"/>
      <c r="BQ11" s="338"/>
      <c r="BR11" s="587"/>
      <c r="BS11" s="338"/>
      <c r="BT11" s="338"/>
      <c r="BU11" s="587"/>
      <c r="BV11" s="338"/>
      <c r="BW11" s="338"/>
      <c r="BX11" s="587"/>
      <c r="BY11" s="338"/>
      <c r="BZ11" s="338"/>
      <c r="CA11" s="587"/>
      <c r="CB11" s="338"/>
      <c r="CC11" s="338"/>
      <c r="CD11" s="587"/>
      <c r="CE11" s="338"/>
      <c r="CF11" s="338"/>
      <c r="CG11" s="587"/>
      <c r="CH11" s="338"/>
      <c r="CI11" s="338"/>
      <c r="CJ11" s="587"/>
      <c r="CK11" s="338"/>
      <c r="CL11" s="338"/>
      <c r="CM11" s="587"/>
      <c r="CN11" s="338"/>
      <c r="CO11"/>
      <c r="CP11"/>
      <c r="CQ11"/>
      <c r="CR11"/>
      <c r="CS11"/>
    </row>
    <row r="12" spans="1:97" ht="13.5" thickBot="1">
      <c r="A12" s="491" t="s">
        <v>793</v>
      </c>
      <c r="B12" s="1187">
        <f t="shared" si="0"/>
        <v>15.5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I12" s="384">
        <v>0</v>
      </c>
      <c r="J12" s="366">
        <f t="shared" si="3"/>
        <v>0</v>
      </c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T12" s="366"/>
      <c r="U12" s="384">
        <v>0</v>
      </c>
      <c r="V12" s="366">
        <f t="shared" si="7"/>
        <v>0</v>
      </c>
      <c r="W12" s="1081"/>
      <c r="X12" s="384">
        <v>0</v>
      </c>
      <c r="Y12" s="366">
        <f t="shared" si="8"/>
        <v>0</v>
      </c>
      <c r="AA12" s="384">
        <v>2.8</v>
      </c>
      <c r="AB12" s="366">
        <f t="shared" si="9"/>
        <v>1.1182108626198082</v>
      </c>
      <c r="AD12" s="384">
        <v>0</v>
      </c>
      <c r="AE12" s="366">
        <f t="shared" si="10"/>
        <v>0</v>
      </c>
      <c r="AG12" s="384">
        <v>0</v>
      </c>
      <c r="AH12" s="366">
        <f t="shared" si="11"/>
        <v>0</v>
      </c>
      <c r="BJ12" s="338"/>
      <c r="BK12" s="338"/>
      <c r="BL12" s="587"/>
      <c r="BM12" s="338"/>
      <c r="BN12" s="338"/>
      <c r="BO12" s="587"/>
      <c r="BP12" s="338"/>
      <c r="BQ12" s="338"/>
      <c r="BR12" s="587"/>
      <c r="BS12" s="338"/>
      <c r="BT12" s="338"/>
      <c r="BU12" s="587"/>
      <c r="BV12" s="338"/>
      <c r="BW12" s="338"/>
      <c r="BX12" s="587"/>
      <c r="BY12" s="338"/>
      <c r="BZ12" s="338"/>
      <c r="CA12" s="587"/>
      <c r="CB12" s="338"/>
      <c r="CC12" s="338"/>
      <c r="CD12" s="587"/>
      <c r="CE12" s="338"/>
      <c r="CF12" s="338"/>
      <c r="CG12" s="587"/>
      <c r="CH12" s="338"/>
      <c r="CI12" s="338"/>
      <c r="CJ12" s="587"/>
      <c r="CK12" s="338"/>
      <c r="CL12" s="338"/>
      <c r="CM12" s="587"/>
      <c r="CN12" s="338"/>
      <c r="CO12"/>
      <c r="CP12"/>
      <c r="CQ12"/>
      <c r="CR12"/>
      <c r="CS12"/>
    </row>
    <row r="13" spans="1:97" ht="16.5" customHeight="1" thickBot="1">
      <c r="A13" s="362" t="s">
        <v>123</v>
      </c>
      <c r="B13" s="492">
        <f>SUM(B7:B12)</f>
        <v>3659.9299999999994</v>
      </c>
      <c r="C13" s="492">
        <f>SUM(C7:C12)</f>
        <v>85.9</v>
      </c>
      <c r="D13" s="365">
        <f>SUM(D7:D12)</f>
        <v>100</v>
      </c>
      <c r="E13" s="356"/>
      <c r="F13" s="492">
        <f>SUM(F7:F12)</f>
        <v>223</v>
      </c>
      <c r="G13" s="365">
        <f>SUM(G7:G12)</f>
        <v>100</v>
      </c>
      <c r="H13" s="356"/>
      <c r="I13" s="492">
        <f>SUM(I7:I12)</f>
        <v>116.5</v>
      </c>
      <c r="J13" s="365">
        <f>SUM(J7:J12)</f>
        <v>100</v>
      </c>
      <c r="K13" s="356"/>
      <c r="L13" s="492">
        <f>SUM(L7:L12)</f>
        <v>393.9</v>
      </c>
      <c r="M13" s="365">
        <f>SUM(M7:M12)</f>
        <v>100</v>
      </c>
      <c r="N13" s="356"/>
      <c r="O13" s="492">
        <f>SUM(O7:O12)</f>
        <v>1.3</v>
      </c>
      <c r="P13" s="365">
        <f>SUM(P7:P12)</f>
        <v>100</v>
      </c>
      <c r="Q13" s="356"/>
      <c r="R13" s="492">
        <f>SUM(R7:R12)</f>
        <v>467.09999999999997</v>
      </c>
      <c r="S13" s="365">
        <f>SUM(S7:S12)</f>
        <v>100</v>
      </c>
      <c r="T13" s="1410"/>
      <c r="U13" s="492">
        <f>SUM(U7:U12)</f>
        <v>29.3</v>
      </c>
      <c r="V13" s="365">
        <f>SUM(V7:V12)</f>
        <v>99.999999999999986</v>
      </c>
      <c r="W13" s="356"/>
      <c r="X13" s="492">
        <f>SUM(X7:X12)</f>
        <v>105.63000000000001</v>
      </c>
      <c r="Y13" s="365">
        <f>SUM(Y7:Y12)</f>
        <v>100</v>
      </c>
      <c r="Z13" s="356"/>
      <c r="AA13" s="492">
        <f>SUM(AA7:AA12)</f>
        <v>250.4</v>
      </c>
      <c r="AB13" s="365">
        <f>SUM(AB7:AB12)</f>
        <v>100</v>
      </c>
      <c r="AC13" s="356"/>
      <c r="AD13" s="492">
        <f>SUM(AD7:AD12)</f>
        <v>66.320000000000007</v>
      </c>
      <c r="AE13" s="365">
        <f>SUM(AE7:AE12)</f>
        <v>100</v>
      </c>
      <c r="AF13" s="356"/>
      <c r="AG13" s="492">
        <f>SUM(AG7:AG12)</f>
        <v>267.60000000000002</v>
      </c>
      <c r="AH13" s="365">
        <f>SUM(AH7:AH12)</f>
        <v>100</v>
      </c>
      <c r="BJ13" s="338"/>
      <c r="BK13" s="338"/>
      <c r="BL13" s="587"/>
      <c r="BM13" s="338"/>
      <c r="BN13" s="338"/>
      <c r="BO13" s="587"/>
      <c r="BP13" s="338"/>
      <c r="BQ13" s="338"/>
      <c r="BR13" s="587"/>
      <c r="BS13" s="338"/>
      <c r="BT13" s="338"/>
      <c r="BU13" s="587"/>
      <c r="BV13" s="338"/>
      <c r="BW13" s="338"/>
      <c r="BX13" s="587"/>
      <c r="BY13" s="338"/>
      <c r="BZ13" s="338"/>
      <c r="CA13" s="587"/>
      <c r="CB13" s="338"/>
      <c r="CC13" s="338"/>
      <c r="CD13" s="587"/>
      <c r="CE13" s="338"/>
      <c r="CF13" s="338"/>
      <c r="CG13" s="587"/>
      <c r="CH13" s="338"/>
      <c r="CI13" s="338"/>
      <c r="CJ13" s="587"/>
      <c r="CK13" s="338"/>
      <c r="CL13" s="338"/>
      <c r="CM13" s="587"/>
      <c r="CN13" s="338"/>
      <c r="CO13"/>
      <c r="CP13"/>
      <c r="CQ13"/>
      <c r="CR13"/>
      <c r="CS13"/>
    </row>
    <row r="14" spans="1:97" ht="16.5" customHeight="1">
      <c r="A14" s="493" t="s">
        <v>654</v>
      </c>
      <c r="B14" s="384"/>
      <c r="C14" s="384"/>
      <c r="D14" s="366"/>
      <c r="E14" s="338"/>
      <c r="F14" s="384"/>
      <c r="G14" s="366"/>
      <c r="H14" s="338"/>
      <c r="I14" s="384"/>
      <c r="J14" s="366"/>
      <c r="K14" s="338"/>
      <c r="L14" s="384"/>
      <c r="M14" s="366"/>
      <c r="N14" s="338"/>
      <c r="O14" s="384"/>
      <c r="P14" s="366"/>
      <c r="Q14" s="338"/>
      <c r="R14" s="384"/>
      <c r="S14" s="366"/>
      <c r="T14" s="587"/>
      <c r="U14" s="384"/>
      <c r="V14" s="366"/>
      <c r="W14" s="338"/>
      <c r="X14" s="1376"/>
      <c r="Y14" s="158"/>
      <c r="Z14" s="338"/>
      <c r="AA14" s="384"/>
      <c r="AB14" s="366"/>
      <c r="AC14" s="338"/>
      <c r="AD14" s="384"/>
      <c r="AE14" s="366"/>
      <c r="AF14" s="338"/>
      <c r="AG14" s="384"/>
      <c r="AH14" s="366"/>
      <c r="BJ14" s="338"/>
      <c r="BK14" s="338"/>
      <c r="BL14" s="587"/>
      <c r="BM14" s="338"/>
      <c r="BN14" s="338"/>
      <c r="BO14" s="587"/>
      <c r="BP14" s="338"/>
      <c r="BQ14" s="338"/>
      <c r="BR14" s="587"/>
      <c r="BS14" s="338"/>
      <c r="BT14" s="338"/>
      <c r="BU14" s="587"/>
      <c r="BV14" s="338"/>
      <c r="BW14" s="338"/>
      <c r="BX14" s="587"/>
      <c r="BY14" s="338"/>
      <c r="BZ14" s="338"/>
      <c r="CA14" s="587"/>
      <c r="CB14" s="338"/>
      <c r="CC14" s="338"/>
      <c r="CD14" s="587"/>
      <c r="CE14" s="338"/>
      <c r="CF14" s="338"/>
      <c r="CG14" s="587"/>
      <c r="CH14" s="338"/>
      <c r="CI14" s="338"/>
      <c r="CJ14" s="587"/>
      <c r="CK14" s="338"/>
      <c r="CL14" s="338"/>
      <c r="CM14" s="587"/>
      <c r="CN14" s="338"/>
      <c r="CO14"/>
      <c r="CP14"/>
      <c r="CQ14"/>
      <c r="CR14"/>
      <c r="CS14"/>
    </row>
    <row r="15" spans="1:97">
      <c r="A15" s="1508" t="s">
        <v>794</v>
      </c>
      <c r="B15" s="1187">
        <f t="shared" ref="B15:B31" si="12">C15+F15+I15+L15+O15+R15+U15+X15+AA15+AG15+C55+F55+I55+L55+AD15+O55+R55+U55+X55+AA55+AD55+AG55</f>
        <v>1179.4821023100001</v>
      </c>
      <c r="C15" s="337">
        <v>22.3</v>
      </c>
      <c r="D15" s="366">
        <f t="shared" ref="D15:D27" si="13">C15/$C$37*100</f>
        <v>26.143024618991788</v>
      </c>
      <c r="E15" s="1508" t="s">
        <v>794</v>
      </c>
      <c r="F15" s="337">
        <v>49</v>
      </c>
      <c r="G15" s="366">
        <f t="shared" ref="G15:G23" si="14">F15/$F$37*100</f>
        <v>22.072072072072071</v>
      </c>
      <c r="H15" s="1508" t="s">
        <v>795</v>
      </c>
      <c r="I15" s="337">
        <v>16.100000000000001</v>
      </c>
      <c r="J15" s="366">
        <f t="shared" ref="J15:J28" si="15">I15/$I$37*100</f>
        <v>13.927335640138411</v>
      </c>
      <c r="K15" s="1508" t="s">
        <v>795</v>
      </c>
      <c r="L15" s="337">
        <v>29</v>
      </c>
      <c r="M15" s="366">
        <f>L15/$L$37*100</f>
        <v>7.4282786885245908</v>
      </c>
      <c r="N15" s="1044" t="s">
        <v>796</v>
      </c>
      <c r="O15" s="337">
        <v>0.65</v>
      </c>
      <c r="P15" s="366">
        <v>0</v>
      </c>
      <c r="Q15" s="1508" t="s">
        <v>797</v>
      </c>
      <c r="R15" s="337">
        <v>34.700000000000003</v>
      </c>
      <c r="S15" s="366">
        <f t="shared" ref="S15:S23" si="16">R15/$R$37*100</f>
        <v>8.3093869731800769</v>
      </c>
      <c r="T15" s="349" t="s">
        <v>798</v>
      </c>
      <c r="U15" s="337">
        <v>8.8000000000000007</v>
      </c>
      <c r="V15" s="366">
        <f t="shared" ref="V15:V20" si="17">U15/$U$37*100</f>
        <v>30.662020905923349</v>
      </c>
      <c r="W15" s="1053" t="s">
        <v>799</v>
      </c>
      <c r="X15" s="384">
        <v>71.56210231</v>
      </c>
      <c r="Y15" s="158">
        <f>X15/$X$37*100</f>
        <v>70.206974856649538</v>
      </c>
      <c r="Z15" s="1053" t="s">
        <v>800</v>
      </c>
      <c r="AA15" s="384">
        <v>172.1</v>
      </c>
      <c r="AB15" s="366">
        <f>AA15/$AA$37*100</f>
        <v>76.591010235870044</v>
      </c>
      <c r="AC15" s="1345" t="s">
        <v>746</v>
      </c>
      <c r="AD15" s="384">
        <v>45.28</v>
      </c>
      <c r="AE15" s="366">
        <f>AD15/$AD$37*100</f>
        <v>69.522493474589282</v>
      </c>
      <c r="AF15" s="175" t="s">
        <v>801</v>
      </c>
      <c r="AG15">
        <v>0</v>
      </c>
      <c r="AH15" s="366">
        <f>AG15/$AG$37*100</f>
        <v>0</v>
      </c>
      <c r="BJ15" s="1048"/>
      <c r="BK15" s="338"/>
      <c r="BL15" s="587"/>
      <c r="BM15" s="1048"/>
      <c r="BN15" s="338"/>
      <c r="BO15" s="587"/>
      <c r="BP15" s="1048"/>
      <c r="BQ15" s="338"/>
      <c r="BR15" s="587"/>
      <c r="BS15" s="1048"/>
      <c r="BT15" s="338"/>
      <c r="BU15" s="587"/>
      <c r="BV15" s="1048"/>
      <c r="BW15" s="338"/>
      <c r="BX15" s="587"/>
      <c r="BY15" s="1051"/>
      <c r="BZ15" s="338"/>
      <c r="CA15" s="587"/>
      <c r="CB15" s="1051"/>
      <c r="CC15" s="338"/>
      <c r="CD15" s="587"/>
      <c r="CE15" s="1048"/>
      <c r="CF15" s="338"/>
      <c r="CG15" s="587"/>
      <c r="CH15" s="1048"/>
      <c r="CI15" s="338"/>
      <c r="CJ15" s="587"/>
      <c r="CK15" s="1051"/>
      <c r="CL15" s="338"/>
      <c r="CM15" s="587"/>
      <c r="CN15" s="1048"/>
      <c r="CO15"/>
      <c r="CP15"/>
      <c r="CQ15"/>
      <c r="CR15"/>
      <c r="CS15"/>
    </row>
    <row r="16" spans="1:97">
      <c r="A16" s="1508" t="s">
        <v>795</v>
      </c>
      <c r="B16" s="1187">
        <f t="shared" si="12"/>
        <v>219.11808690000001</v>
      </c>
      <c r="C16" s="337">
        <v>15.4</v>
      </c>
      <c r="D16" s="366">
        <f t="shared" si="13"/>
        <v>18.053927315357559</v>
      </c>
      <c r="E16" s="1508" t="s">
        <v>795</v>
      </c>
      <c r="F16" s="337">
        <v>22.6</v>
      </c>
      <c r="G16" s="366">
        <f t="shared" si="14"/>
        <v>10.18018018018018</v>
      </c>
      <c r="H16" s="1508" t="s">
        <v>802</v>
      </c>
      <c r="I16" s="337">
        <v>0</v>
      </c>
      <c r="J16" s="366">
        <f t="shared" si="15"/>
        <v>0</v>
      </c>
      <c r="K16" s="1508" t="s">
        <v>802</v>
      </c>
      <c r="L16" s="337">
        <v>0</v>
      </c>
      <c r="M16" s="366">
        <f>L16/$L$37*100</f>
        <v>0</v>
      </c>
      <c r="N16" s="1044" t="s">
        <v>803</v>
      </c>
      <c r="O16" s="337">
        <v>0.65</v>
      </c>
      <c r="P16" s="366">
        <v>0</v>
      </c>
      <c r="Q16" s="1508" t="s">
        <v>804</v>
      </c>
      <c r="R16" s="337">
        <v>34.799999999999997</v>
      </c>
      <c r="S16" s="366">
        <f t="shared" si="16"/>
        <v>8.3333333333333321</v>
      </c>
      <c r="T16" s="349" t="s">
        <v>805</v>
      </c>
      <c r="U16" s="337">
        <v>2.9</v>
      </c>
      <c r="V16" s="366">
        <f t="shared" si="17"/>
        <v>10.104529616724738</v>
      </c>
      <c r="W16" s="1053" t="s">
        <v>806</v>
      </c>
      <c r="X16" s="384">
        <v>30.368086899999998</v>
      </c>
      <c r="Y16" s="158">
        <f>X16/$X$37*100</f>
        <v>29.793025143350459</v>
      </c>
      <c r="Z16" s="1053"/>
      <c r="AA16" s="1080"/>
      <c r="AB16" s="366"/>
      <c r="AC16" s="1345" t="s">
        <v>748</v>
      </c>
      <c r="AD16" s="384">
        <v>14.74</v>
      </c>
      <c r="AE16" s="366">
        <f>AD16/$AD$37*100</f>
        <v>22.631659757408258</v>
      </c>
      <c r="AF16" s="175" t="s">
        <v>807</v>
      </c>
      <c r="AG16" s="337">
        <v>14.5</v>
      </c>
      <c r="AH16" s="366">
        <f t="shared" ref="AH16:AH22" si="18">AG16/$AG$37*100</f>
        <v>6.3568610258658484</v>
      </c>
      <c r="BJ16" s="1048"/>
      <c r="BK16" s="338"/>
      <c r="BL16" s="587"/>
      <c r="BM16" s="1048"/>
      <c r="BN16" s="338"/>
      <c r="BO16" s="587"/>
      <c r="BP16" s="1048"/>
      <c r="BQ16" s="338"/>
      <c r="BR16" s="587"/>
      <c r="BS16" s="1048"/>
      <c r="BT16" s="338"/>
      <c r="BU16" s="587"/>
      <c r="BV16" s="1048"/>
      <c r="BW16" s="338"/>
      <c r="BX16" s="587"/>
      <c r="BY16" s="1051"/>
      <c r="BZ16" s="338"/>
      <c r="CA16" s="587"/>
      <c r="CB16" s="1051"/>
      <c r="CC16" s="338"/>
      <c r="CD16" s="587"/>
      <c r="CE16" s="1048"/>
      <c r="CF16" s="338"/>
      <c r="CG16" s="587"/>
      <c r="CH16" s="1048"/>
      <c r="CI16" s="338"/>
      <c r="CJ16" s="587"/>
      <c r="CK16" s="1051"/>
      <c r="CL16" s="338"/>
      <c r="CM16" s="587"/>
      <c r="CN16" s="1048"/>
      <c r="CO16"/>
      <c r="CP16"/>
      <c r="CQ16"/>
      <c r="CR16"/>
      <c r="CS16"/>
    </row>
    <row r="17" spans="1:97">
      <c r="A17" s="1508" t="s">
        <v>808</v>
      </c>
      <c r="B17" s="1187">
        <f t="shared" si="12"/>
        <v>379.68999999999994</v>
      </c>
      <c r="C17" s="337">
        <v>15</v>
      </c>
      <c r="D17" s="366">
        <f t="shared" si="13"/>
        <v>17.584994138335286</v>
      </c>
      <c r="E17" s="1508" t="s">
        <v>797</v>
      </c>
      <c r="F17" s="337">
        <v>78.3</v>
      </c>
      <c r="G17" s="366">
        <f t="shared" si="14"/>
        <v>35.270270270270274</v>
      </c>
      <c r="H17" s="1508" t="s">
        <v>797</v>
      </c>
      <c r="I17" s="337">
        <v>26.4</v>
      </c>
      <c r="J17" s="366">
        <f t="shared" si="15"/>
        <v>22.837370242214533</v>
      </c>
      <c r="K17" s="1508" t="s">
        <v>797</v>
      </c>
      <c r="L17" s="337">
        <v>110.2</v>
      </c>
      <c r="M17" s="366">
        <f>L17/$L$37*100</f>
        <v>28.227459016393446</v>
      </c>
      <c r="N17" s="1020"/>
      <c r="O17" s="390"/>
      <c r="P17" s="366"/>
      <c r="Q17" s="1508" t="s">
        <v>809</v>
      </c>
      <c r="R17" s="337">
        <v>33.9</v>
      </c>
      <c r="S17" s="366">
        <f t="shared" si="16"/>
        <v>8.1178160919540225</v>
      </c>
      <c r="T17" s="349" t="s">
        <v>810</v>
      </c>
      <c r="U17" s="337">
        <v>4.2</v>
      </c>
      <c r="V17" s="366">
        <f t="shared" si="17"/>
        <v>14.634146341463417</v>
      </c>
      <c r="W17" s="1053"/>
      <c r="X17" s="384"/>
      <c r="Y17" s="158"/>
      <c r="Z17" s="1053" t="s">
        <v>659</v>
      </c>
      <c r="AA17" s="384">
        <f>AA11</f>
        <v>52.6</v>
      </c>
      <c r="AB17" s="366">
        <f>AA17/$AA$37*100</f>
        <v>23.408989764129952</v>
      </c>
      <c r="AC17" s="1345" t="s">
        <v>750</v>
      </c>
      <c r="AD17" s="384">
        <v>5.1100000000000003</v>
      </c>
      <c r="AE17" s="366">
        <f>AD17/$AD$37*100</f>
        <v>7.8458467680024553</v>
      </c>
      <c r="AF17" s="175" t="s">
        <v>811</v>
      </c>
      <c r="AG17" s="337">
        <v>0</v>
      </c>
      <c r="AH17" s="366">
        <f t="shared" si="18"/>
        <v>0</v>
      </c>
      <c r="BJ17" s="1048"/>
      <c r="BK17" s="338"/>
      <c r="BL17" s="587"/>
      <c r="BM17" s="1048"/>
      <c r="BN17" s="338"/>
      <c r="BO17" s="587"/>
      <c r="BP17" s="1048"/>
      <c r="BQ17" s="338"/>
      <c r="BR17" s="587"/>
      <c r="BS17" s="1048"/>
      <c r="BT17" s="338"/>
      <c r="BU17" s="587"/>
      <c r="BV17" s="1048"/>
      <c r="BW17" s="338"/>
      <c r="BX17" s="587"/>
      <c r="BY17" s="1051"/>
      <c r="BZ17" s="338"/>
      <c r="CA17" s="587"/>
      <c r="CB17" s="1051"/>
      <c r="CC17" s="338"/>
      <c r="CD17" s="587"/>
      <c r="CE17" s="1048"/>
      <c r="CF17" s="338"/>
      <c r="CG17" s="587"/>
      <c r="CH17" s="1048"/>
      <c r="CI17" s="338"/>
      <c r="CJ17" s="587"/>
      <c r="CK17" s="1051"/>
      <c r="CL17" s="338"/>
      <c r="CM17" s="587"/>
      <c r="CN17" s="1048"/>
      <c r="CO17"/>
      <c r="CP17"/>
      <c r="CQ17"/>
      <c r="CR17"/>
      <c r="CS17"/>
    </row>
    <row r="18" spans="1:97">
      <c r="A18" s="1508" t="s">
        <v>797</v>
      </c>
      <c r="B18" s="1187">
        <f t="shared" si="12"/>
        <v>758.5</v>
      </c>
      <c r="C18" s="337">
        <v>17.2</v>
      </c>
      <c r="D18" s="366">
        <f t="shared" si="13"/>
        <v>20.164126611957791</v>
      </c>
      <c r="E18" s="1508" t="s">
        <v>812</v>
      </c>
      <c r="F18" s="337">
        <v>0</v>
      </c>
      <c r="G18" s="366">
        <f t="shared" si="14"/>
        <v>0</v>
      </c>
      <c r="H18" s="1508" t="s">
        <v>813</v>
      </c>
      <c r="I18" s="337">
        <v>16.600000000000001</v>
      </c>
      <c r="J18" s="366">
        <f t="shared" si="15"/>
        <v>14.359861591695502</v>
      </c>
      <c r="K18" s="1508" t="s">
        <v>813</v>
      </c>
      <c r="L18" s="337">
        <v>35.4</v>
      </c>
      <c r="M18" s="366">
        <f t="shared" ref="M18:M30" si="19">L18/$L$37*100</f>
        <v>9.067622950819672</v>
      </c>
      <c r="N18" s="1020"/>
      <c r="O18" s="390"/>
      <c r="P18" s="366"/>
      <c r="Q18" s="1508" t="s">
        <v>814</v>
      </c>
      <c r="R18" s="337">
        <v>19.899999999999999</v>
      </c>
      <c r="S18" s="366">
        <f t="shared" si="16"/>
        <v>4.7653256704980835</v>
      </c>
      <c r="T18" s="349" t="s">
        <v>815</v>
      </c>
      <c r="U18" s="337">
        <v>4.0999999999999996</v>
      </c>
      <c r="V18" s="366">
        <f t="shared" si="17"/>
        <v>14.285714285714285</v>
      </c>
      <c r="W18" s="1053"/>
      <c r="X18" s="384"/>
      <c r="Y18" s="158"/>
      <c r="Z18" s="1053"/>
      <c r="AA18" s="1080"/>
      <c r="AB18" s="366"/>
      <c r="AC18" s="1053"/>
      <c r="AD18" s="1080"/>
      <c r="AE18" s="366"/>
      <c r="AF18" s="175" t="s">
        <v>816</v>
      </c>
      <c r="AG18" s="1428">
        <v>88.5</v>
      </c>
      <c r="AH18" s="366">
        <f t="shared" si="18"/>
        <v>38.798772468215695</v>
      </c>
      <c r="BJ18" s="1048"/>
      <c r="BK18" s="338"/>
      <c r="BL18" s="587"/>
      <c r="BM18" s="1048"/>
      <c r="BN18" s="338"/>
      <c r="BO18" s="587"/>
      <c r="BP18" s="1048"/>
      <c r="BQ18" s="338"/>
      <c r="BR18" s="587"/>
      <c r="BS18" s="1048"/>
      <c r="BT18" s="338"/>
      <c r="BU18" s="587"/>
      <c r="BV18" s="1048"/>
      <c r="BW18" s="338"/>
      <c r="BX18" s="587"/>
      <c r="BY18" s="1051"/>
      <c r="BZ18" s="338"/>
      <c r="CA18" s="587"/>
      <c r="CB18" s="1051"/>
      <c r="CC18" s="338"/>
      <c r="CD18" s="587"/>
      <c r="CE18" s="1048"/>
      <c r="CF18" s="338"/>
      <c r="CG18" s="587"/>
      <c r="CH18" s="1048"/>
      <c r="CI18" s="338"/>
      <c r="CJ18" s="587"/>
      <c r="CK18" s="1051"/>
      <c r="CL18" s="338"/>
      <c r="CM18" s="587"/>
      <c r="CN18" s="1048"/>
      <c r="CO18"/>
      <c r="CP18"/>
      <c r="CQ18"/>
      <c r="CR18"/>
      <c r="CS18"/>
    </row>
    <row r="19" spans="1:97">
      <c r="A19" s="1508" t="s">
        <v>817</v>
      </c>
      <c r="B19" s="1187">
        <f t="shared" si="12"/>
        <v>99.17</v>
      </c>
      <c r="C19" s="337">
        <v>15.4</v>
      </c>
      <c r="D19" s="366">
        <f t="shared" si="13"/>
        <v>18.053927315357559</v>
      </c>
      <c r="E19" s="1508" t="s">
        <v>818</v>
      </c>
      <c r="F19" s="337">
        <v>36.4</v>
      </c>
      <c r="G19" s="366">
        <f t="shared" si="14"/>
        <v>16.396396396396394</v>
      </c>
      <c r="H19" s="1508" t="s">
        <v>817</v>
      </c>
      <c r="I19" s="337">
        <v>16.2</v>
      </c>
      <c r="J19" s="366">
        <f t="shared" si="15"/>
        <v>14.013840830449828</v>
      </c>
      <c r="K19" s="1508" t="s">
        <v>812</v>
      </c>
      <c r="L19" s="337">
        <v>0</v>
      </c>
      <c r="M19" s="366">
        <f t="shared" si="19"/>
        <v>0</v>
      </c>
      <c r="N19" s="1020"/>
      <c r="O19" s="390"/>
      <c r="P19" s="366"/>
      <c r="Q19" s="1508" t="s">
        <v>819</v>
      </c>
      <c r="R19" s="337">
        <v>25.1</v>
      </c>
      <c r="S19" s="366">
        <f t="shared" si="16"/>
        <v>6.0105363984674334</v>
      </c>
      <c r="T19" s="349" t="s">
        <v>820</v>
      </c>
      <c r="U19" s="337">
        <v>5.9</v>
      </c>
      <c r="V19" s="366">
        <f t="shared" si="17"/>
        <v>20.557491289198605</v>
      </c>
      <c r="W19" s="1053"/>
      <c r="X19" s="384"/>
      <c r="Y19" s="158"/>
      <c r="Z19" s="1053"/>
      <c r="AA19" s="1080"/>
      <c r="AB19" s="366"/>
      <c r="AC19" s="1053"/>
      <c r="AD19" s="1080"/>
      <c r="AE19" s="366"/>
      <c r="AF19" s="175" t="s">
        <v>821</v>
      </c>
      <c r="AG19" s="1428">
        <v>0</v>
      </c>
      <c r="AH19" s="366">
        <f t="shared" si="18"/>
        <v>0</v>
      </c>
      <c r="BJ19" s="1048"/>
      <c r="BK19" s="338"/>
      <c r="BL19" s="587"/>
      <c r="BM19" s="1048"/>
      <c r="BN19" s="338"/>
      <c r="BO19" s="587"/>
      <c r="BP19" s="1048"/>
      <c r="BQ19" s="338"/>
      <c r="BR19" s="587"/>
      <c r="BS19" s="1048"/>
      <c r="BT19" s="338"/>
      <c r="BU19" s="587"/>
      <c r="BV19" s="1048"/>
      <c r="BW19" s="338"/>
      <c r="BX19" s="587"/>
      <c r="BY19" s="1051"/>
      <c r="BZ19" s="338"/>
      <c r="CA19" s="587"/>
      <c r="CB19" s="1051"/>
      <c r="CC19" s="338"/>
      <c r="CD19" s="587"/>
      <c r="CE19" s="1048"/>
      <c r="CF19" s="338"/>
      <c r="CG19" s="587"/>
      <c r="CH19" s="1048"/>
      <c r="CI19" s="338"/>
      <c r="CJ19" s="587"/>
      <c r="CK19" s="1051"/>
      <c r="CL19" s="338"/>
      <c r="CM19" s="587"/>
      <c r="CN19" s="1048"/>
      <c r="CO19"/>
      <c r="CP19"/>
      <c r="CQ19"/>
      <c r="CR19"/>
      <c r="CS19"/>
    </row>
    <row r="20" spans="1:97">
      <c r="A20" s="1020"/>
      <c r="B20" s="1187">
        <f t="shared" si="12"/>
        <v>260.33000000000004</v>
      </c>
      <c r="C20" s="384">
        <v>0</v>
      </c>
      <c r="D20" s="366">
        <f t="shared" si="13"/>
        <v>0</v>
      </c>
      <c r="E20" s="1508" t="s">
        <v>822</v>
      </c>
      <c r="F20" s="337">
        <v>35.700000000000003</v>
      </c>
      <c r="G20" s="366">
        <f t="shared" si="14"/>
        <v>16.081081081081084</v>
      </c>
      <c r="H20" s="1508" t="s">
        <v>823</v>
      </c>
      <c r="I20" s="337">
        <v>16.600000000000001</v>
      </c>
      <c r="J20" s="366">
        <f t="shared" si="15"/>
        <v>14.359861591695502</v>
      </c>
      <c r="K20" s="1508" t="s">
        <v>818</v>
      </c>
      <c r="L20" s="337">
        <v>47.8</v>
      </c>
      <c r="M20" s="366">
        <f t="shared" si="19"/>
        <v>12.243852459016393</v>
      </c>
      <c r="N20" s="1020"/>
      <c r="O20" s="390"/>
      <c r="P20" s="366"/>
      <c r="Q20" s="1508" t="s">
        <v>823</v>
      </c>
      <c r="R20" s="337">
        <v>89.7</v>
      </c>
      <c r="S20" s="366">
        <f t="shared" si="16"/>
        <v>21.479885057471265</v>
      </c>
      <c r="T20" s="349" t="s">
        <v>824</v>
      </c>
      <c r="U20" s="337">
        <v>2.8</v>
      </c>
      <c r="V20" s="366">
        <f t="shared" si="17"/>
        <v>9.7560975609756095</v>
      </c>
      <c r="W20" s="1053"/>
      <c r="Z20" s="1053"/>
      <c r="AA20" s="1080"/>
      <c r="AB20" s="366"/>
      <c r="AC20" s="1053"/>
      <c r="AD20" s="1080"/>
      <c r="AE20" s="366"/>
      <c r="AF20" s="175" t="s">
        <v>825</v>
      </c>
      <c r="AG20" s="1428">
        <v>54.2</v>
      </c>
      <c r="AH20" s="366">
        <f t="shared" si="18"/>
        <v>23.761508110477862</v>
      </c>
      <c r="BJ20" s="1048"/>
      <c r="BK20" s="338"/>
      <c r="BL20" s="587"/>
      <c r="BM20" s="1048"/>
      <c r="BN20" s="338"/>
      <c r="BO20" s="587"/>
      <c r="BP20" s="1048"/>
      <c r="BQ20" s="338"/>
      <c r="BR20" s="587"/>
      <c r="BS20" s="1048"/>
      <c r="BT20" s="338"/>
      <c r="BU20" s="587"/>
      <c r="BV20" s="1048"/>
      <c r="BW20" s="338"/>
      <c r="BX20" s="587"/>
      <c r="BY20" s="1051"/>
      <c r="BZ20" s="338"/>
      <c r="CA20" s="587"/>
      <c r="CB20" s="1051"/>
      <c r="CC20" s="338"/>
      <c r="CD20" s="587"/>
      <c r="CE20" s="1048"/>
      <c r="CF20" s="338"/>
      <c r="CG20" s="587"/>
      <c r="CH20" s="1048"/>
      <c r="CI20" s="338"/>
      <c r="CJ20" s="587"/>
      <c r="CK20" s="1051"/>
      <c r="CL20" s="338"/>
      <c r="CM20" s="587"/>
      <c r="CN20" s="1048"/>
      <c r="CO20"/>
      <c r="CP20"/>
      <c r="CQ20"/>
      <c r="CR20"/>
      <c r="CS20"/>
    </row>
    <row r="21" spans="1:97">
      <c r="A21" s="1020"/>
      <c r="B21" s="1187">
        <f t="shared" si="12"/>
        <v>158.79</v>
      </c>
      <c r="C21" s="384">
        <v>0</v>
      </c>
      <c r="D21" s="366">
        <f t="shared" si="13"/>
        <v>0</v>
      </c>
      <c r="E21" s="1044" t="s">
        <v>826</v>
      </c>
      <c r="F21" s="337">
        <v>0</v>
      </c>
      <c r="G21" s="366">
        <f t="shared" si="14"/>
        <v>0</v>
      </c>
      <c r="H21" s="1508" t="s">
        <v>827</v>
      </c>
      <c r="I21" s="337">
        <v>9.1</v>
      </c>
      <c r="J21" s="366">
        <f t="shared" si="15"/>
        <v>7.8719723183391004</v>
      </c>
      <c r="K21" s="1508" t="s">
        <v>796</v>
      </c>
      <c r="L21" s="337">
        <v>10.4</v>
      </c>
      <c r="M21" s="366">
        <f t="shared" si="19"/>
        <v>2.6639344262295084</v>
      </c>
      <c r="N21" s="1020"/>
      <c r="O21" s="390"/>
      <c r="P21" s="366"/>
      <c r="Q21" s="349" t="s">
        <v>828</v>
      </c>
      <c r="R21" s="337">
        <v>85.7</v>
      </c>
      <c r="S21" s="366">
        <f t="shared" si="16"/>
        <v>20.522030651340994</v>
      </c>
      <c r="T21" s="1411"/>
      <c r="U21" s="1080"/>
      <c r="V21" s="366"/>
      <c r="W21" s="1053"/>
      <c r="X21"/>
      <c r="Y21" s="158"/>
      <c r="Z21" s="1053"/>
      <c r="AA21" s="1080"/>
      <c r="AB21" s="366"/>
      <c r="AC21" s="1053"/>
      <c r="AD21" s="1080"/>
      <c r="AE21" s="366"/>
      <c r="AF21" s="1053" t="s">
        <v>829</v>
      </c>
      <c r="AG21" s="1428">
        <v>37.799999999999997</v>
      </c>
      <c r="AH21" s="366">
        <f t="shared" si="18"/>
        <v>16.571679088119247</v>
      </c>
      <c r="BJ21" s="1048"/>
      <c r="BK21" s="338"/>
      <c r="BL21" s="587"/>
      <c r="BM21" s="1048"/>
      <c r="BN21" s="338"/>
      <c r="BO21" s="587"/>
      <c r="BP21" s="1048"/>
      <c r="BQ21" s="338"/>
      <c r="BR21" s="587"/>
      <c r="BS21" s="1048"/>
      <c r="BT21" s="338"/>
      <c r="BU21" s="587"/>
      <c r="BV21" s="1048"/>
      <c r="BW21" s="338"/>
      <c r="BX21" s="587"/>
      <c r="BY21" s="1051"/>
      <c r="BZ21" s="338"/>
      <c r="CA21" s="587"/>
      <c r="CB21" s="1051"/>
      <c r="CC21" s="338"/>
      <c r="CD21" s="587"/>
      <c r="CE21" s="1048"/>
      <c r="CF21" s="338"/>
      <c r="CG21" s="587"/>
      <c r="CH21" s="1048"/>
      <c r="CI21" s="338"/>
      <c r="CJ21" s="587"/>
      <c r="CK21" s="1051"/>
      <c r="CL21" s="338"/>
      <c r="CM21" s="587"/>
      <c r="CN21" s="1048"/>
      <c r="CO21"/>
      <c r="CP21"/>
      <c r="CQ21"/>
      <c r="CR21"/>
      <c r="CS21"/>
    </row>
    <row r="22" spans="1:97">
      <c r="A22" s="1020"/>
      <c r="B22" s="1187">
        <f t="shared" si="12"/>
        <v>158.60000000000002</v>
      </c>
      <c r="C22" s="384">
        <v>0</v>
      </c>
      <c r="D22" s="366">
        <f t="shared" si="13"/>
        <v>0</v>
      </c>
      <c r="E22" s="1044"/>
      <c r="F22" s="337">
        <v>0</v>
      </c>
      <c r="G22" s="366">
        <f t="shared" si="14"/>
        <v>0</v>
      </c>
      <c r="H22" s="1508" t="s">
        <v>822</v>
      </c>
      <c r="I22" s="337">
        <v>14.6</v>
      </c>
      <c r="J22" s="366">
        <f t="shared" si="15"/>
        <v>12.629757785467127</v>
      </c>
      <c r="K22" s="1508" t="s">
        <v>809</v>
      </c>
      <c r="L22" s="337">
        <v>0.4</v>
      </c>
      <c r="M22" s="366">
        <f t="shared" si="19"/>
        <v>0.10245901639344263</v>
      </c>
      <c r="N22" s="1020"/>
      <c r="O22" s="390"/>
      <c r="P22" s="366"/>
      <c r="Q22" s="1053" t="s">
        <v>827</v>
      </c>
      <c r="R22" s="1080">
        <v>93.8</v>
      </c>
      <c r="S22" s="366">
        <f t="shared" si="16"/>
        <v>22.461685823754788</v>
      </c>
      <c r="T22" s="1411"/>
      <c r="U22" s="1080"/>
      <c r="V22" s="366"/>
      <c r="W22" s="1053"/>
      <c r="X22"/>
      <c r="Y22" s="158"/>
      <c r="Z22" s="1053"/>
      <c r="AA22" s="1080"/>
      <c r="AB22" s="366"/>
      <c r="AC22" s="1053"/>
      <c r="AD22" s="1080"/>
      <c r="AE22" s="366"/>
      <c r="AF22" s="1053" t="s">
        <v>827</v>
      </c>
      <c r="AG22" s="1428">
        <v>33.1</v>
      </c>
      <c r="AH22" s="366">
        <f t="shared" si="18"/>
        <v>14.511179307321351</v>
      </c>
      <c r="BJ22" s="1048"/>
      <c r="BK22" s="338"/>
      <c r="BL22" s="587"/>
      <c r="BM22" s="1048"/>
      <c r="BN22" s="338"/>
      <c r="BO22" s="587"/>
      <c r="BP22" s="1048"/>
      <c r="BQ22" s="338"/>
      <c r="BR22" s="587"/>
      <c r="BS22" s="1048"/>
      <c r="BT22" s="338"/>
      <c r="BU22" s="587"/>
      <c r="BV22" s="1048"/>
      <c r="BW22" s="338"/>
      <c r="BX22" s="587"/>
      <c r="BY22" s="1051"/>
      <c r="BZ22" s="338"/>
      <c r="CA22" s="587"/>
      <c r="CB22" s="1051"/>
      <c r="CC22" s="338"/>
      <c r="CD22" s="587"/>
      <c r="CE22" s="1048"/>
      <c r="CF22" s="338"/>
      <c r="CG22" s="587"/>
      <c r="CH22" s="1048"/>
      <c r="CI22" s="338"/>
      <c r="CJ22" s="587"/>
      <c r="CK22" s="1051"/>
      <c r="CL22" s="338"/>
      <c r="CM22" s="587"/>
      <c r="CN22" s="1048"/>
      <c r="CO22"/>
      <c r="CP22"/>
      <c r="CQ22"/>
      <c r="CR22"/>
      <c r="CS22"/>
    </row>
    <row r="23" spans="1:97">
      <c r="A23" s="1383"/>
      <c r="B23" s="1187">
        <f t="shared" si="12"/>
        <v>57.400000000000006</v>
      </c>
      <c r="C23" s="384">
        <v>0</v>
      </c>
      <c r="D23" s="366">
        <f t="shared" si="13"/>
        <v>0</v>
      </c>
      <c r="E23" s="1383"/>
      <c r="F23" s="384">
        <v>0</v>
      </c>
      <c r="G23" s="366">
        <f t="shared" si="14"/>
        <v>0</v>
      </c>
      <c r="H23" s="1508"/>
      <c r="J23" s="366">
        <f t="shared" si="15"/>
        <v>0</v>
      </c>
      <c r="K23" s="1508" t="s">
        <v>830</v>
      </c>
      <c r="L23" s="337">
        <v>10.7</v>
      </c>
      <c r="M23" s="366">
        <f t="shared" si="19"/>
        <v>2.7407786885245899</v>
      </c>
      <c r="N23" s="1020"/>
      <c r="O23" s="390"/>
      <c r="P23" s="366"/>
      <c r="Q23" s="1053" t="s">
        <v>831</v>
      </c>
      <c r="R23" s="1080">
        <v>46.7</v>
      </c>
      <c r="S23" s="366">
        <f t="shared" si="16"/>
        <v>11.182950191570882</v>
      </c>
      <c r="T23" s="1411"/>
      <c r="U23" s="1080"/>
      <c r="V23" s="366"/>
      <c r="W23" s="1053"/>
      <c r="X23"/>
      <c r="Y23" s="158"/>
      <c r="Z23" s="1053"/>
      <c r="AA23" s="1080"/>
      <c r="AB23" s="366"/>
      <c r="AC23" s="1053"/>
      <c r="AD23" s="1080"/>
      <c r="AE23" s="366"/>
      <c r="AF23" s="1053"/>
      <c r="AG23" s="1080"/>
      <c r="AH23" s="366"/>
      <c r="BJ23" s="338"/>
      <c r="BK23" s="338"/>
      <c r="BL23" s="587"/>
      <c r="BM23" s="338"/>
      <c r="BN23" s="338"/>
      <c r="BO23" s="587"/>
      <c r="BP23" s="1048"/>
      <c r="BQ23" s="338"/>
      <c r="BR23" s="587"/>
      <c r="BS23" s="1048"/>
      <c r="BT23" s="338"/>
      <c r="BU23" s="587"/>
      <c r="BV23" s="1048"/>
      <c r="BW23" s="338"/>
      <c r="BX23" s="587"/>
      <c r="BY23" s="1051"/>
      <c r="BZ23" s="338"/>
      <c r="CA23" s="587"/>
      <c r="CB23" s="1051"/>
      <c r="CC23" s="338"/>
      <c r="CD23" s="587"/>
      <c r="CE23" s="1048"/>
      <c r="CF23" s="338"/>
      <c r="CG23" s="587"/>
      <c r="CH23" s="1048"/>
      <c r="CI23" s="338"/>
      <c r="CJ23" s="587"/>
      <c r="CK23" s="1048"/>
      <c r="CL23" s="338"/>
      <c r="CM23" s="587"/>
      <c r="CN23" s="1048"/>
      <c r="CO23"/>
      <c r="CP23"/>
      <c r="CQ23"/>
      <c r="CR23"/>
      <c r="CS23"/>
    </row>
    <row r="24" spans="1:97">
      <c r="A24" s="1383"/>
      <c r="B24" s="1187">
        <f t="shared" si="12"/>
        <v>162</v>
      </c>
      <c r="C24" s="384"/>
      <c r="D24" s="366">
        <f t="shared" si="13"/>
        <v>0</v>
      </c>
      <c r="E24" s="1020"/>
      <c r="F24" s="384"/>
      <c r="G24" s="366">
        <f>F24/$F$37*100</f>
        <v>0</v>
      </c>
      <c r="H24" s="1048"/>
      <c r="J24" s="366">
        <f t="shared" si="15"/>
        <v>0</v>
      </c>
      <c r="K24" s="1508" t="s">
        <v>823</v>
      </c>
      <c r="L24" s="337">
        <v>48.8</v>
      </c>
      <c r="M24" s="366">
        <f t="shared" si="19"/>
        <v>12.5</v>
      </c>
      <c r="N24" s="1053"/>
      <c r="O24" s="1087"/>
      <c r="P24" s="366"/>
      <c r="Q24" s="1053"/>
      <c r="R24" s="1080"/>
      <c r="S24" s="366"/>
      <c r="T24" s="1411"/>
      <c r="U24" s="1080"/>
      <c r="V24" s="366"/>
      <c r="W24" s="1053"/>
      <c r="X24"/>
      <c r="Y24" s="158"/>
      <c r="Z24" s="1053"/>
      <c r="AA24" s="1080"/>
      <c r="AB24" s="366"/>
      <c r="AC24" s="1053"/>
      <c r="AD24" s="1080"/>
      <c r="AE24" s="366"/>
      <c r="AF24" s="1053"/>
      <c r="AG24" s="1080"/>
      <c r="AH24" s="366"/>
      <c r="BJ24" s="338"/>
      <c r="BK24" s="338"/>
      <c r="BL24" s="587"/>
      <c r="BM24" s="338"/>
      <c r="BN24" s="338"/>
      <c r="BO24" s="587"/>
      <c r="BP24" s="338"/>
      <c r="BQ24" s="338"/>
      <c r="BR24" s="587"/>
      <c r="BS24" s="1048"/>
      <c r="BT24" s="338"/>
      <c r="BU24" s="587"/>
      <c r="BV24" s="338"/>
      <c r="BW24" s="338"/>
      <c r="BX24" s="587"/>
      <c r="BY24" s="1051"/>
      <c r="BZ24" s="338"/>
      <c r="CA24" s="587"/>
      <c r="CB24" s="1051"/>
      <c r="CC24" s="338"/>
      <c r="CD24" s="587"/>
      <c r="CE24" s="1048"/>
      <c r="CF24" s="338"/>
      <c r="CG24" s="587"/>
      <c r="CH24" s="1048"/>
      <c r="CI24" s="338"/>
      <c r="CJ24" s="587"/>
      <c r="CK24" s="1048"/>
      <c r="CL24" s="338"/>
      <c r="CM24" s="587"/>
      <c r="CN24" s="1048"/>
      <c r="CO24"/>
      <c r="CP24"/>
      <c r="CQ24"/>
      <c r="CR24"/>
      <c r="CS24"/>
    </row>
    <row r="25" spans="1:97">
      <c r="A25" s="1383"/>
      <c r="B25" s="1187">
        <f t="shared" si="12"/>
        <v>51.4</v>
      </c>
      <c r="C25" s="384"/>
      <c r="D25" s="366">
        <f t="shared" si="13"/>
        <v>0</v>
      </c>
      <c r="E25" s="1020"/>
      <c r="F25" s="384"/>
      <c r="G25" s="366">
        <f>F25/$F$37*100</f>
        <v>0</v>
      </c>
      <c r="H25" s="1048"/>
      <c r="J25" s="366">
        <f t="shared" si="15"/>
        <v>0</v>
      </c>
      <c r="K25" s="1044" t="s">
        <v>827</v>
      </c>
      <c r="L25" s="337">
        <v>51.4</v>
      </c>
      <c r="M25" s="366">
        <f t="shared" si="19"/>
        <v>13.165983606557377</v>
      </c>
      <c r="N25" s="1053"/>
      <c r="O25" s="384"/>
      <c r="P25" s="366"/>
      <c r="Q25" s="1053"/>
      <c r="R25" s="1080"/>
      <c r="S25" s="366"/>
      <c r="T25" s="1411"/>
      <c r="U25" s="1080"/>
      <c r="V25" s="366"/>
      <c r="W25" s="1053"/>
      <c r="X25"/>
      <c r="Y25" s="158"/>
      <c r="Z25" s="1053"/>
      <c r="AA25" s="1080"/>
      <c r="AB25" s="366"/>
      <c r="AC25" s="1053"/>
      <c r="AD25" s="1080"/>
      <c r="AE25" s="366"/>
      <c r="AF25" s="1053"/>
      <c r="AG25" s="1080"/>
      <c r="AH25" s="366"/>
      <c r="BJ25" s="338"/>
      <c r="BK25" s="338"/>
      <c r="BL25" s="587"/>
      <c r="BM25" s="338"/>
      <c r="BN25" s="338"/>
      <c r="BO25" s="587"/>
      <c r="BP25" s="338"/>
      <c r="BQ25" s="338"/>
      <c r="BR25" s="587"/>
      <c r="BS25" s="1048"/>
      <c r="BT25" s="338"/>
      <c r="BU25" s="587"/>
      <c r="BV25" s="338"/>
      <c r="BW25" s="338"/>
      <c r="BX25" s="587"/>
      <c r="BY25" s="1051"/>
      <c r="BZ25" s="338"/>
      <c r="CA25" s="587"/>
      <c r="CB25" s="338"/>
      <c r="CC25" s="338"/>
      <c r="CD25" s="587"/>
      <c r="CE25" s="338"/>
      <c r="CF25" s="338"/>
      <c r="CG25" s="587"/>
      <c r="CH25" s="1048"/>
      <c r="CI25" s="338"/>
      <c r="CJ25" s="587"/>
      <c r="CK25" s="1048"/>
      <c r="CL25" s="338"/>
      <c r="CM25" s="587"/>
      <c r="CN25" s="1048"/>
      <c r="CO25"/>
      <c r="CP25"/>
      <c r="CQ25"/>
      <c r="CR25"/>
      <c r="CS25"/>
    </row>
    <row r="26" spans="1:97">
      <c r="A26" s="1213"/>
      <c r="B26" s="1187">
        <f t="shared" si="12"/>
        <v>46.3</v>
      </c>
      <c r="C26" s="384"/>
      <c r="D26" s="366">
        <f t="shared" si="13"/>
        <v>0</v>
      </c>
      <c r="F26" s="384"/>
      <c r="G26" s="366"/>
      <c r="H26" s="1020"/>
      <c r="I26" s="384"/>
      <c r="J26" s="366">
        <f t="shared" si="15"/>
        <v>0</v>
      </c>
      <c r="K26" s="1044" t="s">
        <v>822</v>
      </c>
      <c r="L26" s="337">
        <v>46.3</v>
      </c>
      <c r="M26" s="366">
        <f t="shared" si="19"/>
        <v>11.859631147540984</v>
      </c>
      <c r="N26" s="1053"/>
      <c r="O26" s="384"/>
      <c r="P26" s="366"/>
      <c r="Q26" s="1053"/>
      <c r="R26" s="1080"/>
      <c r="S26" s="366"/>
      <c r="T26" s="1411"/>
      <c r="U26" s="1080"/>
      <c r="V26" s="366"/>
      <c r="W26" s="1053"/>
      <c r="X26"/>
      <c r="Y26" s="158"/>
      <c r="Z26" s="1053"/>
      <c r="AA26" s="1080"/>
      <c r="AB26" s="366"/>
      <c r="AC26" s="1053"/>
      <c r="AD26" s="1080"/>
      <c r="AE26" s="366"/>
      <c r="AF26" s="1053"/>
      <c r="AG26" s="1080"/>
      <c r="AH26" s="366"/>
      <c r="BJ26" s="338"/>
      <c r="BK26" s="338"/>
      <c r="BL26" s="587"/>
      <c r="BM26" s="338"/>
      <c r="BN26" s="338"/>
      <c r="BO26" s="587"/>
      <c r="BP26" s="338"/>
      <c r="BQ26" s="338"/>
      <c r="BR26" s="587"/>
      <c r="BS26" s="1048"/>
      <c r="BT26" s="338"/>
      <c r="BU26" s="587"/>
      <c r="BV26" s="338"/>
      <c r="BW26" s="338"/>
      <c r="BX26" s="587"/>
      <c r="BY26" s="1051"/>
      <c r="BZ26" s="338"/>
      <c r="CA26" s="587"/>
      <c r="CB26" s="338"/>
      <c r="CC26" s="338"/>
      <c r="CD26" s="587"/>
      <c r="CE26" s="338"/>
      <c r="CF26" s="338"/>
      <c r="CG26" s="587"/>
      <c r="CH26" s="1048"/>
      <c r="CI26" s="338"/>
      <c r="CJ26" s="587"/>
      <c r="CK26" s="1048"/>
      <c r="CL26" s="338"/>
      <c r="CM26" s="587"/>
      <c r="CN26" s="338"/>
      <c r="CO26"/>
      <c r="CP26"/>
      <c r="CQ26"/>
      <c r="CR26"/>
      <c r="CS26"/>
    </row>
    <row r="27" spans="1:97">
      <c r="A27" s="778"/>
      <c r="B27" s="1187">
        <f t="shared" si="12"/>
        <v>0</v>
      </c>
      <c r="C27" s="384"/>
      <c r="D27" s="366">
        <f t="shared" si="13"/>
        <v>0</v>
      </c>
      <c r="F27" s="384"/>
      <c r="G27" s="366"/>
      <c r="H27" s="1020"/>
      <c r="I27" s="384"/>
      <c r="J27" s="366">
        <f t="shared" si="15"/>
        <v>0</v>
      </c>
      <c r="K27" s="1020"/>
      <c r="L27" s="384"/>
      <c r="M27" s="366">
        <f t="shared" si="19"/>
        <v>0</v>
      </c>
      <c r="N27" s="1053"/>
      <c r="O27" s="384"/>
      <c r="P27" s="366"/>
      <c r="Q27" s="1053"/>
      <c r="R27" s="1080"/>
      <c r="S27" s="366"/>
      <c r="T27" s="1411"/>
      <c r="U27" s="1080"/>
      <c r="V27" s="366"/>
      <c r="W27" s="1053"/>
      <c r="X27"/>
      <c r="Y27" s="158"/>
      <c r="Z27" s="1053"/>
      <c r="AA27" s="1080"/>
      <c r="AB27" s="366"/>
      <c r="AC27" s="1053"/>
      <c r="AD27" s="1080"/>
      <c r="AE27" s="366"/>
      <c r="AF27" s="1053"/>
      <c r="AG27" s="1080"/>
      <c r="AH27" s="366"/>
      <c r="BJ27" s="338"/>
      <c r="BK27" s="338"/>
      <c r="BL27" s="587"/>
      <c r="BM27" s="338"/>
      <c r="BN27" s="338"/>
      <c r="BO27" s="587"/>
      <c r="BP27" s="338"/>
      <c r="BQ27" s="338"/>
      <c r="BR27" s="587"/>
      <c r="BS27" s="1048"/>
      <c r="BT27" s="338"/>
      <c r="BU27" s="587"/>
      <c r="BV27" s="338"/>
      <c r="BW27" s="338"/>
      <c r="BX27" s="587"/>
      <c r="BY27" s="1048"/>
      <c r="BZ27" s="338"/>
      <c r="CA27" s="587"/>
      <c r="CB27" s="338"/>
      <c r="CC27" s="338"/>
      <c r="CD27" s="587"/>
      <c r="CE27" s="338"/>
      <c r="CF27" s="338"/>
      <c r="CG27" s="587"/>
      <c r="CH27" s="1048"/>
      <c r="CI27" s="338"/>
      <c r="CJ27" s="587"/>
      <c r="CK27" s="1048"/>
      <c r="CL27" s="338"/>
      <c r="CM27" s="587"/>
      <c r="CN27" s="338"/>
      <c r="CO27"/>
      <c r="CP27"/>
      <c r="CQ27"/>
      <c r="CR27"/>
      <c r="CS27"/>
    </row>
    <row r="28" spans="1:97">
      <c r="A28" s="489"/>
      <c r="B28" s="1187">
        <f t="shared" si="12"/>
        <v>0</v>
      </c>
      <c r="C28" s="384"/>
      <c r="D28" s="366"/>
      <c r="F28" s="384"/>
      <c r="G28" s="366"/>
      <c r="H28" s="1020"/>
      <c r="I28" s="384"/>
      <c r="J28" s="366">
        <f t="shared" si="15"/>
        <v>0</v>
      </c>
      <c r="K28" s="1020"/>
      <c r="L28" s="384"/>
      <c r="M28" s="366">
        <f t="shared" si="19"/>
        <v>0</v>
      </c>
      <c r="N28" s="1053"/>
      <c r="O28" s="384"/>
      <c r="P28" s="366"/>
      <c r="Q28" s="1053"/>
      <c r="R28" s="1080"/>
      <c r="S28" s="366"/>
      <c r="T28" s="1411"/>
      <c r="U28" s="1080"/>
      <c r="V28" s="366"/>
      <c r="W28" s="1053"/>
      <c r="X28"/>
      <c r="Y28" s="158"/>
      <c r="Z28" s="1053"/>
      <c r="AA28" s="1080"/>
      <c r="AB28" s="366"/>
      <c r="AC28" s="1053"/>
      <c r="AD28" s="1080"/>
      <c r="AE28" s="366"/>
      <c r="AF28" s="1053"/>
      <c r="AG28" s="1080"/>
      <c r="AH28" s="366"/>
      <c r="BJ28" s="338"/>
      <c r="BK28" s="338"/>
      <c r="BL28" s="587"/>
      <c r="BM28" s="338"/>
      <c r="BN28" s="338"/>
      <c r="BO28" s="587"/>
      <c r="BP28" s="338"/>
      <c r="BQ28" s="338"/>
      <c r="BR28" s="587"/>
      <c r="BS28" s="1048"/>
      <c r="BT28" s="338"/>
      <c r="BU28" s="587"/>
      <c r="BV28" s="338"/>
      <c r="BW28" s="338"/>
      <c r="BX28" s="587"/>
      <c r="BY28" s="338"/>
      <c r="BZ28" s="338"/>
      <c r="CA28" s="587"/>
      <c r="CB28" s="338"/>
      <c r="CC28" s="338"/>
      <c r="CD28" s="587"/>
      <c r="CE28" s="338"/>
      <c r="CF28" s="338"/>
      <c r="CG28" s="587"/>
      <c r="CH28" s="338"/>
      <c r="CI28" s="338"/>
      <c r="CJ28" s="587"/>
      <c r="CK28" s="1048"/>
      <c r="CL28" s="338"/>
      <c r="CM28" s="587"/>
      <c r="CN28" s="338"/>
      <c r="CO28"/>
      <c r="CP28"/>
      <c r="CQ28"/>
      <c r="CR28"/>
      <c r="CS28"/>
    </row>
    <row r="29" spans="1:97">
      <c r="A29" s="489"/>
      <c r="B29" s="1187">
        <f t="shared" si="12"/>
        <v>0</v>
      </c>
      <c r="C29" s="384"/>
      <c r="D29" s="366"/>
      <c r="F29" s="384"/>
      <c r="G29" s="366"/>
      <c r="I29" s="384"/>
      <c r="J29" s="366"/>
      <c r="L29" s="384"/>
      <c r="M29" s="366"/>
      <c r="N29" s="1053"/>
      <c r="O29" s="384"/>
      <c r="P29" s="366"/>
      <c r="Q29" s="1053"/>
      <c r="R29" s="1080"/>
      <c r="S29" s="366"/>
      <c r="T29" s="1411"/>
      <c r="U29" s="1080"/>
      <c r="V29" s="366"/>
      <c r="W29" s="1053"/>
      <c r="X29"/>
      <c r="Y29" s="158"/>
      <c r="Z29" s="1053"/>
      <c r="AA29" s="1080"/>
      <c r="AB29" s="366"/>
      <c r="AC29" s="1053"/>
      <c r="AD29" s="1080"/>
      <c r="AE29" s="366"/>
      <c r="AF29" s="1053"/>
      <c r="AG29" s="1080"/>
      <c r="AH29" s="366"/>
      <c r="BJ29" s="338"/>
      <c r="BK29" s="338"/>
      <c r="BL29" s="587"/>
      <c r="BM29" s="338"/>
      <c r="BN29" s="338"/>
      <c r="BO29" s="587"/>
      <c r="BP29" s="338"/>
      <c r="BQ29" s="338"/>
      <c r="BR29" s="587"/>
      <c r="BS29" s="1048"/>
      <c r="BT29" s="338"/>
      <c r="BU29" s="587"/>
      <c r="BV29" s="338"/>
      <c r="BW29" s="338"/>
      <c r="BX29" s="587"/>
      <c r="BY29" s="338"/>
      <c r="BZ29" s="338"/>
      <c r="CA29" s="587"/>
      <c r="CB29" s="338"/>
      <c r="CC29" s="338"/>
      <c r="CD29" s="587"/>
      <c r="CE29" s="338"/>
      <c r="CF29" s="338"/>
      <c r="CG29" s="587"/>
      <c r="CH29" s="338"/>
      <c r="CI29" s="338"/>
      <c r="CJ29" s="587"/>
      <c r="CK29" s="1048"/>
      <c r="CL29" s="338"/>
      <c r="CM29" s="587"/>
      <c r="CN29" s="338"/>
      <c r="CO29"/>
      <c r="CP29"/>
      <c r="CQ29"/>
      <c r="CR29"/>
      <c r="CS29"/>
    </row>
    <row r="30" spans="1:97">
      <c r="A30" s="489"/>
      <c r="B30" s="1187">
        <f t="shared" si="12"/>
        <v>0</v>
      </c>
      <c r="C30" s="384"/>
      <c r="D30" s="366"/>
      <c r="F30" s="384"/>
      <c r="G30" s="366"/>
      <c r="H30" s="337" t="s">
        <v>659</v>
      </c>
      <c r="I30" s="384">
        <v>0</v>
      </c>
      <c r="J30" s="366"/>
      <c r="K30" s="337" t="s">
        <v>659</v>
      </c>
      <c r="L30" s="384">
        <v>0</v>
      </c>
      <c r="M30" s="366">
        <f t="shared" si="19"/>
        <v>0</v>
      </c>
      <c r="N30" s="1053"/>
      <c r="O30" s="384"/>
      <c r="P30" s="366"/>
      <c r="Q30" s="1053"/>
      <c r="R30" s="1080"/>
      <c r="S30" s="366"/>
      <c r="T30" s="1411"/>
      <c r="U30" s="1080"/>
      <c r="V30" s="366"/>
      <c r="W30" s="1053"/>
      <c r="X30"/>
      <c r="Y30" s="158"/>
      <c r="Z30" s="1053"/>
      <c r="AA30" s="1080"/>
      <c r="AB30" s="366"/>
      <c r="AC30" s="1053"/>
      <c r="AD30" s="1080"/>
      <c r="AE30" s="366"/>
      <c r="AF30" s="1053"/>
      <c r="AG30" s="1080"/>
      <c r="AH30" s="366"/>
      <c r="BJ30" s="338"/>
      <c r="BK30" s="338"/>
      <c r="BL30" s="587"/>
      <c r="BM30" s="338"/>
      <c r="BN30" s="338"/>
      <c r="BO30" s="587"/>
      <c r="BP30" s="338"/>
      <c r="BQ30" s="338"/>
      <c r="BR30" s="587"/>
      <c r="BS30" s="1048"/>
      <c r="BT30" s="338"/>
      <c r="BU30" s="587"/>
      <c r="BV30" s="338"/>
      <c r="BW30" s="338"/>
      <c r="BX30" s="587"/>
      <c r="BY30" s="338"/>
      <c r="BZ30" s="338"/>
      <c r="CA30" s="587"/>
      <c r="CB30" s="338"/>
      <c r="CC30" s="338"/>
      <c r="CD30" s="587"/>
      <c r="CE30" s="338"/>
      <c r="CF30" s="338"/>
      <c r="CG30" s="587"/>
      <c r="CH30" s="338"/>
      <c r="CI30" s="338"/>
      <c r="CJ30" s="587"/>
      <c r="CK30" s="338"/>
      <c r="CL30" s="338"/>
      <c r="CM30" s="587"/>
      <c r="CN30" s="338"/>
      <c r="CO30"/>
      <c r="CP30"/>
      <c r="CQ30"/>
      <c r="CR30"/>
      <c r="CS30"/>
    </row>
    <row r="31" spans="1:97">
      <c r="A31" s="489"/>
      <c r="B31" s="1187">
        <f t="shared" si="12"/>
        <v>0</v>
      </c>
      <c r="C31" s="384"/>
      <c r="D31" s="366"/>
      <c r="F31" s="384"/>
      <c r="G31" s="366"/>
      <c r="I31" s="384"/>
      <c r="J31" s="366"/>
      <c r="L31" s="384"/>
      <c r="M31" s="366"/>
      <c r="N31" s="1053"/>
      <c r="O31" s="384"/>
      <c r="P31" s="366"/>
      <c r="Q31" s="1053"/>
      <c r="R31" s="1080"/>
      <c r="S31" s="366"/>
      <c r="T31" s="1411"/>
      <c r="U31" s="1080"/>
      <c r="V31" s="366"/>
      <c r="W31" s="1053"/>
      <c r="X31"/>
      <c r="Y31" s="158"/>
      <c r="Z31" s="1053"/>
      <c r="AA31" s="1080"/>
      <c r="AB31" s="366"/>
      <c r="AC31" s="1053"/>
      <c r="AD31" s="1080"/>
      <c r="AE31" s="366"/>
      <c r="AF31" s="1053"/>
      <c r="AG31" s="1080"/>
      <c r="AH31" s="366"/>
      <c r="BJ31" s="338"/>
      <c r="BK31" s="338"/>
      <c r="BL31" s="587"/>
      <c r="BM31" s="338"/>
      <c r="BN31" s="338"/>
      <c r="BO31" s="587"/>
      <c r="BP31" s="338"/>
      <c r="BQ31" s="338"/>
      <c r="BR31" s="587"/>
      <c r="BS31" s="1048"/>
      <c r="BT31" s="338"/>
      <c r="BU31" s="587"/>
      <c r="BV31" s="338"/>
      <c r="BW31" s="338"/>
      <c r="BX31" s="587"/>
      <c r="BY31" s="338"/>
      <c r="BZ31" s="338"/>
      <c r="CA31" s="587"/>
      <c r="CB31" s="338"/>
      <c r="CC31" s="338"/>
      <c r="CD31" s="587"/>
      <c r="CE31" s="338"/>
      <c r="CF31" s="338"/>
      <c r="CG31" s="587"/>
      <c r="CH31" s="338"/>
      <c r="CI31" s="338"/>
      <c r="CJ31" s="587"/>
      <c r="CK31" s="338"/>
      <c r="CL31" s="338"/>
      <c r="CM31" s="587"/>
      <c r="CN31" s="338"/>
      <c r="CO31"/>
      <c r="CP31"/>
      <c r="CQ31"/>
      <c r="CR31"/>
      <c r="CS31"/>
    </row>
    <row r="32" spans="1:97">
      <c r="A32" s="489"/>
      <c r="B32" s="384"/>
      <c r="C32" s="384"/>
      <c r="D32" s="366"/>
      <c r="F32" s="384"/>
      <c r="G32" s="366"/>
      <c r="I32" s="384"/>
      <c r="J32" s="366"/>
      <c r="L32" s="384"/>
      <c r="M32" s="366"/>
      <c r="N32" s="1053"/>
      <c r="O32" s="384"/>
      <c r="P32" s="366"/>
      <c r="Q32" s="1053"/>
      <c r="R32" s="1080"/>
      <c r="S32" s="366"/>
      <c r="T32" s="1411"/>
      <c r="U32" s="1080"/>
      <c r="V32" s="366"/>
      <c r="W32" s="1053"/>
      <c r="X32"/>
      <c r="Y32" s="158"/>
      <c r="Z32" s="1053"/>
      <c r="AA32" s="1080"/>
      <c r="AB32" s="366"/>
      <c r="AC32" s="1053"/>
      <c r="AD32" s="1080"/>
      <c r="AE32" s="366"/>
      <c r="AF32" s="1053"/>
      <c r="AG32" s="1080"/>
      <c r="AH32" s="366"/>
      <c r="BJ32" s="338"/>
      <c r="BK32" s="338"/>
      <c r="BL32" s="587"/>
      <c r="BM32" s="338"/>
      <c r="BN32" s="338"/>
      <c r="BO32" s="587"/>
      <c r="BP32" s="338"/>
      <c r="BQ32" s="338"/>
      <c r="BR32" s="587"/>
      <c r="BS32" s="1048"/>
      <c r="BT32" s="338"/>
      <c r="BU32" s="587"/>
      <c r="BV32" s="338"/>
      <c r="BW32" s="338"/>
      <c r="BX32" s="587"/>
      <c r="BY32" s="338"/>
      <c r="BZ32" s="338"/>
      <c r="CA32" s="587"/>
      <c r="CB32" s="338"/>
      <c r="CC32" s="338"/>
      <c r="CD32" s="587"/>
      <c r="CE32" s="338"/>
      <c r="CF32" s="338"/>
      <c r="CG32" s="587"/>
      <c r="CH32" s="338"/>
      <c r="CI32" s="338"/>
      <c r="CJ32" s="587"/>
      <c r="CK32" s="338"/>
      <c r="CL32" s="338"/>
      <c r="CM32" s="587"/>
      <c r="CN32" s="338"/>
      <c r="CO32"/>
      <c r="CP32"/>
      <c r="CQ32"/>
      <c r="CR32"/>
      <c r="CS32"/>
    </row>
    <row r="33" spans="1:112">
      <c r="A33" s="489"/>
      <c r="B33" s="384"/>
      <c r="C33" s="384"/>
      <c r="D33" s="366"/>
      <c r="F33" s="384"/>
      <c r="G33" s="366"/>
      <c r="I33" s="384"/>
      <c r="J33" s="366"/>
      <c r="L33" s="384"/>
      <c r="M33" s="366"/>
      <c r="N33" s="1053"/>
      <c r="O33" s="384"/>
      <c r="P33" s="366"/>
      <c r="R33" s="384"/>
      <c r="S33" s="366"/>
      <c r="T33" s="587"/>
      <c r="U33" s="384"/>
      <c r="V33" s="366"/>
      <c r="X33"/>
      <c r="Y33" s="158"/>
      <c r="AA33" s="384"/>
      <c r="AB33" s="366"/>
      <c r="AD33" s="384"/>
      <c r="AE33" s="366"/>
      <c r="AG33" s="384"/>
      <c r="AH33" s="366"/>
      <c r="BJ33" s="338"/>
      <c r="BK33" s="338"/>
      <c r="BL33" s="587"/>
      <c r="BM33" s="338"/>
      <c r="BN33" s="338"/>
      <c r="BO33" s="587"/>
      <c r="BP33" s="338"/>
      <c r="BQ33" s="338"/>
      <c r="BR33" s="587"/>
      <c r="BS33" s="1048"/>
      <c r="BT33" s="338"/>
      <c r="BU33" s="587"/>
      <c r="BV33" s="338"/>
      <c r="BW33" s="338"/>
      <c r="BX33" s="587"/>
      <c r="BY33" s="338"/>
      <c r="BZ33" s="338"/>
      <c r="CA33" s="587"/>
      <c r="CB33" s="338"/>
      <c r="CC33" s="338"/>
      <c r="CD33" s="587"/>
      <c r="CE33" s="338"/>
      <c r="CF33" s="338"/>
      <c r="CG33" s="587"/>
      <c r="CH33" s="338"/>
      <c r="CI33" s="338"/>
      <c r="CJ33" s="587"/>
      <c r="CK33" s="338"/>
      <c r="CL33" s="338"/>
      <c r="CM33" s="587"/>
      <c r="CN33" s="338"/>
      <c r="CO33"/>
      <c r="CP33"/>
      <c r="CQ33"/>
      <c r="CR33"/>
      <c r="CS33"/>
    </row>
    <row r="34" spans="1:112" ht="13.5" thickBot="1">
      <c r="A34" s="489"/>
      <c r="B34" s="1081"/>
      <c r="C34" s="384"/>
      <c r="D34" s="366"/>
      <c r="F34" s="384"/>
      <c r="G34" s="366"/>
      <c r="I34" s="384"/>
      <c r="J34" s="366"/>
      <c r="L34" s="384"/>
      <c r="M34" s="366"/>
      <c r="O34" s="384"/>
      <c r="P34" s="366"/>
      <c r="R34" s="384"/>
      <c r="S34" s="366"/>
      <c r="T34" s="587"/>
      <c r="U34" s="384"/>
      <c r="V34" s="366"/>
      <c r="X34"/>
      <c r="Y34" s="158"/>
      <c r="AA34" s="384"/>
      <c r="AB34" s="366"/>
      <c r="AD34" s="384"/>
      <c r="AE34" s="366"/>
      <c r="AG34" s="384"/>
      <c r="AH34" s="366"/>
      <c r="BJ34" s="338"/>
      <c r="BK34" s="338"/>
      <c r="BL34" s="587"/>
      <c r="BM34" s="338"/>
      <c r="BN34" s="338"/>
      <c r="BO34" s="587"/>
      <c r="BP34" s="338"/>
      <c r="BQ34" s="338"/>
      <c r="BR34" s="587"/>
      <c r="BS34" s="338"/>
      <c r="BT34" s="338"/>
      <c r="BU34" s="587"/>
      <c r="BV34" s="338"/>
      <c r="BW34" s="338"/>
      <c r="BX34" s="587"/>
      <c r="BY34" s="338"/>
      <c r="BZ34" s="338"/>
      <c r="CA34" s="587"/>
      <c r="CB34" s="338"/>
      <c r="CC34" s="338"/>
      <c r="CD34" s="587"/>
      <c r="CE34" s="338"/>
      <c r="CF34" s="338"/>
      <c r="CG34" s="587"/>
      <c r="CH34" s="338"/>
      <c r="CI34" s="338"/>
      <c r="CJ34" s="587"/>
      <c r="CK34" s="338"/>
      <c r="CL34" s="338"/>
      <c r="CM34" s="587"/>
      <c r="CN34" s="338"/>
      <c r="CO34"/>
      <c r="CP34"/>
      <c r="CQ34"/>
      <c r="CR34"/>
      <c r="CS34"/>
    </row>
    <row r="35" spans="1:112" ht="16.5" customHeight="1" thickBot="1">
      <c r="A35" s="362" t="s">
        <v>696</v>
      </c>
      <c r="B35" s="1187">
        <f>C35+F35+I35+L35+O35+R35+U35+X35+AA35+AG35+C75+F75+I75+L75+AD35+O75+R75+U75+X75+AA75+AD75+AG75</f>
        <v>2551.6099999999997</v>
      </c>
      <c r="C35" s="492">
        <f>SUM(C15:C23)</f>
        <v>85.300000000000011</v>
      </c>
      <c r="D35" s="365">
        <f>C35/C37*100</f>
        <v>100</v>
      </c>
      <c r="E35" s="356"/>
      <c r="F35" s="492">
        <f>SUM(F15:F27)</f>
        <v>222</v>
      </c>
      <c r="G35" s="365">
        <f>F35/$F$37*100</f>
        <v>100</v>
      </c>
      <c r="H35" s="356"/>
      <c r="I35" s="492">
        <f>SUM(I15:I28)</f>
        <v>115.6</v>
      </c>
      <c r="J35" s="365">
        <f>I35/$I$37*100</f>
        <v>100</v>
      </c>
      <c r="K35" s="356"/>
      <c r="L35" s="492">
        <f>SUM(L15:L28)</f>
        <v>390.4</v>
      </c>
      <c r="M35" s="365">
        <f>L35/L37*100</f>
        <v>100</v>
      </c>
      <c r="N35" s="356"/>
      <c r="O35" s="492">
        <f>SUM(O15:O16)</f>
        <v>1.3</v>
      </c>
      <c r="P35" s="365">
        <v>0</v>
      </c>
      <c r="Q35" s="356"/>
      <c r="R35" s="492">
        <f>SUM(R15:R22)</f>
        <v>417.6</v>
      </c>
      <c r="S35" s="365">
        <f>R35/R37*100</f>
        <v>100</v>
      </c>
      <c r="T35" s="1410"/>
      <c r="U35" s="492">
        <f>SUM(U15:U20)</f>
        <v>28.7</v>
      </c>
      <c r="V35" s="365">
        <f>U35/U37*100</f>
        <v>100</v>
      </c>
      <c r="W35" s="356"/>
      <c r="X35" s="355">
        <v>0</v>
      </c>
      <c r="Y35" s="1321">
        <v>0</v>
      </c>
      <c r="Z35" s="356"/>
      <c r="AA35" s="492">
        <f>AA15</f>
        <v>172.1</v>
      </c>
      <c r="AB35" s="365">
        <f>AA35/AA37*100</f>
        <v>76.591010235870044</v>
      </c>
      <c r="AC35" s="356"/>
      <c r="AD35" s="492">
        <f>SUM(AD15:AD32)</f>
        <v>65.13000000000001</v>
      </c>
      <c r="AE35" s="365">
        <f>SUM(AE15:AE34)</f>
        <v>100</v>
      </c>
      <c r="AF35" s="356"/>
      <c r="AG35" s="492">
        <f>SUM(AG15:AG32)</f>
        <v>228.1</v>
      </c>
      <c r="AH35" s="365">
        <f>SUM(AH15:AH34)</f>
        <v>100</v>
      </c>
      <c r="BJ35" s="338"/>
      <c r="BK35" s="338"/>
      <c r="BL35" s="587"/>
      <c r="BM35" s="338"/>
      <c r="BN35" s="338"/>
      <c r="BO35" s="587"/>
      <c r="BP35" s="338"/>
      <c r="BQ35" s="338"/>
      <c r="BR35" s="587"/>
      <c r="BS35" s="338"/>
      <c r="BT35" s="338"/>
      <c r="BU35" s="587"/>
      <c r="BV35" s="338"/>
      <c r="BW35" s="338"/>
      <c r="BX35" s="587"/>
      <c r="BY35" s="338"/>
      <c r="BZ35" s="338"/>
      <c r="CA35" s="587"/>
      <c r="CB35" s="338"/>
      <c r="CC35" s="338"/>
      <c r="CD35" s="587"/>
      <c r="CE35" s="338"/>
      <c r="CF35" s="338"/>
      <c r="CG35" s="587"/>
      <c r="CH35" s="338"/>
      <c r="CI35" s="338"/>
      <c r="CJ35" s="587"/>
      <c r="CK35" s="338"/>
      <c r="CL35" s="338"/>
      <c r="CM35" s="587"/>
      <c r="CN35" s="338"/>
      <c r="CO35"/>
      <c r="CP35"/>
      <c r="CQ35"/>
      <c r="CR35"/>
      <c r="CS35"/>
    </row>
    <row r="36" spans="1:112" ht="16.5" customHeight="1" thickBot="1">
      <c r="A36" s="362" t="s">
        <v>697</v>
      </c>
      <c r="B36" s="1187">
        <f>C36+F36+I36+L36+O36+R36+U36+X36+AA36+AG36+C76+F76+I76+L76+AD36+O76+R76+U76+X76+AA76+AD76+AG76</f>
        <v>932.47018920999994</v>
      </c>
      <c r="C36" s="492">
        <v>0</v>
      </c>
      <c r="D36" s="365">
        <f>C36/$C$37*100</f>
        <v>0</v>
      </c>
      <c r="E36" s="356"/>
      <c r="F36" s="492">
        <v>0</v>
      </c>
      <c r="G36" s="365">
        <f>F36/$F$37*100</f>
        <v>0</v>
      </c>
      <c r="H36" s="356"/>
      <c r="I36" s="492">
        <f>I30</f>
        <v>0</v>
      </c>
      <c r="J36" s="365">
        <f>I36/$I$37*100</f>
        <v>0</v>
      </c>
      <c r="K36" s="356"/>
      <c r="L36" s="492">
        <f>L30</f>
        <v>0</v>
      </c>
      <c r="M36" s="365">
        <f>L36/$L$37*100</f>
        <v>0</v>
      </c>
      <c r="N36" s="356"/>
      <c r="O36" s="492">
        <v>0</v>
      </c>
      <c r="P36" s="365">
        <v>0</v>
      </c>
      <c r="Q36" s="356"/>
      <c r="R36" s="492">
        <v>0</v>
      </c>
      <c r="S36" s="365">
        <f>R36/$R$37*100</f>
        <v>0</v>
      </c>
      <c r="T36" s="1410"/>
      <c r="U36" s="492">
        <v>0</v>
      </c>
      <c r="V36" s="365">
        <f>U36/$R$37*100</f>
        <v>0</v>
      </c>
      <c r="W36" s="356"/>
      <c r="X36" s="355">
        <f>SUM(X15:X34)</f>
        <v>101.93018920999999</v>
      </c>
      <c r="Y36" s="1377">
        <v>100</v>
      </c>
      <c r="Z36" s="356"/>
      <c r="AA36" s="492">
        <f>AA17</f>
        <v>52.6</v>
      </c>
      <c r="AB36" s="365">
        <f>AA36/AA37*100</f>
        <v>23.408989764129952</v>
      </c>
      <c r="AC36" s="356"/>
      <c r="AD36" s="492">
        <v>0</v>
      </c>
      <c r="AE36" s="365">
        <f>AD36/AD37*100</f>
        <v>0</v>
      </c>
      <c r="AF36" s="356"/>
      <c r="AG36" s="492">
        <v>0</v>
      </c>
      <c r="AH36" s="365">
        <f>AG36/AG37*100</f>
        <v>0</v>
      </c>
      <c r="BJ36" s="338"/>
      <c r="BK36" s="338"/>
      <c r="BL36" s="587"/>
      <c r="BM36" s="338"/>
      <c r="BN36" s="338"/>
      <c r="BO36" s="587"/>
      <c r="BP36" s="338"/>
      <c r="BQ36" s="338"/>
      <c r="BR36" s="587"/>
      <c r="BS36" s="338"/>
      <c r="BT36" s="338"/>
      <c r="BU36" s="587"/>
      <c r="BV36" s="338"/>
      <c r="BW36" s="338"/>
      <c r="BX36" s="587"/>
      <c r="BY36" s="338"/>
      <c r="BZ36" s="338"/>
      <c r="CA36" s="587"/>
      <c r="CB36" s="338"/>
      <c r="CC36" s="338"/>
      <c r="CD36" s="587"/>
      <c r="CE36" s="338"/>
      <c r="CF36" s="338"/>
      <c r="CG36" s="587"/>
      <c r="CH36" s="338"/>
      <c r="CI36" s="338"/>
      <c r="CJ36" s="587"/>
      <c r="CK36" s="338"/>
      <c r="CL36" s="338"/>
      <c r="CM36" s="587"/>
      <c r="CN36" s="338"/>
      <c r="CO36"/>
      <c r="CP36"/>
      <c r="CQ36"/>
      <c r="CR36"/>
      <c r="CS36"/>
    </row>
    <row r="37" spans="1:112" ht="16.5" customHeight="1" thickBot="1">
      <c r="A37" s="362" t="s">
        <v>698</v>
      </c>
      <c r="B37" s="492">
        <f>SUM(B35:B36)</f>
        <v>3484.0801892099998</v>
      </c>
      <c r="C37" s="492">
        <f>SUM(C35:C36)</f>
        <v>85.300000000000011</v>
      </c>
      <c r="D37" s="365">
        <f>SUM(D35:D36)</f>
        <v>100</v>
      </c>
      <c r="E37" s="356"/>
      <c r="F37" s="492">
        <f>SUM(F35:F36)</f>
        <v>222</v>
      </c>
      <c r="G37" s="365">
        <f>SUM(G35:G36)</f>
        <v>100</v>
      </c>
      <c r="H37" s="356"/>
      <c r="I37" s="492">
        <f>SUM(I35:I36)</f>
        <v>115.6</v>
      </c>
      <c r="J37" s="365">
        <f>SUM(J35:J36)</f>
        <v>100</v>
      </c>
      <c r="K37" s="356"/>
      <c r="L37" s="492">
        <f>SUM(L35:L36)</f>
        <v>390.4</v>
      </c>
      <c r="M37" s="365">
        <f>SUM(M35:M36)</f>
        <v>100</v>
      </c>
      <c r="N37" s="356"/>
      <c r="O37" s="492">
        <f>SUM(O35:O36)</f>
        <v>1.3</v>
      </c>
      <c r="P37" s="365">
        <v>0</v>
      </c>
      <c r="Q37" s="356"/>
      <c r="R37" s="492">
        <f>SUM(R35:R36)</f>
        <v>417.6</v>
      </c>
      <c r="S37" s="365">
        <f>SUM(S35:S36)</f>
        <v>100</v>
      </c>
      <c r="T37" s="1410"/>
      <c r="U37" s="492">
        <f>SUM(U35:U36)</f>
        <v>28.7</v>
      </c>
      <c r="V37" s="365">
        <f>SUM(V35:V36)</f>
        <v>100</v>
      </c>
      <c r="W37" s="356"/>
      <c r="X37" s="355">
        <f>+X36+X35</f>
        <v>101.93018920999999</v>
      </c>
      <c r="Y37" s="365">
        <v>100</v>
      </c>
      <c r="Z37" s="356"/>
      <c r="AA37" s="492">
        <f>SUM(AA35:AA36)</f>
        <v>224.7</v>
      </c>
      <c r="AB37" s="365">
        <f>SUM(AB35:AB36)</f>
        <v>100</v>
      </c>
      <c r="AC37" s="356"/>
      <c r="AD37" s="492">
        <f>SUM(AD35:AD36)</f>
        <v>65.13000000000001</v>
      </c>
      <c r="AE37" s="365">
        <f>SUM(AE35:AE36)</f>
        <v>100</v>
      </c>
      <c r="AF37" s="356"/>
      <c r="AG37" s="492">
        <f>SUM(AG35:AG36)</f>
        <v>228.1</v>
      </c>
      <c r="AH37" s="365">
        <f>SUM(AH35:AH36)</f>
        <v>100</v>
      </c>
      <c r="BJ37" s="338"/>
      <c r="BK37" s="338"/>
      <c r="BL37" s="587"/>
      <c r="BM37" s="338"/>
      <c r="BN37" s="338"/>
      <c r="BO37" s="587"/>
      <c r="BP37" s="338"/>
      <c r="BQ37" s="338"/>
      <c r="BR37" s="587"/>
      <c r="BS37" s="338"/>
      <c r="BT37" s="338"/>
      <c r="BU37" s="587"/>
      <c r="BV37" s="338"/>
      <c r="BW37" s="338"/>
      <c r="BX37" s="587"/>
      <c r="BY37" s="338"/>
      <c r="BZ37" s="338"/>
      <c r="CA37" s="587"/>
      <c r="CB37" s="338"/>
      <c r="CC37" s="338"/>
      <c r="CD37" s="587"/>
      <c r="CE37" s="338"/>
      <c r="CF37" s="338"/>
      <c r="CG37" s="587"/>
      <c r="CH37" s="338"/>
      <c r="CI37" s="338"/>
      <c r="CJ37" s="587"/>
      <c r="CK37" s="338"/>
      <c r="CL37" s="338"/>
      <c r="CM37" s="587"/>
      <c r="CN37" s="338"/>
      <c r="CO37"/>
      <c r="CP37"/>
      <c r="CQ37"/>
      <c r="CR37"/>
      <c r="CS37"/>
    </row>
    <row r="38" spans="1:112" ht="13.5" thickBot="1">
      <c r="A38" s="494"/>
      <c r="B38" s="1321"/>
      <c r="C38" s="384"/>
      <c r="D38" s="367"/>
      <c r="F38" s="384"/>
      <c r="G38" s="367"/>
      <c r="I38" s="384"/>
      <c r="J38" s="367"/>
      <c r="L38" s="384"/>
      <c r="M38" s="367"/>
      <c r="O38" s="384"/>
      <c r="P38" s="367"/>
      <c r="R38" s="384"/>
      <c r="S38" s="367"/>
      <c r="T38" s="367"/>
      <c r="U38" s="384"/>
      <c r="V38" s="367"/>
      <c r="X38" s="384"/>
      <c r="Y38" s="367"/>
      <c r="AA38" s="384"/>
      <c r="AB38" s="367"/>
      <c r="AD38" s="384"/>
      <c r="AE38" s="367"/>
      <c r="AG38" s="384"/>
      <c r="AH38" s="367"/>
      <c r="BJ38" s="338"/>
      <c r="BK38" s="338"/>
      <c r="BL38" s="587"/>
      <c r="BM38" s="338"/>
      <c r="BN38" s="338"/>
      <c r="BO38" s="587"/>
      <c r="BP38" s="338"/>
      <c r="BQ38" s="338"/>
      <c r="BR38" s="587"/>
      <c r="BS38" s="338"/>
      <c r="BT38" s="338"/>
      <c r="BU38" s="587"/>
      <c r="BV38" s="338"/>
      <c r="BW38" s="338"/>
      <c r="BX38" s="587"/>
      <c r="BY38" s="338"/>
      <c r="BZ38" s="338"/>
      <c r="CA38" s="587"/>
      <c r="CB38" s="338"/>
      <c r="CC38" s="338"/>
      <c r="CD38" s="587"/>
      <c r="CE38" s="338"/>
      <c r="CF38" s="338"/>
      <c r="CG38" s="587"/>
      <c r="CH38" s="338"/>
      <c r="CI38" s="338"/>
      <c r="CJ38" s="587"/>
      <c r="CK38" s="338"/>
      <c r="CL38" s="338"/>
      <c r="CM38" s="587"/>
      <c r="CN38" s="338"/>
      <c r="CO38"/>
      <c r="CP38"/>
      <c r="CQ38"/>
      <c r="CR38"/>
      <c r="CS38"/>
    </row>
    <row r="39" spans="1:112" s="385" customFormat="1" ht="16.5" customHeight="1">
      <c r="A39" s="411" t="s">
        <v>181</v>
      </c>
      <c r="B39" s="1187">
        <f>C39+F39+I39+L39+O39+R39+U39+X39+AA39+AG39+C79+F79+I79+L79+AD39+O79+R79+U79+X79+AA79+AD79+AG79</f>
        <v>3345</v>
      </c>
      <c r="C39" s="495">
        <v>1</v>
      </c>
      <c r="D39" s="372"/>
      <c r="E39" s="412"/>
      <c r="F39" s="495">
        <v>1</v>
      </c>
      <c r="G39" s="372"/>
      <c r="H39" s="412"/>
      <c r="I39" s="495">
        <v>1</v>
      </c>
      <c r="J39" s="372"/>
      <c r="K39" s="412"/>
      <c r="L39" s="495">
        <v>1</v>
      </c>
      <c r="M39" s="372"/>
      <c r="N39" s="412"/>
      <c r="O39" s="495">
        <v>1</v>
      </c>
      <c r="P39" s="372"/>
      <c r="Q39" s="412"/>
      <c r="R39" s="495">
        <v>1</v>
      </c>
      <c r="S39" s="372"/>
      <c r="T39" s="1045"/>
      <c r="U39" s="495">
        <v>1</v>
      </c>
      <c r="V39" s="372"/>
      <c r="W39" s="412"/>
      <c r="X39" s="495">
        <v>52</v>
      </c>
      <c r="Y39" s="372"/>
      <c r="Z39" s="412"/>
      <c r="AA39" s="495">
        <v>2172</v>
      </c>
      <c r="AB39" s="372"/>
      <c r="AC39" s="412"/>
      <c r="AD39" s="495">
        <v>76</v>
      </c>
      <c r="AE39" s="372"/>
      <c r="AF39" s="412"/>
      <c r="AG39" s="495">
        <v>58</v>
      </c>
      <c r="AH39" s="372"/>
      <c r="BJ39" s="512"/>
      <c r="BK39" s="512"/>
      <c r="BL39" s="587"/>
      <c r="BM39" s="512"/>
      <c r="BN39" s="512"/>
      <c r="BO39" s="587"/>
      <c r="BP39" s="512"/>
      <c r="BQ39" s="512"/>
      <c r="BR39" s="587"/>
      <c r="BS39" s="512"/>
      <c r="BT39" s="512"/>
      <c r="BU39" s="587"/>
      <c r="BV39" s="512"/>
      <c r="BW39" s="512"/>
      <c r="BX39" s="587"/>
      <c r="BY39" s="512"/>
      <c r="BZ39" s="512"/>
      <c r="CA39" s="587"/>
      <c r="CB39" s="512"/>
      <c r="CC39" s="512"/>
      <c r="CD39" s="587"/>
      <c r="CE39" s="512"/>
      <c r="CF39" s="512"/>
      <c r="CG39" s="587"/>
      <c r="CH39" s="512"/>
      <c r="CI39" s="512"/>
      <c r="CJ39" s="587"/>
      <c r="CK39" s="512"/>
      <c r="CL39" s="512"/>
      <c r="CM39" s="587"/>
      <c r="CN39" s="512"/>
    </row>
    <row r="40" spans="1:112" s="385" customFormat="1" ht="16.5" customHeight="1" thickBot="1">
      <c r="A40" s="413" t="s">
        <v>182</v>
      </c>
      <c r="B40" s="496">
        <f>B13/B39*1000000</f>
        <v>1094149.4768310911</v>
      </c>
      <c r="C40" s="496">
        <f>C13/C39*1000000</f>
        <v>85900000</v>
      </c>
      <c r="D40" s="373"/>
      <c r="E40" s="414"/>
      <c r="F40" s="496">
        <f>F13/F39*1000000</f>
        <v>223000000</v>
      </c>
      <c r="G40" s="373"/>
      <c r="H40" s="414"/>
      <c r="I40" s="496">
        <f>I13/I39*1000000</f>
        <v>116500000</v>
      </c>
      <c r="J40" s="373"/>
      <c r="K40" s="414"/>
      <c r="L40" s="496">
        <f>L13/L39*1000000</f>
        <v>393900000</v>
      </c>
      <c r="M40" s="373"/>
      <c r="N40" s="414"/>
      <c r="O40" s="496">
        <f>O13/O39*1000000</f>
        <v>1300000</v>
      </c>
      <c r="P40" s="373"/>
      <c r="Q40" s="414"/>
      <c r="R40" s="496">
        <f>R13/R39*1000000</f>
        <v>467099999.99999994</v>
      </c>
      <c r="S40" s="373"/>
      <c r="T40" s="364"/>
      <c r="U40" s="496">
        <f>U13/U39*1000000</f>
        <v>29300000</v>
      </c>
      <c r="V40" s="373"/>
      <c r="W40" s="414"/>
      <c r="X40" s="496">
        <f>X13/X39*1000000</f>
        <v>2031346.1538461542</v>
      </c>
      <c r="Y40" s="373"/>
      <c r="Z40" s="414"/>
      <c r="AA40" s="496">
        <f>AA13/AA39*1000000</f>
        <v>115285.45119705341</v>
      </c>
      <c r="AB40" s="373"/>
      <c r="AC40" s="414"/>
      <c r="AD40" s="496">
        <f>AD13/AD39*1000000</f>
        <v>872631.57894736854</v>
      </c>
      <c r="AE40" s="373"/>
      <c r="AF40" s="414"/>
      <c r="AG40" s="496">
        <f>AG13/AG39*1000000</f>
        <v>4613793.1034482764</v>
      </c>
      <c r="AH40" s="373"/>
      <c r="BJ40" s="512"/>
      <c r="BK40" s="512"/>
      <c r="BL40" s="587"/>
      <c r="BM40" s="512"/>
      <c r="BN40" s="512"/>
      <c r="BO40" s="587"/>
      <c r="BP40" s="512"/>
      <c r="BQ40" s="512"/>
      <c r="BR40" s="587"/>
      <c r="BS40" s="512"/>
      <c r="BT40" s="512"/>
      <c r="BU40" s="587"/>
      <c r="BV40" s="512"/>
      <c r="BW40" s="512"/>
      <c r="BX40" s="587"/>
      <c r="BY40" s="512"/>
      <c r="BZ40" s="512"/>
      <c r="CA40" s="587"/>
      <c r="CB40" s="512"/>
      <c r="CC40" s="512"/>
      <c r="CD40" s="587"/>
      <c r="CE40" s="512"/>
      <c r="CF40" s="512"/>
      <c r="CG40" s="587"/>
      <c r="CH40" s="512"/>
      <c r="CI40" s="512"/>
      <c r="CJ40" s="587"/>
      <c r="CK40" s="512"/>
      <c r="CL40" s="512"/>
      <c r="CM40" s="587"/>
      <c r="CN40" s="512"/>
    </row>
    <row r="41" spans="1:112"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</row>
    <row r="43" spans="1:112">
      <c r="A43" s="501"/>
      <c r="B43" s="439"/>
      <c r="C43" s="439" t="s">
        <v>455</v>
      </c>
      <c r="D43" s="438"/>
      <c r="E43" s="463"/>
      <c r="F43" s="439" t="s">
        <v>455</v>
      </c>
      <c r="G43" s="438"/>
      <c r="H43" s="463"/>
      <c r="I43" s="502" t="s">
        <v>532</v>
      </c>
      <c r="J43" s="438"/>
      <c r="K43" s="463"/>
      <c r="L43" s="502" t="s">
        <v>532</v>
      </c>
      <c r="M43" s="438"/>
      <c r="N43" s="463"/>
      <c r="O43" s="499" t="s">
        <v>456</v>
      </c>
      <c r="P43" s="438"/>
      <c r="Q43" s="463"/>
      <c r="R43" s="499" t="s">
        <v>456</v>
      </c>
      <c r="S43" s="438"/>
      <c r="T43" s="463"/>
      <c r="U43" s="499" t="s">
        <v>456</v>
      </c>
      <c r="V43" s="438"/>
      <c r="W43" s="463"/>
      <c r="X43" s="499" t="s">
        <v>832</v>
      </c>
      <c r="Y43" s="438"/>
      <c r="Z43" s="463"/>
      <c r="AA43" s="430" t="s">
        <v>832</v>
      </c>
      <c r="AB43" s="438"/>
      <c r="AC43" s="463"/>
      <c r="AD43" s="430" t="s">
        <v>832</v>
      </c>
      <c r="AE43" s="438"/>
      <c r="AF43" s="463"/>
      <c r="AG43" s="430" t="s">
        <v>832</v>
      </c>
      <c r="AH43" s="438"/>
      <c r="CB43" s="1049"/>
      <c r="CC43" s="1036"/>
      <c r="CD43" s="1036"/>
      <c r="CE43" s="1036"/>
      <c r="CF43" s="1050"/>
      <c r="CG43" s="1036"/>
      <c r="CH43" s="1036"/>
      <c r="CI43" s="1050"/>
      <c r="CJ43" s="1036"/>
      <c r="CK43" s="174"/>
      <c r="CL43" s="1113"/>
      <c r="CM43" s="145"/>
      <c r="CN43" s="511"/>
      <c r="CO43" s="510"/>
      <c r="CP43" s="145"/>
      <c r="CQ43" s="174"/>
      <c r="CR43" s="510"/>
      <c r="CS43" s="145"/>
      <c r="DD43"/>
      <c r="DE43"/>
      <c r="DF43"/>
      <c r="DG43"/>
      <c r="DH43"/>
    </row>
    <row r="44" spans="1:112">
      <c r="A44" s="503"/>
      <c r="B44" s="504"/>
      <c r="C44" s="504" t="s">
        <v>743</v>
      </c>
      <c r="D44" s="443"/>
      <c r="E44" s="383"/>
      <c r="F44" s="504" t="s">
        <v>711</v>
      </c>
      <c r="G44" s="443"/>
      <c r="H44" s="383"/>
      <c r="I44" s="504" t="s">
        <v>833</v>
      </c>
      <c r="J44" s="443"/>
      <c r="K44" s="383"/>
      <c r="L44" s="504" t="s">
        <v>834</v>
      </c>
      <c r="M44" s="443"/>
      <c r="N44" s="383"/>
      <c r="O44" s="504" t="s">
        <v>835</v>
      </c>
      <c r="P44" s="443"/>
      <c r="Q44" s="383"/>
      <c r="R44" s="504" t="s">
        <v>836</v>
      </c>
      <c r="S44" s="443"/>
      <c r="T44" s="383"/>
      <c r="U44" s="504" t="s">
        <v>837</v>
      </c>
      <c r="V44" s="443"/>
      <c r="W44" s="383"/>
      <c r="X44" s="504" t="s">
        <v>838</v>
      </c>
      <c r="Y44" s="443"/>
      <c r="Z44" s="383"/>
      <c r="AA44" s="504" t="s">
        <v>711</v>
      </c>
      <c r="AB44" s="443"/>
      <c r="AC44" s="383"/>
      <c r="AD44" s="504" t="s">
        <v>839</v>
      </c>
      <c r="AE44" s="443"/>
      <c r="AF44" s="383"/>
      <c r="AG44" s="504" t="s">
        <v>429</v>
      </c>
      <c r="AH44" s="443"/>
      <c r="CB44" s="1049"/>
      <c r="CC44" s="1036"/>
      <c r="CD44" s="1036"/>
      <c r="CE44" s="1036"/>
      <c r="CF44" s="1050"/>
      <c r="CG44" s="1036"/>
      <c r="CH44" s="1036"/>
      <c r="CI44" s="1050"/>
      <c r="CJ44" s="1036"/>
      <c r="CK44" s="511"/>
      <c r="CL44" s="510"/>
      <c r="CM44" s="145"/>
      <c r="CN44" s="511"/>
      <c r="CO44" s="510"/>
      <c r="CP44" s="145"/>
      <c r="CQ44" s="174"/>
      <c r="CR44" s="510"/>
      <c r="CS44" s="145"/>
      <c r="DD44"/>
      <c r="DE44"/>
      <c r="DF44"/>
      <c r="DG44"/>
      <c r="DH44"/>
    </row>
    <row r="45" spans="1:112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CB45" s="419"/>
      <c r="CC45" s="419"/>
      <c r="CD45" s="419"/>
      <c r="CE45" s="419"/>
      <c r="CF45" s="419"/>
      <c r="CG45" s="419"/>
      <c r="CH45" s="419"/>
      <c r="CI45" s="419"/>
      <c r="CJ45" s="419"/>
      <c r="CK45" s="174"/>
      <c r="CL45" s="174"/>
      <c r="CM45" s="174"/>
      <c r="CN45" s="174"/>
      <c r="CO45" s="174"/>
      <c r="CP45" s="174"/>
      <c r="CQ45" s="174"/>
      <c r="CR45" s="174"/>
      <c r="CS45" s="174"/>
      <c r="DD45"/>
      <c r="DE45"/>
      <c r="DF45"/>
      <c r="DG45"/>
      <c r="DH45"/>
    </row>
    <row r="46" spans="1:112">
      <c r="A46" s="490" t="s">
        <v>117</v>
      </c>
      <c r="B46" s="384"/>
      <c r="C46" s="384"/>
      <c r="D46" s="349"/>
      <c r="E46" s="379"/>
      <c r="F46" s="338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CB46" s="338"/>
      <c r="CC46" s="338"/>
      <c r="CD46" s="338"/>
      <c r="CE46" s="338"/>
      <c r="CF46" s="338"/>
      <c r="CG46" s="338"/>
      <c r="CH46" s="338"/>
      <c r="CI46" s="338"/>
      <c r="CJ46" s="338"/>
      <c r="CK46" s="145"/>
      <c r="CL46" s="145"/>
      <c r="CM46" s="145"/>
      <c r="CN46" s="145"/>
      <c r="CO46" s="145"/>
      <c r="CP46" s="145"/>
      <c r="CQ46" s="145"/>
      <c r="CR46" s="145"/>
      <c r="CS46" s="145"/>
      <c r="DD46"/>
      <c r="DE46"/>
      <c r="DF46"/>
      <c r="DG46"/>
      <c r="DH46"/>
    </row>
    <row r="47" spans="1:112">
      <c r="A47" s="489" t="s">
        <v>648</v>
      </c>
      <c r="B47" s="384"/>
      <c r="C47" s="384">
        <v>276.5</v>
      </c>
      <c r="D47" s="366">
        <f t="shared" ref="D47:D52" si="20">C47/$C$53*100</f>
        <v>80.005787037037038</v>
      </c>
      <c r="E47" s="349"/>
      <c r="F47" s="384">
        <v>406.4</v>
      </c>
      <c r="G47" s="366">
        <f t="shared" ref="G47:G52" si="21">F47/$F$53*100</f>
        <v>83.023493360572019</v>
      </c>
      <c r="I47" s="384">
        <v>0</v>
      </c>
      <c r="J47" s="366">
        <f t="shared" ref="J47:J52" si="22">I47/$I$53*100</f>
        <v>0</v>
      </c>
      <c r="L47" s="384">
        <v>0</v>
      </c>
      <c r="M47" s="366">
        <f t="shared" ref="M47:M52" si="23">L47/$I$53*100</f>
        <v>0</v>
      </c>
      <c r="O47" s="384">
        <v>0</v>
      </c>
      <c r="P47" s="366">
        <f t="shared" ref="P47:P52" si="24">O47/$O$53*100</f>
        <v>0</v>
      </c>
      <c r="R47" s="384">
        <v>0</v>
      </c>
      <c r="S47" s="366">
        <f t="shared" ref="S47:S52" si="25">R47/$R$53*100</f>
        <v>0</v>
      </c>
      <c r="U47" s="384">
        <v>0</v>
      </c>
      <c r="V47" s="366">
        <f t="shared" ref="V47:V52" si="26">U47/$U$53*100</f>
        <v>0</v>
      </c>
      <c r="X47" s="384">
        <v>53.43</v>
      </c>
      <c r="Y47" s="366">
        <f t="shared" ref="Y47:Y52" si="27">X47/$X$53*100</f>
        <v>96.097122302158269</v>
      </c>
      <c r="AA47" s="384">
        <v>31.3</v>
      </c>
      <c r="AB47" s="366">
        <f t="shared" ref="AB47:AB52" si="28">AA47/$AA$53*100</f>
        <v>99.207606973058631</v>
      </c>
      <c r="AD47" s="384">
        <v>55.95</v>
      </c>
      <c r="AE47" s="366">
        <f t="shared" ref="AE47:AE52" si="29">AD47/$AD$53*100</f>
        <v>96.382428940568474</v>
      </c>
      <c r="AG47" s="384">
        <v>1.68</v>
      </c>
      <c r="AH47" s="366">
        <f t="shared" ref="AH47:AH52" si="30">AG47/$AG$53*100</f>
        <v>96</v>
      </c>
      <c r="CB47" s="338"/>
      <c r="CC47" s="338"/>
      <c r="CD47" s="587"/>
      <c r="CE47" s="338"/>
      <c r="CF47" s="338"/>
      <c r="CG47" s="587"/>
      <c r="CH47" s="338"/>
      <c r="CI47" s="338"/>
      <c r="CJ47" s="587"/>
      <c r="CK47" s="145"/>
      <c r="CL47" s="338"/>
      <c r="CM47" s="587"/>
      <c r="CN47" s="145"/>
      <c r="CO47" s="338"/>
      <c r="CP47" s="587"/>
      <c r="CQ47" s="145"/>
      <c r="CR47" s="338"/>
      <c r="CS47" s="587"/>
      <c r="DD47"/>
      <c r="DE47"/>
      <c r="DF47"/>
      <c r="DG47"/>
      <c r="DH47"/>
    </row>
    <row r="48" spans="1:112">
      <c r="A48" s="489" t="s">
        <v>649</v>
      </c>
      <c r="B48" s="384"/>
      <c r="C48" s="384">
        <v>11</v>
      </c>
      <c r="D48" s="366">
        <f t="shared" si="20"/>
        <v>3.1828703703703698</v>
      </c>
      <c r="E48" s="349"/>
      <c r="F48" s="384">
        <v>15.7</v>
      </c>
      <c r="G48" s="366">
        <f t="shared" si="21"/>
        <v>3.2073544433094998</v>
      </c>
      <c r="I48" s="384">
        <v>3.4</v>
      </c>
      <c r="J48" s="366">
        <f t="shared" si="22"/>
        <v>1.0432648051549556</v>
      </c>
      <c r="L48" s="384">
        <v>2.1</v>
      </c>
      <c r="M48" s="366">
        <f t="shared" si="23"/>
        <v>0.64436943847806083</v>
      </c>
      <c r="O48" s="384">
        <v>0.06</v>
      </c>
      <c r="P48" s="366">
        <f t="shared" si="24"/>
        <v>3.93262109195779E-2</v>
      </c>
      <c r="R48" s="384">
        <v>0.22</v>
      </c>
      <c r="S48" s="366">
        <f t="shared" si="25"/>
        <v>0.32055952207489435</v>
      </c>
      <c r="U48" s="384">
        <v>0.01</v>
      </c>
      <c r="V48" s="366">
        <f t="shared" si="26"/>
        <v>0.5181347150259068</v>
      </c>
      <c r="X48" s="384">
        <v>2.17</v>
      </c>
      <c r="Y48" s="366">
        <f t="shared" si="27"/>
        <v>3.9028776978417263</v>
      </c>
      <c r="AA48" s="384">
        <v>0.25</v>
      </c>
      <c r="AB48" s="366">
        <f t="shared" si="28"/>
        <v>0.79239302694136293</v>
      </c>
      <c r="AD48" s="384">
        <v>2.1</v>
      </c>
      <c r="AE48" s="366">
        <f t="shared" si="29"/>
        <v>3.6175710594315245</v>
      </c>
      <c r="AG48" s="384">
        <v>7.0000000000000007E-2</v>
      </c>
      <c r="AH48" s="366">
        <f t="shared" si="30"/>
        <v>4</v>
      </c>
      <c r="CB48" s="338"/>
      <c r="CC48" s="338"/>
      <c r="CD48" s="587"/>
      <c r="CE48" s="338"/>
      <c r="CF48" s="338"/>
      <c r="CG48" s="587"/>
      <c r="CH48" s="338"/>
      <c r="CI48" s="338"/>
      <c r="CJ48" s="587"/>
      <c r="CK48" s="145"/>
      <c r="CL48" s="338"/>
      <c r="CM48" s="587"/>
      <c r="CN48" s="145"/>
      <c r="CO48" s="338"/>
      <c r="CP48" s="587"/>
      <c r="CQ48" s="145"/>
      <c r="CR48" s="338"/>
      <c r="CS48" s="587"/>
      <c r="DD48"/>
      <c r="DE48"/>
      <c r="DF48"/>
      <c r="DG48"/>
      <c r="DH48"/>
    </row>
    <row r="49" spans="1:112">
      <c r="A49" s="489" t="s">
        <v>650</v>
      </c>
      <c r="B49" s="384"/>
      <c r="C49" s="384">
        <v>0</v>
      </c>
      <c r="D49" s="366">
        <f t="shared" si="20"/>
        <v>0</v>
      </c>
      <c r="E49" s="349"/>
      <c r="F49" s="384">
        <v>0</v>
      </c>
      <c r="G49" s="366">
        <f t="shared" si="21"/>
        <v>0</v>
      </c>
      <c r="I49" s="384">
        <v>0</v>
      </c>
      <c r="J49" s="366">
        <f t="shared" si="22"/>
        <v>0</v>
      </c>
      <c r="L49" s="384">
        <v>0</v>
      </c>
      <c r="M49" s="366">
        <f t="shared" si="23"/>
        <v>0</v>
      </c>
      <c r="O49" s="384">
        <v>0</v>
      </c>
      <c r="P49" s="366">
        <f t="shared" si="24"/>
        <v>0</v>
      </c>
      <c r="R49" s="384">
        <v>0</v>
      </c>
      <c r="S49" s="366">
        <f t="shared" si="25"/>
        <v>0</v>
      </c>
      <c r="U49" s="384">
        <v>0</v>
      </c>
      <c r="V49" s="366">
        <f t="shared" si="26"/>
        <v>0</v>
      </c>
      <c r="X49" s="384">
        <v>0</v>
      </c>
      <c r="Y49" s="366">
        <f t="shared" si="27"/>
        <v>0</v>
      </c>
      <c r="AA49" s="384">
        <v>0</v>
      </c>
      <c r="AB49" s="366">
        <f t="shared" si="28"/>
        <v>0</v>
      </c>
      <c r="AD49" s="384">
        <v>0</v>
      </c>
      <c r="AE49" s="366">
        <f t="shared" si="29"/>
        <v>0</v>
      </c>
      <c r="AG49" s="384">
        <v>0</v>
      </c>
      <c r="AH49" s="366">
        <f t="shared" si="30"/>
        <v>0</v>
      </c>
      <c r="CB49" s="338"/>
      <c r="CC49" s="338"/>
      <c r="CD49" s="587"/>
      <c r="CE49" s="338"/>
      <c r="CF49" s="338"/>
      <c r="CG49" s="587"/>
      <c r="CH49" s="338"/>
      <c r="CI49" s="338"/>
      <c r="CJ49" s="587"/>
      <c r="CK49" s="145"/>
      <c r="CL49" s="338"/>
      <c r="CM49" s="587"/>
      <c r="CN49" s="145"/>
      <c r="CO49" s="338"/>
      <c r="CP49" s="587"/>
      <c r="CQ49" s="145"/>
      <c r="CR49" s="338"/>
      <c r="CS49" s="587"/>
      <c r="DD49"/>
      <c r="DE49"/>
      <c r="DF49"/>
      <c r="DG49"/>
      <c r="DH49"/>
    </row>
    <row r="50" spans="1:112">
      <c r="A50" s="489" t="s">
        <v>651</v>
      </c>
      <c r="B50" s="384"/>
      <c r="C50" s="384">
        <v>0</v>
      </c>
      <c r="D50" s="366">
        <f t="shared" si="20"/>
        <v>0</v>
      </c>
      <c r="E50" s="349"/>
      <c r="F50" s="384">
        <v>0</v>
      </c>
      <c r="G50" s="366">
        <f t="shared" si="21"/>
        <v>0</v>
      </c>
      <c r="I50" s="384">
        <v>0</v>
      </c>
      <c r="J50" s="366">
        <f t="shared" si="22"/>
        <v>0</v>
      </c>
      <c r="L50" s="384">
        <v>0</v>
      </c>
      <c r="M50" s="366">
        <f t="shared" si="23"/>
        <v>0</v>
      </c>
      <c r="O50" s="384">
        <v>0</v>
      </c>
      <c r="P50" s="366">
        <f t="shared" si="24"/>
        <v>0</v>
      </c>
      <c r="R50" s="384">
        <v>0</v>
      </c>
      <c r="S50" s="366">
        <f t="shared" si="25"/>
        <v>0</v>
      </c>
      <c r="U50" s="384">
        <v>0</v>
      </c>
      <c r="V50" s="366">
        <f t="shared" si="26"/>
        <v>0</v>
      </c>
      <c r="X50" s="384">
        <v>0</v>
      </c>
      <c r="Y50" s="366">
        <f t="shared" si="27"/>
        <v>0</v>
      </c>
      <c r="AA50" s="384">
        <v>0</v>
      </c>
      <c r="AB50" s="366">
        <f t="shared" si="28"/>
        <v>0</v>
      </c>
      <c r="AD50" s="384">
        <v>0</v>
      </c>
      <c r="AE50" s="366">
        <f t="shared" si="29"/>
        <v>0</v>
      </c>
      <c r="AG50" s="384">
        <v>0</v>
      </c>
      <c r="AH50" s="366">
        <f t="shared" si="30"/>
        <v>0</v>
      </c>
      <c r="CB50" s="338"/>
      <c r="CC50" s="338"/>
      <c r="CD50" s="587"/>
      <c r="CE50" s="338"/>
      <c r="CF50" s="338"/>
      <c r="CG50" s="587"/>
      <c r="CH50" s="338"/>
      <c r="CI50" s="338"/>
      <c r="CJ50" s="587"/>
      <c r="CK50" s="145"/>
      <c r="CL50" s="338"/>
      <c r="CM50" s="587"/>
      <c r="CN50" s="145"/>
      <c r="CO50" s="338"/>
      <c r="CP50" s="587"/>
      <c r="CQ50" s="145"/>
      <c r="CR50" s="338"/>
      <c r="CS50" s="587"/>
      <c r="DD50"/>
      <c r="DE50"/>
      <c r="DF50"/>
      <c r="DG50"/>
      <c r="DH50"/>
    </row>
    <row r="51" spans="1:112">
      <c r="A51" s="491" t="s">
        <v>652</v>
      </c>
      <c r="B51" s="384"/>
      <c r="C51" s="384">
        <v>58</v>
      </c>
      <c r="D51" s="366">
        <f t="shared" si="20"/>
        <v>16.782407407407408</v>
      </c>
      <c r="E51" s="349"/>
      <c r="F51" s="384">
        <v>55.2</v>
      </c>
      <c r="G51" s="366">
        <f t="shared" si="21"/>
        <v>11.276813074565885</v>
      </c>
      <c r="I51" s="384">
        <v>322.10000000000002</v>
      </c>
      <c r="J51" s="366">
        <f t="shared" si="22"/>
        <v>98.833998158944482</v>
      </c>
      <c r="L51" s="384">
        <v>119.8</v>
      </c>
      <c r="M51" s="366">
        <f t="shared" si="23"/>
        <v>36.759742252224612</v>
      </c>
      <c r="O51" s="384">
        <v>152.51</v>
      </c>
      <c r="P51" s="366">
        <f t="shared" si="24"/>
        <v>99.960673789080417</v>
      </c>
      <c r="R51" s="384">
        <v>68.41</v>
      </c>
      <c r="S51" s="366">
        <f t="shared" si="25"/>
        <v>99.679440477925112</v>
      </c>
      <c r="U51" s="384">
        <v>1.92</v>
      </c>
      <c r="V51" s="366">
        <f t="shared" si="26"/>
        <v>99.481865284974091</v>
      </c>
      <c r="X51" s="384">
        <v>0</v>
      </c>
      <c r="Y51" s="366">
        <f t="shared" si="27"/>
        <v>0</v>
      </c>
      <c r="AA51" s="384">
        <v>0</v>
      </c>
      <c r="AB51" s="366">
        <f t="shared" si="28"/>
        <v>0</v>
      </c>
      <c r="AD51" s="384">
        <v>0</v>
      </c>
      <c r="AE51" s="366">
        <f t="shared" si="29"/>
        <v>0</v>
      </c>
      <c r="AG51" s="384">
        <v>0</v>
      </c>
      <c r="AH51" s="366">
        <f t="shared" si="30"/>
        <v>0</v>
      </c>
      <c r="CB51" s="338"/>
      <c r="CC51" s="338"/>
      <c r="CD51" s="587"/>
      <c r="CE51" s="338"/>
      <c r="CF51" s="338"/>
      <c r="CG51" s="587"/>
      <c r="CH51" s="338"/>
      <c r="CI51" s="338"/>
      <c r="CJ51" s="587"/>
      <c r="CK51" s="145"/>
      <c r="CL51" s="338"/>
      <c r="CM51" s="587"/>
      <c r="CN51" s="145"/>
      <c r="CO51" s="338"/>
      <c r="CP51" s="587"/>
      <c r="CQ51" s="145"/>
      <c r="CR51" s="338"/>
      <c r="CS51" s="587"/>
      <c r="DD51"/>
      <c r="DE51"/>
      <c r="DF51"/>
      <c r="DG51"/>
      <c r="DH51"/>
    </row>
    <row r="52" spans="1:112" ht="13.5" thickBot="1">
      <c r="A52" s="491" t="s">
        <v>793</v>
      </c>
      <c r="B52" s="384"/>
      <c r="C52" s="384">
        <v>0.1</v>
      </c>
      <c r="D52" s="366">
        <f t="shared" si="20"/>
        <v>2.8935185185185182E-2</v>
      </c>
      <c r="E52" s="1081"/>
      <c r="F52" s="384">
        <v>12.2</v>
      </c>
      <c r="G52" s="366">
        <f t="shared" si="21"/>
        <v>2.4923391215526047</v>
      </c>
      <c r="I52" s="384">
        <v>0.4</v>
      </c>
      <c r="J52" s="366">
        <f t="shared" si="22"/>
        <v>0.12273703590058302</v>
      </c>
      <c r="L52" s="384">
        <v>0</v>
      </c>
      <c r="M52" s="366">
        <f t="shared" si="23"/>
        <v>0</v>
      </c>
      <c r="O52" s="384">
        <v>0</v>
      </c>
      <c r="P52" s="366">
        <f t="shared" si="24"/>
        <v>0</v>
      </c>
      <c r="R52" s="384">
        <v>0</v>
      </c>
      <c r="S52" s="366">
        <f t="shared" si="25"/>
        <v>0</v>
      </c>
      <c r="U52" s="384">
        <v>0</v>
      </c>
      <c r="V52" s="366">
        <f t="shared" si="26"/>
        <v>0</v>
      </c>
      <c r="X52" s="384">
        <v>0</v>
      </c>
      <c r="Y52" s="366">
        <f t="shared" si="27"/>
        <v>0</v>
      </c>
      <c r="AA52" s="384">
        <v>0</v>
      </c>
      <c r="AB52" s="366">
        <f t="shared" si="28"/>
        <v>0</v>
      </c>
      <c r="AD52" s="384">
        <v>0</v>
      </c>
      <c r="AE52" s="366">
        <f t="shared" si="29"/>
        <v>0</v>
      </c>
      <c r="AG52" s="384">
        <v>0</v>
      </c>
      <c r="AH52" s="366">
        <f t="shared" si="30"/>
        <v>0</v>
      </c>
      <c r="CB52" s="338"/>
      <c r="CC52" s="338"/>
      <c r="CD52" s="587"/>
      <c r="CE52" s="338"/>
      <c r="CF52" s="338"/>
      <c r="CG52" s="587"/>
      <c r="CH52" s="338"/>
      <c r="CI52" s="338"/>
      <c r="CJ52" s="587"/>
      <c r="CK52" s="145"/>
      <c r="CL52" s="338"/>
      <c r="CM52" s="587"/>
      <c r="CN52" s="145"/>
      <c r="CO52" s="338"/>
      <c r="CP52" s="587"/>
      <c r="CQ52" s="145"/>
      <c r="CR52" s="338"/>
      <c r="CS52" s="587"/>
      <c r="DD52"/>
      <c r="DE52"/>
      <c r="DF52"/>
      <c r="DG52"/>
      <c r="DH52"/>
    </row>
    <row r="53" spans="1:112" ht="13.5" thickBot="1">
      <c r="A53" s="362" t="s">
        <v>123</v>
      </c>
      <c r="B53" s="492"/>
      <c r="C53" s="492">
        <f>SUM(C47:C52)</f>
        <v>345.6</v>
      </c>
      <c r="D53" s="365">
        <f>SUM(D47:D52)</f>
        <v>100</v>
      </c>
      <c r="E53" s="356"/>
      <c r="F53" s="492">
        <f>SUM(F47:F52)</f>
        <v>489.49999999999994</v>
      </c>
      <c r="G53" s="365">
        <f>SUM(G47:G52)</f>
        <v>100</v>
      </c>
      <c r="H53" s="356"/>
      <c r="I53" s="492">
        <f>SUM(I47:I52)</f>
        <v>325.89999999999998</v>
      </c>
      <c r="J53" s="365">
        <f>SUM(J47:J52)</f>
        <v>100.00000000000003</v>
      </c>
      <c r="K53" s="356"/>
      <c r="L53" s="492">
        <f>SUM(L47:L52)</f>
        <v>121.89999999999999</v>
      </c>
      <c r="M53" s="365">
        <f>SUM(M47:M52)</f>
        <v>37.404111690702671</v>
      </c>
      <c r="N53" s="356"/>
      <c r="O53" s="492">
        <f>SUM(O47:O52)</f>
        <v>152.57</v>
      </c>
      <c r="P53" s="365">
        <f>SUM(P47:P52)</f>
        <v>100</v>
      </c>
      <c r="Q53" s="356"/>
      <c r="R53" s="492">
        <f>SUM(R47:R52)</f>
        <v>68.63</v>
      </c>
      <c r="S53" s="365">
        <f>SUM(S47:S52)</f>
        <v>100</v>
      </c>
      <c r="T53" s="356"/>
      <c r="U53" s="492">
        <f>SUM(U47:U52)</f>
        <v>1.93</v>
      </c>
      <c r="V53" s="365">
        <f>SUM(V47:V52)</f>
        <v>100</v>
      </c>
      <c r="W53" s="356"/>
      <c r="X53" s="492">
        <f>SUM(X47:X52)</f>
        <v>55.6</v>
      </c>
      <c r="Y53" s="365">
        <f>SUM(Y47:Y52)</f>
        <v>100</v>
      </c>
      <c r="Z53" s="356"/>
      <c r="AA53" s="492">
        <f>SUM(AA47:AA52)</f>
        <v>31.55</v>
      </c>
      <c r="AB53" s="365">
        <f>SUM(AB47:AB52)</f>
        <v>100</v>
      </c>
      <c r="AC53" s="356"/>
      <c r="AD53" s="492">
        <f>SUM(AD47:AD52)</f>
        <v>58.050000000000004</v>
      </c>
      <c r="AE53" s="365">
        <f>SUM(AE47:AE52)</f>
        <v>100</v>
      </c>
      <c r="AF53" s="356"/>
      <c r="AG53" s="492">
        <f>SUM(AG47:AG52)</f>
        <v>1.75</v>
      </c>
      <c r="AH53" s="365">
        <f>SUM(AH47:AH52)</f>
        <v>100</v>
      </c>
      <c r="CB53" s="338"/>
      <c r="CC53" s="338"/>
      <c r="CD53" s="587"/>
      <c r="CE53" s="338"/>
      <c r="CF53" s="338"/>
      <c r="CG53" s="587"/>
      <c r="CH53" s="338"/>
      <c r="CI53" s="338"/>
      <c r="CJ53" s="587"/>
      <c r="CK53" s="145"/>
      <c r="CL53" s="338"/>
      <c r="CM53" s="587"/>
      <c r="CN53" s="145"/>
      <c r="CO53" s="338"/>
      <c r="CP53" s="587"/>
      <c r="CQ53" s="145"/>
      <c r="CR53" s="338"/>
      <c r="CS53" s="587"/>
      <c r="DD53"/>
      <c r="DE53"/>
      <c r="DF53"/>
      <c r="DG53"/>
      <c r="DH53"/>
    </row>
    <row r="54" spans="1:112">
      <c r="A54" s="493" t="s">
        <v>654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CB54" s="338"/>
      <c r="CC54" s="338"/>
      <c r="CD54" s="587"/>
      <c r="CE54" s="338"/>
      <c r="CF54" s="338"/>
      <c r="CG54" s="587"/>
      <c r="CH54" s="338"/>
      <c r="CI54" s="338"/>
      <c r="CJ54" s="587"/>
      <c r="CK54" s="145"/>
      <c r="CL54" s="338"/>
      <c r="CM54" s="587"/>
      <c r="CN54" s="145"/>
      <c r="CO54" s="338"/>
      <c r="CP54" s="587"/>
      <c r="CQ54" s="145"/>
      <c r="CR54" s="338"/>
      <c r="CS54" s="587"/>
      <c r="DD54"/>
      <c r="DE54"/>
      <c r="DF54"/>
      <c r="DG54"/>
      <c r="DH54"/>
    </row>
    <row r="55" spans="1:112">
      <c r="A55" s="175" t="s">
        <v>801</v>
      </c>
      <c r="B55" s="175" t="s">
        <v>840</v>
      </c>
      <c r="C55" s="337">
        <v>25.6</v>
      </c>
      <c r="D55" s="366">
        <f t="shared" ref="D55:D64" si="31">C55/$C$77*100</f>
        <v>7.6509264793783611</v>
      </c>
      <c r="E55" s="175" t="s">
        <v>801</v>
      </c>
      <c r="F55" s="1429">
        <v>14.1</v>
      </c>
      <c r="G55" s="366">
        <f t="shared" ref="G55:G64" si="32">F55/$F$77*100</f>
        <v>3.0545927209705375</v>
      </c>
      <c r="H55" s="705" t="s">
        <v>659</v>
      </c>
      <c r="I55" s="384">
        <v>322.10000000000002</v>
      </c>
      <c r="J55" s="366">
        <f>I55/$I$77*100</f>
        <v>100</v>
      </c>
      <c r="K55" s="705" t="s">
        <v>659</v>
      </c>
      <c r="L55" s="384">
        <v>119.8</v>
      </c>
      <c r="M55" s="366">
        <f>L55/$I$77*100</f>
        <v>37.193418193107725</v>
      </c>
      <c r="N55" s="705" t="s">
        <v>841</v>
      </c>
      <c r="O55" s="384">
        <f>O51</f>
        <v>152.51</v>
      </c>
      <c r="P55" s="366">
        <f>O55/$O$77*100</f>
        <v>100</v>
      </c>
      <c r="Q55" s="705" t="s">
        <v>842</v>
      </c>
      <c r="R55" s="384">
        <f>R51</f>
        <v>68.41</v>
      </c>
      <c r="S55" s="366">
        <f>R55/$R$77*100</f>
        <v>100</v>
      </c>
      <c r="T55" s="705" t="s">
        <v>843</v>
      </c>
      <c r="U55" s="384">
        <f>U51</f>
        <v>1.92</v>
      </c>
      <c r="V55" s="366">
        <f>U55/$U$77*100</f>
        <v>100</v>
      </c>
      <c r="W55" s="705" t="s">
        <v>805</v>
      </c>
      <c r="X55" s="384">
        <v>9.02</v>
      </c>
      <c r="Y55" s="366">
        <f>X55/$X$77*100</f>
        <v>16.8819015534344</v>
      </c>
      <c r="Z55" s="705" t="s">
        <v>794</v>
      </c>
      <c r="AA55" s="384">
        <v>6.39</v>
      </c>
      <c r="AB55" s="366">
        <f t="shared" ref="AB55:AB61" si="33">AA55/$AA$77*100</f>
        <v>20.408815075055891</v>
      </c>
      <c r="AC55" s="705" t="s">
        <v>844</v>
      </c>
      <c r="AD55" s="384">
        <v>9.77</v>
      </c>
      <c r="AE55" s="366">
        <f t="shared" ref="AE55:AE62" si="34">AD55/$AD$77*100</f>
        <v>17.46201966041108</v>
      </c>
      <c r="AF55" s="705" t="s">
        <v>805</v>
      </c>
      <c r="AG55" s="384">
        <v>0.37</v>
      </c>
      <c r="AH55" s="366">
        <f t="shared" ref="AH55:AH61" si="35">AG55/$AG$77*100</f>
        <v>21.893491124260358</v>
      </c>
      <c r="CB55" s="1051"/>
      <c r="CC55" s="390"/>
      <c r="CD55" s="587"/>
      <c r="CE55" s="1051"/>
      <c r="CF55" s="338"/>
      <c r="CG55" s="587"/>
      <c r="CH55" s="1051"/>
      <c r="CI55" s="390"/>
      <c r="CJ55" s="587"/>
      <c r="CK55" s="1051"/>
      <c r="CL55" s="338"/>
      <c r="CM55" s="587"/>
      <c r="CN55" s="1051"/>
      <c r="CO55" s="1078"/>
      <c r="CP55" s="587"/>
      <c r="CQ55" s="1051"/>
      <c r="CR55" s="338"/>
      <c r="CS55" s="587"/>
      <c r="DD55"/>
      <c r="DE55"/>
      <c r="DF55"/>
      <c r="DG55"/>
      <c r="DH55"/>
    </row>
    <row r="56" spans="1:112">
      <c r="A56" s="175" t="s">
        <v>807</v>
      </c>
      <c r="B56" s="175" t="s">
        <v>807</v>
      </c>
      <c r="C56" s="337">
        <v>25.1</v>
      </c>
      <c r="D56" s="366">
        <f t="shared" si="31"/>
        <v>7.5014943215780034</v>
      </c>
      <c r="E56" s="175" t="s">
        <v>807</v>
      </c>
      <c r="F56" s="1429">
        <v>30.5</v>
      </c>
      <c r="G56" s="366">
        <f t="shared" si="32"/>
        <v>6.6074523396880425</v>
      </c>
      <c r="H56" s="705"/>
      <c r="I56" s="441">
        <v>0</v>
      </c>
      <c r="J56" s="366">
        <f>I56/$I$77*100</f>
        <v>0</v>
      </c>
      <c r="K56" s="705"/>
      <c r="L56" s="441">
        <v>0</v>
      </c>
      <c r="M56" s="366">
        <f>L56/$I$77*100</f>
        <v>0</v>
      </c>
      <c r="N56" s="705"/>
      <c r="O56" s="441">
        <v>0</v>
      </c>
      <c r="P56" s="366">
        <f>O56/$O$77*100</f>
        <v>0</v>
      </c>
      <c r="Q56" s="705"/>
      <c r="R56" s="441">
        <v>0</v>
      </c>
      <c r="S56" s="366">
        <f>R56/$R$77*100</f>
        <v>0</v>
      </c>
      <c r="T56" s="705"/>
      <c r="U56" s="441">
        <v>0</v>
      </c>
      <c r="V56" s="366">
        <f>U56/$U$77*100</f>
        <v>0</v>
      </c>
      <c r="W56" s="705" t="s">
        <v>845</v>
      </c>
      <c r="X56" s="441">
        <v>8.8000000000000007</v>
      </c>
      <c r="Y56" s="366">
        <f>X56/$X$77*100</f>
        <v>16.470147857009174</v>
      </c>
      <c r="Z56" s="705" t="s">
        <v>683</v>
      </c>
      <c r="AA56" s="441">
        <v>5.62</v>
      </c>
      <c r="AB56" s="366">
        <f t="shared" si="33"/>
        <v>17.949536889172791</v>
      </c>
      <c r="AC56" s="705" t="s">
        <v>846</v>
      </c>
      <c r="AD56" s="441">
        <v>12.75</v>
      </c>
      <c r="AE56" s="366">
        <f t="shared" si="34"/>
        <v>22.788203753351205</v>
      </c>
      <c r="AF56" s="705" t="s">
        <v>794</v>
      </c>
      <c r="AG56" s="441">
        <v>0.39</v>
      </c>
      <c r="AH56" s="366">
        <f t="shared" si="35"/>
        <v>23.076923076923077</v>
      </c>
      <c r="CB56" s="1051"/>
      <c r="CC56" s="390"/>
      <c r="CD56" s="587"/>
      <c r="CE56" s="1051"/>
      <c r="CF56" s="338"/>
      <c r="CG56" s="587"/>
      <c r="CH56" s="1051"/>
      <c r="CI56" s="390"/>
      <c r="CJ56" s="587"/>
      <c r="CK56" s="1051"/>
      <c r="CL56" s="338"/>
      <c r="CM56" s="587"/>
      <c r="CN56" s="1051"/>
      <c r="CO56" s="1078"/>
      <c r="CP56" s="587"/>
      <c r="CQ56" s="1051"/>
      <c r="CR56" s="338"/>
      <c r="CS56" s="587"/>
      <c r="DD56"/>
      <c r="DE56"/>
      <c r="DF56"/>
      <c r="DG56"/>
      <c r="DH56"/>
    </row>
    <row r="57" spans="1:112">
      <c r="A57" s="175" t="s">
        <v>811</v>
      </c>
      <c r="B57" s="175" t="s">
        <v>847</v>
      </c>
      <c r="C57" s="337">
        <v>17.2</v>
      </c>
      <c r="D57" s="366">
        <f t="shared" si="31"/>
        <v>5.140466228332337</v>
      </c>
      <c r="E57" s="175" t="s">
        <v>811</v>
      </c>
      <c r="F57" s="1429">
        <v>10.8</v>
      </c>
      <c r="G57" s="366">
        <f t="shared" si="32"/>
        <v>2.3396880415944543</v>
      </c>
      <c r="H57" s="705"/>
      <c r="I57" s="441"/>
      <c r="J57" s="366"/>
      <c r="K57" s="705"/>
      <c r="L57" s="441"/>
      <c r="M57" s="366"/>
      <c r="N57" s="705"/>
      <c r="O57" s="441"/>
      <c r="P57" s="366"/>
      <c r="Q57" s="705"/>
      <c r="R57" s="441"/>
      <c r="S57" s="366"/>
      <c r="T57" s="705"/>
      <c r="U57" s="441"/>
      <c r="V57" s="366"/>
      <c r="W57" s="705" t="s">
        <v>848</v>
      </c>
      <c r="X57" s="441">
        <v>17.97</v>
      </c>
      <c r="Y57" s="366">
        <f>X57/$X$77*100</f>
        <v>33.632790567097139</v>
      </c>
      <c r="Z57" s="705" t="s">
        <v>849</v>
      </c>
      <c r="AA57" s="441">
        <v>7.67</v>
      </c>
      <c r="AB57" s="366">
        <f t="shared" si="33"/>
        <v>24.496965825614819</v>
      </c>
      <c r="AC57" s="705" t="s">
        <v>848</v>
      </c>
      <c r="AD57" s="441">
        <v>0</v>
      </c>
      <c r="AE57" s="366">
        <f t="shared" si="34"/>
        <v>0</v>
      </c>
      <c r="AF57" s="705" t="s">
        <v>850</v>
      </c>
      <c r="AG57" s="441">
        <v>0.34</v>
      </c>
      <c r="AH57" s="366">
        <f t="shared" si="35"/>
        <v>20.118343195266274</v>
      </c>
      <c r="CB57" s="1051"/>
      <c r="CC57" s="390"/>
      <c r="CD57" s="587"/>
      <c r="CE57" s="1051"/>
      <c r="CF57" s="338"/>
      <c r="CG57" s="587"/>
      <c r="CH57" s="1051"/>
      <c r="CI57" s="390"/>
      <c r="CJ57" s="587"/>
      <c r="CK57" s="1051"/>
      <c r="CL57" s="338"/>
      <c r="CM57" s="587"/>
      <c r="CN57" s="1051"/>
      <c r="CO57" s="1078"/>
      <c r="CP57" s="587"/>
      <c r="CQ57" s="1051"/>
      <c r="CR57" s="338"/>
      <c r="CS57" s="587"/>
      <c r="DD57"/>
      <c r="DE57"/>
      <c r="DF57"/>
      <c r="DG57"/>
      <c r="DH57"/>
    </row>
    <row r="58" spans="1:112">
      <c r="A58" s="175" t="s">
        <v>816</v>
      </c>
      <c r="B58" s="175" t="s">
        <v>851</v>
      </c>
      <c r="C58" s="337">
        <v>208.7</v>
      </c>
      <c r="D58" s="366">
        <f t="shared" si="31"/>
        <v>62.372982665869692</v>
      </c>
      <c r="E58" s="175" t="s">
        <v>816</v>
      </c>
      <c r="F58" s="1429">
        <v>345.6</v>
      </c>
      <c r="G58" s="366">
        <f t="shared" si="32"/>
        <v>74.870017331022538</v>
      </c>
      <c r="H58" s="1053"/>
      <c r="I58" s="441"/>
      <c r="J58" s="366"/>
      <c r="K58" s="1053"/>
      <c r="L58" s="441"/>
      <c r="M58" s="366"/>
      <c r="N58" s="1053"/>
      <c r="O58" s="441"/>
      <c r="P58" s="366"/>
      <c r="Q58" s="1053"/>
      <c r="R58" s="441"/>
      <c r="S58" s="366"/>
      <c r="T58" s="1053"/>
      <c r="U58" s="441"/>
      <c r="V58" s="366"/>
      <c r="W58" s="1053" t="s">
        <v>852</v>
      </c>
      <c r="X58" s="441">
        <v>17.64</v>
      </c>
      <c r="Y58" s="366">
        <f>X58/$X$77*100</f>
        <v>33.015160022459291</v>
      </c>
      <c r="Z58" s="1053" t="s">
        <v>853</v>
      </c>
      <c r="AA58" s="441">
        <v>4.7</v>
      </c>
      <c r="AB58" s="366">
        <f t="shared" si="33"/>
        <v>15.011178537208561</v>
      </c>
      <c r="AC58" s="1053" t="s">
        <v>852</v>
      </c>
      <c r="AD58" s="441">
        <v>0</v>
      </c>
      <c r="AE58" s="366">
        <f t="shared" si="34"/>
        <v>0</v>
      </c>
      <c r="AF58" s="1053" t="s">
        <v>854</v>
      </c>
      <c r="AG58" s="441">
        <v>0.16</v>
      </c>
      <c r="AH58" s="366">
        <f t="shared" si="35"/>
        <v>9.4674556213017755</v>
      </c>
      <c r="CB58" s="1051"/>
      <c r="CC58" s="390"/>
      <c r="CD58" s="587"/>
      <c r="CE58" s="1051"/>
      <c r="CF58" s="338"/>
      <c r="CG58" s="587"/>
      <c r="CH58" s="1051"/>
      <c r="CI58" s="390"/>
      <c r="CJ58" s="587"/>
      <c r="CK58" s="1051"/>
      <c r="CL58" s="338"/>
      <c r="CM58" s="587"/>
      <c r="CN58" s="1051"/>
      <c r="CO58" s="1078"/>
      <c r="CP58" s="587"/>
      <c r="CQ58" s="1051"/>
      <c r="CR58" s="338"/>
      <c r="CS58" s="587"/>
      <c r="DD58"/>
      <c r="DE58"/>
      <c r="DF58"/>
      <c r="DG58"/>
      <c r="DH58"/>
    </row>
    <row r="59" spans="1:112">
      <c r="A59" s="175" t="s">
        <v>821</v>
      </c>
      <c r="B59" s="175" t="s">
        <v>829</v>
      </c>
      <c r="D59" s="366">
        <f t="shared" si="31"/>
        <v>0</v>
      </c>
      <c r="E59" s="175" t="s">
        <v>821</v>
      </c>
      <c r="F59" s="337">
        <v>0</v>
      </c>
      <c r="G59" s="366">
        <f t="shared" si="32"/>
        <v>0</v>
      </c>
      <c r="H59" s="1053"/>
      <c r="I59" s="441"/>
      <c r="J59" s="366"/>
      <c r="K59" s="1053"/>
      <c r="L59" s="441"/>
      <c r="M59" s="366"/>
      <c r="N59" s="1053"/>
      <c r="O59" s="441"/>
      <c r="P59" s="366"/>
      <c r="Q59" s="1053"/>
      <c r="R59" s="441"/>
      <c r="S59" s="366"/>
      <c r="T59" s="1053"/>
      <c r="U59" s="441"/>
      <c r="V59" s="366"/>
      <c r="W59" s="1053" t="s">
        <v>855</v>
      </c>
      <c r="X59" s="441">
        <v>0</v>
      </c>
      <c r="Y59" s="366">
        <f>X59/$X$77*100</f>
        <v>0</v>
      </c>
      <c r="Z59" s="1053" t="s">
        <v>855</v>
      </c>
      <c r="AA59" s="441">
        <v>0</v>
      </c>
      <c r="AB59" s="366">
        <f t="shared" si="33"/>
        <v>0</v>
      </c>
      <c r="AC59" s="1053" t="s">
        <v>855</v>
      </c>
      <c r="AD59" s="441">
        <v>0</v>
      </c>
      <c r="AE59" s="366">
        <f t="shared" si="34"/>
        <v>0</v>
      </c>
      <c r="AF59" s="1053" t="s">
        <v>856</v>
      </c>
      <c r="AG59" s="441">
        <v>0.17</v>
      </c>
      <c r="AH59" s="366">
        <f t="shared" si="35"/>
        <v>10.059171597633137</v>
      </c>
      <c r="CB59" s="1051"/>
      <c r="CC59" s="390"/>
      <c r="CD59" s="587"/>
      <c r="CE59" s="1051"/>
      <c r="CF59" s="338"/>
      <c r="CG59" s="587"/>
      <c r="CH59" s="1051"/>
      <c r="CI59" s="390"/>
      <c r="CJ59" s="587"/>
      <c r="CK59" s="1051"/>
      <c r="CL59" s="338"/>
      <c r="CM59" s="587"/>
      <c r="CN59" s="1051"/>
      <c r="CO59" s="1078"/>
      <c r="CP59" s="587"/>
      <c r="CQ59" s="1051"/>
      <c r="CR59" s="338"/>
      <c r="CS59" s="587"/>
      <c r="DD59"/>
      <c r="DE59"/>
      <c r="DF59"/>
      <c r="DG59"/>
      <c r="DH59"/>
    </row>
    <row r="60" spans="1:112">
      <c r="A60" s="175" t="s">
        <v>825</v>
      </c>
      <c r="B60" s="384"/>
      <c r="D60" s="366">
        <f t="shared" si="31"/>
        <v>0</v>
      </c>
      <c r="E60" s="175" t="s">
        <v>825</v>
      </c>
      <c r="G60" s="366">
        <f t="shared" si="32"/>
        <v>0</v>
      </c>
      <c r="H60" s="1053"/>
      <c r="I60" s="441"/>
      <c r="J60" s="366"/>
      <c r="K60" s="1053"/>
      <c r="L60" s="441"/>
      <c r="M60" s="366"/>
      <c r="N60" s="1053"/>
      <c r="O60" s="441"/>
      <c r="P60" s="366"/>
      <c r="Q60" s="1053"/>
      <c r="R60" s="441"/>
      <c r="S60" s="366"/>
      <c r="T60" s="1053"/>
      <c r="U60" s="441"/>
      <c r="V60" s="366"/>
      <c r="W60" s="1053"/>
      <c r="X60" s="441"/>
      <c r="Y60" s="366"/>
      <c r="Z60" s="1053" t="s">
        <v>857</v>
      </c>
      <c r="AA60" s="441">
        <v>3.96</v>
      </c>
      <c r="AB60" s="366">
        <f t="shared" si="33"/>
        <v>12.647716384541679</v>
      </c>
      <c r="AC60" s="1053" t="s">
        <v>857</v>
      </c>
      <c r="AD60" s="441">
        <v>9.57</v>
      </c>
      <c r="AE60" s="366">
        <f t="shared" si="34"/>
        <v>17.10455764075067</v>
      </c>
      <c r="AF60" s="705" t="s">
        <v>849</v>
      </c>
      <c r="AG60" s="349">
        <v>0</v>
      </c>
      <c r="AH60" s="366">
        <f t="shared" si="35"/>
        <v>0</v>
      </c>
      <c r="CB60" s="1051"/>
      <c r="CC60" s="390"/>
      <c r="CD60" s="587"/>
      <c r="CE60" s="1051"/>
      <c r="CF60" s="338"/>
      <c r="CG60" s="587"/>
      <c r="CH60" s="1051"/>
      <c r="CI60" s="390"/>
      <c r="CJ60" s="587"/>
      <c r="CK60" s="1051"/>
      <c r="CL60" s="338"/>
      <c r="CM60" s="587"/>
      <c r="CN60" s="1051"/>
      <c r="CO60" s="1078"/>
      <c r="CP60" s="587"/>
      <c r="CQ60" s="1051"/>
      <c r="CR60" s="338"/>
      <c r="CS60" s="587"/>
      <c r="DD60"/>
      <c r="DE60"/>
      <c r="DF60"/>
      <c r="DG60"/>
      <c r="DH60"/>
    </row>
    <row r="61" spans="1:112">
      <c r="A61" s="1053" t="s">
        <v>829</v>
      </c>
      <c r="B61" s="384"/>
      <c r="C61" s="337">
        <v>0</v>
      </c>
      <c r="D61" s="366">
        <f t="shared" si="31"/>
        <v>0</v>
      </c>
      <c r="E61" s="1053" t="s">
        <v>829</v>
      </c>
      <c r="F61" s="1512"/>
      <c r="G61" s="366">
        <f t="shared" si="32"/>
        <v>0</v>
      </c>
      <c r="H61" s="1053"/>
      <c r="I61" s="349"/>
      <c r="J61" s="366"/>
      <c r="K61" s="1053"/>
      <c r="L61" s="349"/>
      <c r="M61" s="366"/>
      <c r="N61" s="1053"/>
      <c r="O61" s="349"/>
      <c r="P61" s="366"/>
      <c r="Q61" s="1053"/>
      <c r="R61" s="349"/>
      <c r="S61" s="366"/>
      <c r="T61" s="1053"/>
      <c r="U61" s="349"/>
      <c r="V61" s="366"/>
      <c r="W61" s="1053"/>
      <c r="X61" s="349"/>
      <c r="Y61" s="366"/>
      <c r="Z61" s="1053" t="s">
        <v>856</v>
      </c>
      <c r="AA61" s="349">
        <v>2.97</v>
      </c>
      <c r="AB61" s="366">
        <f t="shared" si="33"/>
        <v>9.4857872884062608</v>
      </c>
      <c r="AC61" s="1053" t="s">
        <v>856</v>
      </c>
      <c r="AD61" s="349">
        <v>12.56</v>
      </c>
      <c r="AE61" s="366">
        <f t="shared" si="34"/>
        <v>22.448614834673815</v>
      </c>
      <c r="AF61" s="705" t="s">
        <v>858</v>
      </c>
      <c r="AG61" s="349">
        <v>0.26</v>
      </c>
      <c r="AH61" s="366">
        <f t="shared" si="35"/>
        <v>15.384615384615385</v>
      </c>
      <c r="CB61" s="1051"/>
      <c r="CC61" s="390"/>
      <c r="CD61" s="587"/>
      <c r="CE61" s="1051"/>
      <c r="CF61" s="338"/>
      <c r="CG61" s="587"/>
      <c r="CH61" s="1051"/>
      <c r="CI61" s="338"/>
      <c r="CJ61" s="587"/>
      <c r="CK61" s="1051"/>
      <c r="CL61" s="338"/>
      <c r="CM61" s="587"/>
      <c r="CN61" s="1051"/>
      <c r="CO61" s="1078"/>
      <c r="CP61" s="587"/>
      <c r="CQ61" s="1051"/>
      <c r="CR61" s="338"/>
      <c r="CS61" s="587"/>
      <c r="DD61"/>
      <c r="DE61"/>
      <c r="DF61"/>
      <c r="DG61"/>
      <c r="DH61"/>
    </row>
    <row r="62" spans="1:112">
      <c r="A62" s="1053" t="s">
        <v>827</v>
      </c>
      <c r="B62" s="384"/>
      <c r="D62" s="366">
        <f t="shared" si="31"/>
        <v>0</v>
      </c>
      <c r="E62" s="1053" t="s">
        <v>827</v>
      </c>
      <c r="F62" s="337">
        <v>5.4</v>
      </c>
      <c r="G62" s="366">
        <f t="shared" si="32"/>
        <v>1.1698440207972272</v>
      </c>
      <c r="H62" s="1053"/>
      <c r="I62" s="349"/>
      <c r="J62" s="366"/>
      <c r="K62" s="1053"/>
      <c r="L62" s="349"/>
      <c r="M62" s="366"/>
      <c r="N62" s="1053"/>
      <c r="O62" s="349"/>
      <c r="P62" s="366"/>
      <c r="Q62" s="1053"/>
      <c r="R62" s="349"/>
      <c r="S62" s="366"/>
      <c r="T62" s="1053"/>
      <c r="U62" s="349"/>
      <c r="V62" s="366"/>
      <c r="W62" s="1053"/>
      <c r="X62" s="349"/>
      <c r="Y62" s="366"/>
      <c r="Z62" s="1053"/>
      <c r="AA62" s="349"/>
      <c r="AB62" s="366"/>
      <c r="AC62" s="1053" t="s">
        <v>859</v>
      </c>
      <c r="AD62" s="349">
        <v>11.3</v>
      </c>
      <c r="AE62" s="366">
        <f t="shared" si="34"/>
        <v>20.196604110813226</v>
      </c>
      <c r="AF62" s="1053"/>
      <c r="AG62" s="349"/>
      <c r="AH62" s="366"/>
      <c r="CB62" s="1048"/>
      <c r="CC62" s="338"/>
      <c r="CD62" s="587"/>
      <c r="CE62" s="1051"/>
      <c r="CF62" s="338"/>
      <c r="CG62" s="587"/>
      <c r="CH62" s="1051"/>
      <c r="CI62" s="338"/>
      <c r="CJ62" s="587"/>
      <c r="CK62" s="1051"/>
      <c r="CL62" s="338"/>
      <c r="CM62" s="587"/>
      <c r="CN62" s="1051"/>
      <c r="CO62" s="145"/>
      <c r="CP62" s="587"/>
      <c r="CQ62" s="1051"/>
      <c r="CR62" s="338"/>
      <c r="CS62" s="587"/>
      <c r="DD62"/>
      <c r="DE62"/>
      <c r="DF62"/>
      <c r="DG62"/>
      <c r="DH62"/>
    </row>
    <row r="63" spans="1:112">
      <c r="A63" s="1053"/>
      <c r="B63" s="384"/>
      <c r="C63" s="384"/>
      <c r="D63" s="366"/>
      <c r="E63" s="1053"/>
      <c r="F63" s="349"/>
      <c r="G63" s="366"/>
      <c r="H63" s="1053"/>
      <c r="I63" s="349"/>
      <c r="J63" s="366"/>
      <c r="K63" s="1053"/>
      <c r="L63" s="349"/>
      <c r="M63" s="366"/>
      <c r="N63" s="1053"/>
      <c r="O63" s="349"/>
      <c r="P63" s="366"/>
      <c r="Q63" s="1053"/>
      <c r="R63" s="349"/>
      <c r="S63" s="366"/>
      <c r="T63" s="1053"/>
      <c r="U63" s="349"/>
      <c r="V63" s="366"/>
      <c r="W63" s="1053"/>
      <c r="X63" s="349"/>
      <c r="Y63" s="366"/>
      <c r="Z63" s="1053"/>
      <c r="AA63" s="349"/>
      <c r="AB63" s="366"/>
      <c r="AC63" s="1053"/>
      <c r="AD63" s="349"/>
      <c r="AE63" s="366"/>
      <c r="AF63" s="1053"/>
      <c r="AG63" s="349"/>
      <c r="AH63" s="366"/>
      <c r="CB63" s="1048"/>
      <c r="CC63" s="338"/>
      <c r="CD63" s="587"/>
      <c r="CE63" s="1048"/>
      <c r="CF63" s="338"/>
      <c r="CG63" s="587"/>
      <c r="CH63" s="1051"/>
      <c r="CI63" s="338"/>
      <c r="CJ63" s="587"/>
      <c r="CK63" s="1051"/>
      <c r="CL63" s="338"/>
      <c r="CM63" s="587"/>
      <c r="CN63" s="1051"/>
      <c r="CO63" s="338"/>
      <c r="CP63" s="587"/>
      <c r="CQ63" s="1051"/>
      <c r="CR63" s="338"/>
      <c r="CS63" s="587"/>
      <c r="DD63"/>
      <c r="DE63"/>
      <c r="DF63"/>
      <c r="DG63"/>
      <c r="DH63"/>
    </row>
    <row r="64" spans="1:112">
      <c r="A64" s="1053" t="s">
        <v>659</v>
      </c>
      <c r="B64" s="384"/>
      <c r="C64" s="384">
        <f>C51</f>
        <v>58</v>
      </c>
      <c r="D64" s="366">
        <f t="shared" si="31"/>
        <v>17.334130304841601</v>
      </c>
      <c r="E64" s="1053" t="s">
        <v>659</v>
      </c>
      <c r="F64" s="349">
        <f>F51</f>
        <v>55.2</v>
      </c>
      <c r="G64" s="366">
        <f t="shared" si="32"/>
        <v>11.958405545927212</v>
      </c>
      <c r="H64" s="1053"/>
      <c r="I64" s="349"/>
      <c r="J64" s="366"/>
      <c r="K64" s="1053"/>
      <c r="L64" s="349"/>
      <c r="M64" s="366"/>
      <c r="N64" s="1053"/>
      <c r="O64" s="349"/>
      <c r="P64" s="366"/>
      <c r="Q64" s="1053"/>
      <c r="R64" s="349"/>
      <c r="S64" s="366"/>
      <c r="T64" s="1053"/>
      <c r="U64" s="349"/>
      <c r="V64" s="366"/>
      <c r="W64" s="1053"/>
      <c r="X64" s="349"/>
      <c r="Y64" s="366"/>
      <c r="Z64" s="1053"/>
      <c r="AA64" s="349"/>
      <c r="AB64" s="366"/>
      <c r="AC64" s="1053"/>
      <c r="AD64" s="349"/>
      <c r="AE64" s="366"/>
      <c r="AF64" s="1053"/>
      <c r="AG64" s="349"/>
      <c r="AH64" s="366"/>
      <c r="CB64" s="1048"/>
      <c r="CC64" s="338"/>
      <c r="CD64" s="587"/>
      <c r="CE64" s="1051"/>
      <c r="CF64" s="338"/>
      <c r="CG64" s="587"/>
      <c r="CH64" s="1051"/>
      <c r="CI64" s="338"/>
      <c r="CJ64" s="587"/>
      <c r="CK64" s="1051"/>
      <c r="CL64" s="338"/>
      <c r="CM64" s="587"/>
      <c r="CN64" s="1051"/>
      <c r="CO64" s="338"/>
      <c r="CP64" s="587"/>
      <c r="CQ64" s="1051"/>
      <c r="CR64" s="338"/>
      <c r="CS64" s="587"/>
      <c r="DD64"/>
      <c r="DE64"/>
      <c r="DF64"/>
      <c r="DG64"/>
      <c r="DH64"/>
    </row>
    <row r="65" spans="1:112">
      <c r="A65" s="1053"/>
      <c r="B65" s="384"/>
      <c r="C65" s="384"/>
      <c r="D65" s="366"/>
      <c r="E65" s="1053"/>
      <c r="F65" s="349"/>
      <c r="G65" s="366"/>
      <c r="H65" s="1053"/>
      <c r="I65" s="349"/>
      <c r="J65" s="366"/>
      <c r="K65" s="1053"/>
      <c r="L65" s="349"/>
      <c r="M65" s="366"/>
      <c r="N65" s="1053"/>
      <c r="O65" s="349"/>
      <c r="P65" s="366"/>
      <c r="Q65" s="1053"/>
      <c r="R65" s="349"/>
      <c r="S65" s="366"/>
      <c r="T65" s="1053"/>
      <c r="U65" s="349"/>
      <c r="V65" s="366"/>
      <c r="W65" s="1053"/>
      <c r="X65" s="349"/>
      <c r="Y65" s="366"/>
      <c r="Z65" s="1053"/>
      <c r="AA65" s="349"/>
      <c r="AB65" s="366"/>
      <c r="AC65" s="1053"/>
      <c r="AD65" s="349"/>
      <c r="AE65" s="366"/>
      <c r="AF65" s="1053"/>
      <c r="AG65" s="349"/>
      <c r="AH65" s="366"/>
      <c r="CB65" s="1048"/>
      <c r="CC65" s="338"/>
      <c r="CD65" s="587"/>
      <c r="CE65" s="1051"/>
      <c r="CF65" s="338"/>
      <c r="CG65" s="587"/>
      <c r="CH65" s="1051"/>
      <c r="CI65" s="338"/>
      <c r="CJ65" s="587"/>
      <c r="CK65" s="1051"/>
      <c r="CL65" s="338"/>
      <c r="CM65" s="587"/>
      <c r="CN65" s="1051"/>
      <c r="CO65" s="338"/>
      <c r="CP65" s="587"/>
      <c r="CQ65" s="1051"/>
      <c r="CR65" s="338"/>
      <c r="CS65" s="587"/>
      <c r="DD65"/>
      <c r="DE65"/>
      <c r="DF65"/>
      <c r="DG65"/>
      <c r="DH65"/>
    </row>
    <row r="66" spans="1:112">
      <c r="A66" s="1053"/>
      <c r="B66" s="384"/>
      <c r="C66" s="384"/>
      <c r="D66" s="366"/>
      <c r="E66" s="705"/>
      <c r="F66" s="349"/>
      <c r="G66" s="366"/>
      <c r="H66" s="705"/>
      <c r="I66" s="349"/>
      <c r="J66" s="366"/>
      <c r="K66" s="705"/>
      <c r="L66" s="349"/>
      <c r="M66" s="366"/>
      <c r="N66" s="705"/>
      <c r="O66" s="349"/>
      <c r="P66" s="366"/>
      <c r="Q66" s="705"/>
      <c r="R66" s="349"/>
      <c r="S66" s="366"/>
      <c r="T66" s="705"/>
      <c r="U66" s="349"/>
      <c r="V66" s="366"/>
      <c r="W66" s="705"/>
      <c r="X66" s="349"/>
      <c r="Y66" s="366"/>
      <c r="Z66" s="705"/>
      <c r="AA66" s="349"/>
      <c r="AB66" s="366"/>
      <c r="AC66" s="705"/>
      <c r="AD66" s="349"/>
      <c r="AE66" s="366"/>
      <c r="AF66" s="705"/>
      <c r="AG66" s="349"/>
      <c r="AH66" s="366"/>
      <c r="CB66" s="1048"/>
      <c r="CC66" s="338"/>
      <c r="CD66" s="587"/>
      <c r="CE66" s="1051"/>
      <c r="CF66" s="338"/>
      <c r="CG66" s="587"/>
      <c r="CH66" s="145"/>
      <c r="CI66" s="338"/>
      <c r="CJ66" s="587"/>
      <c r="CK66" s="1051"/>
      <c r="CL66" s="338"/>
      <c r="CM66" s="587"/>
      <c r="CN66" s="1051"/>
      <c r="CO66" s="338"/>
      <c r="CP66" s="587"/>
      <c r="CQ66" s="1051"/>
      <c r="CR66" s="338"/>
      <c r="CS66" s="587"/>
      <c r="DD66"/>
      <c r="DE66"/>
      <c r="DF66"/>
      <c r="DG66"/>
      <c r="DH66"/>
    </row>
    <row r="67" spans="1:112">
      <c r="A67" s="1144"/>
      <c r="B67" s="384"/>
      <c r="C67" s="384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AG67" s="384"/>
      <c r="AH67" s="366"/>
      <c r="CB67" s="1048"/>
      <c r="CC67" s="338"/>
      <c r="CD67" s="587"/>
      <c r="CE67" s="145"/>
      <c r="CF67" s="338"/>
      <c r="CG67" s="587"/>
      <c r="CH67" s="145"/>
      <c r="CI67" s="338"/>
      <c r="CJ67" s="587"/>
      <c r="CK67" s="1051"/>
      <c r="CL67" s="145"/>
      <c r="CM67" s="587"/>
      <c r="CN67" s="1051"/>
      <c r="CO67" s="338"/>
      <c r="CP67" s="587"/>
      <c r="CQ67" s="1051"/>
      <c r="CR67" s="338"/>
      <c r="CS67" s="587"/>
      <c r="DD67"/>
      <c r="DE67"/>
      <c r="DF67"/>
      <c r="DG67"/>
      <c r="DH67"/>
    </row>
    <row r="68" spans="1:112">
      <c r="A68" s="1144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G68" s="384"/>
      <c r="AH68" s="366"/>
      <c r="CB68" s="1048"/>
      <c r="CC68" s="338"/>
      <c r="CD68" s="587"/>
      <c r="CE68" s="145"/>
      <c r="CF68" s="338"/>
      <c r="CG68" s="587"/>
      <c r="CH68" s="145"/>
      <c r="CI68" s="338"/>
      <c r="CJ68" s="587"/>
      <c r="CK68" s="1051"/>
      <c r="CL68" s="338"/>
      <c r="CM68" s="587"/>
      <c r="CN68" s="1051"/>
      <c r="CO68" s="338"/>
      <c r="CP68" s="587"/>
      <c r="CQ68" s="1051"/>
      <c r="CR68" s="338"/>
      <c r="CS68" s="587"/>
      <c r="DD68"/>
      <c r="DE68"/>
      <c r="DF68"/>
      <c r="DG68"/>
      <c r="DH68"/>
    </row>
    <row r="69" spans="1:112">
      <c r="A69" s="1144"/>
      <c r="B69" s="384"/>
      <c r="C69" s="384"/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G69" s="384"/>
      <c r="AH69" s="366"/>
      <c r="CB69" s="1048"/>
      <c r="CC69" s="338"/>
      <c r="CD69" s="587"/>
      <c r="CE69" s="145"/>
      <c r="CF69" s="338"/>
      <c r="CG69" s="587"/>
      <c r="CH69" s="145"/>
      <c r="CI69" s="338"/>
      <c r="CJ69" s="587"/>
      <c r="CK69" s="1051"/>
      <c r="CL69" s="338"/>
      <c r="CM69" s="587"/>
      <c r="CN69" s="1051"/>
      <c r="CO69" s="338"/>
      <c r="CP69" s="587"/>
      <c r="CQ69" s="1051"/>
      <c r="CR69" s="338"/>
      <c r="CS69" s="587"/>
      <c r="DD69"/>
      <c r="DE69"/>
      <c r="DF69"/>
      <c r="DG69"/>
      <c r="DH69"/>
    </row>
    <row r="70" spans="1:112">
      <c r="A70" s="1144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/>
      <c r="CB70" s="338"/>
      <c r="CC70" s="338"/>
      <c r="CD70" s="587"/>
      <c r="CE70" s="145"/>
      <c r="CF70" s="338"/>
      <c r="CG70" s="587"/>
      <c r="CH70" s="145"/>
      <c r="CI70" s="338"/>
      <c r="CJ70" s="587"/>
      <c r="CK70" s="1051"/>
      <c r="CL70" s="338"/>
      <c r="CM70" s="587"/>
      <c r="CN70" s="1051"/>
      <c r="CO70" s="338"/>
      <c r="CP70" s="587"/>
      <c r="CQ70" s="1051"/>
      <c r="CR70" s="338"/>
      <c r="CS70" s="587"/>
      <c r="DD70"/>
      <c r="DE70"/>
      <c r="DF70"/>
      <c r="DG70"/>
      <c r="DH70"/>
    </row>
    <row r="71" spans="1:112">
      <c r="A71" s="1144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CB71" s="338"/>
      <c r="CC71" s="338"/>
      <c r="CD71" s="587"/>
      <c r="CE71" s="145"/>
      <c r="CF71" s="338"/>
      <c r="CG71" s="587"/>
      <c r="CH71" s="145"/>
      <c r="CI71" s="338"/>
      <c r="CJ71" s="587"/>
      <c r="CK71" s="1051"/>
      <c r="CL71" s="338"/>
      <c r="CM71" s="587"/>
      <c r="CN71" s="1051"/>
      <c r="CO71" s="338"/>
      <c r="CP71" s="587"/>
      <c r="CQ71" s="1051"/>
      <c r="CR71" s="338"/>
      <c r="CS71" s="587"/>
      <c r="DD71"/>
      <c r="DE71"/>
      <c r="DF71"/>
      <c r="DG71"/>
      <c r="DH71"/>
    </row>
    <row r="72" spans="1:112">
      <c r="A72" s="1144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CB72" s="338"/>
      <c r="CC72" s="338"/>
      <c r="CD72" s="587"/>
      <c r="CE72" s="145"/>
      <c r="CF72" s="338"/>
      <c r="CG72" s="587"/>
      <c r="CH72" s="145"/>
      <c r="CI72" s="338"/>
      <c r="CJ72" s="587"/>
      <c r="CK72" s="145"/>
      <c r="CL72" s="338"/>
      <c r="CM72" s="587"/>
      <c r="CN72" s="1051"/>
      <c r="CO72" s="338"/>
      <c r="CP72" s="587"/>
      <c r="CQ72" s="1051"/>
      <c r="CR72" s="338"/>
      <c r="CS72" s="587"/>
      <c r="DD72"/>
      <c r="DE72"/>
      <c r="DF72"/>
      <c r="DG72"/>
      <c r="DH72"/>
    </row>
    <row r="73" spans="1:112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CB73" s="338"/>
      <c r="CC73" s="338"/>
      <c r="CD73" s="587"/>
      <c r="CE73" s="145"/>
      <c r="CF73" s="338"/>
      <c r="CG73" s="587"/>
      <c r="CH73" s="145"/>
      <c r="CI73" s="338"/>
      <c r="CJ73" s="587"/>
      <c r="CK73" s="145"/>
      <c r="CL73" s="338"/>
      <c r="CM73" s="587"/>
      <c r="CN73" s="145"/>
      <c r="CO73" s="338"/>
      <c r="CP73" s="587"/>
      <c r="CQ73" s="145"/>
      <c r="CR73" s="338"/>
      <c r="CS73" s="587"/>
      <c r="DD73"/>
      <c r="DE73"/>
      <c r="DF73"/>
      <c r="DG73"/>
      <c r="DH73"/>
    </row>
    <row r="74" spans="1:112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CB74" s="338"/>
      <c r="CC74" s="338"/>
      <c r="CD74" s="587"/>
      <c r="CE74" s="145"/>
      <c r="CF74" s="338"/>
      <c r="CG74" s="587"/>
      <c r="CH74" s="145"/>
      <c r="CI74" s="338"/>
      <c r="CJ74" s="587"/>
      <c r="CK74" s="145"/>
      <c r="CL74" s="338"/>
      <c r="CM74" s="587"/>
      <c r="CN74" s="145"/>
      <c r="CO74" s="338"/>
      <c r="CP74" s="587"/>
      <c r="CQ74" s="145"/>
      <c r="CR74" s="338"/>
      <c r="CS74" s="587"/>
      <c r="DD74"/>
      <c r="DE74"/>
      <c r="DF74"/>
      <c r="DG74"/>
      <c r="DH74"/>
    </row>
    <row r="75" spans="1:112" ht="13.5" thickBot="1">
      <c r="A75" s="362" t="s">
        <v>696</v>
      </c>
      <c r="B75" s="492"/>
      <c r="C75" s="492">
        <f>SUM(C55:C62)</f>
        <v>276.60000000000002</v>
      </c>
      <c r="D75" s="365">
        <f>C75/C77*100</f>
        <v>82.665869695158406</v>
      </c>
      <c r="E75" s="356"/>
      <c r="F75" s="492">
        <f>SUM(F55:F62)</f>
        <v>406.4</v>
      </c>
      <c r="G75" s="365">
        <f>F75/$F$77*100</f>
        <v>88.041594454072793</v>
      </c>
      <c r="H75" s="356"/>
      <c r="I75" s="492">
        <v>0</v>
      </c>
      <c r="J75" s="365">
        <f>I75/$I$77*100</f>
        <v>0</v>
      </c>
      <c r="K75" s="356"/>
      <c r="L75" s="492">
        <v>0</v>
      </c>
      <c r="M75" s="365">
        <f>L75/$I$77*100</f>
        <v>0</v>
      </c>
      <c r="N75" s="356"/>
      <c r="O75" s="492">
        <v>0</v>
      </c>
      <c r="P75" s="365">
        <f>O75/$O$77*100</f>
        <v>0</v>
      </c>
      <c r="Q75" s="356"/>
      <c r="R75" s="492">
        <v>0</v>
      </c>
      <c r="S75" s="365">
        <f>R75/$R$77*100</f>
        <v>0</v>
      </c>
      <c r="T75" s="356"/>
      <c r="U75" s="492">
        <v>0</v>
      </c>
      <c r="V75" s="365">
        <f>U75/$U$77*100</f>
        <v>0</v>
      </c>
      <c r="W75" s="356"/>
      <c r="X75" s="492">
        <f>SUM(X54:X58)</f>
        <v>53.43</v>
      </c>
      <c r="Y75" s="365">
        <v>0</v>
      </c>
      <c r="Z75" s="356"/>
      <c r="AA75" s="492">
        <f>SUM(AA55:AA61)</f>
        <v>31.31</v>
      </c>
      <c r="AB75" s="365">
        <v>0</v>
      </c>
      <c r="AC75" s="356"/>
      <c r="AD75" s="492">
        <f>SUM(AD55:AD62)</f>
        <v>55.95</v>
      </c>
      <c r="AE75" s="365">
        <v>0</v>
      </c>
      <c r="AF75" s="356"/>
      <c r="AG75" s="492">
        <f>SUM(AG55:AG61)</f>
        <v>1.69</v>
      </c>
      <c r="AH75" s="365">
        <v>0</v>
      </c>
      <c r="CB75" s="338"/>
      <c r="CC75" s="338"/>
      <c r="CD75" s="587"/>
      <c r="CE75" s="145"/>
      <c r="CF75" s="338"/>
      <c r="CG75" s="587"/>
      <c r="CH75" s="145"/>
      <c r="CI75" s="338"/>
      <c r="CJ75" s="587"/>
      <c r="CK75" s="145"/>
      <c r="CL75" s="338"/>
      <c r="CM75" s="587"/>
      <c r="CN75" s="145"/>
      <c r="CO75" s="338"/>
      <c r="CP75" s="587"/>
      <c r="CQ75" s="145"/>
      <c r="CR75" s="338"/>
      <c r="CS75" s="587"/>
      <c r="DD75"/>
      <c r="DE75"/>
      <c r="DF75"/>
      <c r="DG75"/>
      <c r="DH75"/>
    </row>
    <row r="76" spans="1:112" ht="13.5" thickBot="1">
      <c r="A76" s="362" t="s">
        <v>697</v>
      </c>
      <c r="B76" s="492"/>
      <c r="C76" s="492">
        <f>C64</f>
        <v>58</v>
      </c>
      <c r="D76" s="365">
        <f>C76/$C$77*100</f>
        <v>17.334130304841601</v>
      </c>
      <c r="E76" s="356"/>
      <c r="F76" s="492">
        <f>F64</f>
        <v>55.2</v>
      </c>
      <c r="G76" s="365">
        <f>F76/$F$77*100</f>
        <v>11.958405545927212</v>
      </c>
      <c r="H76" s="356"/>
      <c r="I76" s="492">
        <f>SUM(I55:I59)</f>
        <v>322.10000000000002</v>
      </c>
      <c r="J76" s="365">
        <f>I76/$I$77*100</f>
        <v>100</v>
      </c>
      <c r="K76" s="356"/>
      <c r="L76" s="492">
        <f>SUM(L55:L59)</f>
        <v>119.8</v>
      </c>
      <c r="M76" s="365">
        <f>L76/$I$77*100</f>
        <v>37.193418193107725</v>
      </c>
      <c r="N76" s="356"/>
      <c r="O76" s="492">
        <f>SUM(O55:O59)</f>
        <v>152.51</v>
      </c>
      <c r="P76" s="365">
        <f>O76/$O$77*100</f>
        <v>100</v>
      </c>
      <c r="Q76" s="356"/>
      <c r="R76" s="492">
        <f>SUM(R55:R59)</f>
        <v>68.41</v>
      </c>
      <c r="S76" s="365">
        <f>R76/$R$77*100</f>
        <v>100</v>
      </c>
      <c r="T76" s="356"/>
      <c r="U76" s="492">
        <f>SUM(U55:U59)</f>
        <v>1.92</v>
      </c>
      <c r="V76" s="365">
        <f>U76/$U$77*100</f>
        <v>100</v>
      </c>
      <c r="W76" s="356"/>
      <c r="X76" s="492">
        <v>0</v>
      </c>
      <c r="Y76" s="366">
        <f>X76/$X$77*100</f>
        <v>0</v>
      </c>
      <c r="Z76" s="356"/>
      <c r="AA76" s="492">
        <v>0</v>
      </c>
      <c r="AB76" s="366">
        <f>AA76/$X$77*100</f>
        <v>0</v>
      </c>
      <c r="AC76" s="356"/>
      <c r="AD76" s="492">
        <v>0</v>
      </c>
      <c r="AE76" s="366">
        <f>AD76/$X$77*100</f>
        <v>0</v>
      </c>
      <c r="AF76" s="356"/>
      <c r="AG76" s="492">
        <v>0</v>
      </c>
      <c r="AH76" s="366">
        <f>AG76/$X$77*100</f>
        <v>0</v>
      </c>
      <c r="CB76" s="338"/>
      <c r="CC76" s="338"/>
      <c r="CD76" s="587"/>
      <c r="CE76" s="145"/>
      <c r="CF76" s="338"/>
      <c r="CG76" s="587"/>
      <c r="CH76" s="145"/>
      <c r="CI76" s="338"/>
      <c r="CJ76" s="587"/>
      <c r="CK76" s="145"/>
      <c r="CL76" s="338"/>
      <c r="CM76" s="587"/>
      <c r="CN76" s="145"/>
      <c r="CO76" s="338"/>
      <c r="CP76" s="587"/>
      <c r="CQ76" s="145"/>
      <c r="CR76" s="338"/>
      <c r="CS76" s="587"/>
      <c r="DD76"/>
      <c r="DE76"/>
      <c r="DF76"/>
      <c r="DG76"/>
      <c r="DH76"/>
    </row>
    <row r="77" spans="1:112" ht="13.5" thickBot="1">
      <c r="A77" s="362" t="s">
        <v>698</v>
      </c>
      <c r="B77" s="492"/>
      <c r="C77" s="492">
        <f>SUM(C75:C76)</f>
        <v>334.6</v>
      </c>
      <c r="D77" s="365">
        <f>SUM(D75:D76)</f>
        <v>100</v>
      </c>
      <c r="E77" s="356"/>
      <c r="F77" s="492">
        <f>SUM(F75:F76)</f>
        <v>461.59999999999997</v>
      </c>
      <c r="G77" s="365">
        <f>SUM(G75:G76)</f>
        <v>100</v>
      </c>
      <c r="H77" s="356"/>
      <c r="I77" s="492">
        <f>SUM(I75:I76)</f>
        <v>322.10000000000002</v>
      </c>
      <c r="J77" s="365">
        <f>SUM(J75:J76)</f>
        <v>100</v>
      </c>
      <c r="K77" s="356"/>
      <c r="L77" s="492">
        <f>SUM(L75:L76)</f>
        <v>119.8</v>
      </c>
      <c r="M77" s="365">
        <f>SUM(M75:M76)</f>
        <v>37.193418193107725</v>
      </c>
      <c r="N77" s="356"/>
      <c r="O77" s="492">
        <f>SUM(O75:O76)</f>
        <v>152.51</v>
      </c>
      <c r="P77" s="365">
        <f>SUM(P75:P76)</f>
        <v>100</v>
      </c>
      <c r="Q77" s="356"/>
      <c r="R77" s="492">
        <f>SUM(R75:R76)</f>
        <v>68.41</v>
      </c>
      <c r="S77" s="365">
        <f>SUM(S75:S76)</f>
        <v>100</v>
      </c>
      <c r="T77" s="356"/>
      <c r="U77" s="492">
        <f>SUM(U75:U76)</f>
        <v>1.92</v>
      </c>
      <c r="V77" s="365">
        <f>SUM(V75:V76)</f>
        <v>100</v>
      </c>
      <c r="W77" s="356"/>
      <c r="X77" s="492">
        <f>SUM(X75:X76)</f>
        <v>53.43</v>
      </c>
      <c r="Y77" s="365">
        <f>SUM(Y75:Y76)</f>
        <v>0</v>
      </c>
      <c r="Z77" s="356"/>
      <c r="AA77" s="492">
        <f>SUM(AA75:AA76)</f>
        <v>31.31</v>
      </c>
      <c r="AB77" s="365">
        <f>SUM(AB75:AB76)</f>
        <v>0</v>
      </c>
      <c r="AC77" s="356"/>
      <c r="AD77" s="492">
        <f>SUM(AD75:AD76)</f>
        <v>55.95</v>
      </c>
      <c r="AE77" s="365">
        <f>SUM(AE75:AE76)</f>
        <v>0</v>
      </c>
      <c r="AF77" s="356"/>
      <c r="AG77" s="492">
        <f>SUM(AG75:AG76)</f>
        <v>1.69</v>
      </c>
      <c r="AH77" s="365">
        <f>SUM(AH75:AH76)</f>
        <v>0</v>
      </c>
      <c r="CB77" s="338"/>
      <c r="CC77" s="338"/>
      <c r="CD77" s="587"/>
      <c r="CE77" s="145"/>
      <c r="CF77" s="338"/>
      <c r="CG77" s="587"/>
      <c r="CH77" s="145"/>
      <c r="CI77" s="338"/>
      <c r="CJ77" s="587"/>
      <c r="CK77" s="145"/>
      <c r="CL77" s="338"/>
      <c r="CM77" s="587"/>
      <c r="CN77" s="145"/>
      <c r="CO77" s="338"/>
      <c r="CP77" s="587"/>
      <c r="CQ77" s="145"/>
      <c r="CR77" s="338"/>
      <c r="CS77" s="587"/>
      <c r="DD77"/>
      <c r="DE77"/>
      <c r="DF77"/>
      <c r="DG77"/>
      <c r="DH77"/>
    </row>
    <row r="78" spans="1:112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CB78" s="145"/>
      <c r="CC78" s="338"/>
      <c r="CD78" s="587"/>
      <c r="CE78" s="145"/>
      <c r="CF78" s="338"/>
      <c r="CG78" s="587"/>
      <c r="CH78" s="145"/>
      <c r="CI78" s="338"/>
      <c r="CJ78" s="587"/>
      <c r="CK78" s="145"/>
      <c r="CL78" s="338"/>
      <c r="CM78" s="587"/>
      <c r="CN78" s="145"/>
      <c r="CO78" s="338"/>
      <c r="CP78" s="587"/>
      <c r="DA78"/>
      <c r="DB78"/>
      <c r="DC78"/>
      <c r="DD78"/>
      <c r="DE78"/>
    </row>
    <row r="79" spans="1:112">
      <c r="A79" s="411" t="s">
        <v>181</v>
      </c>
      <c r="B79" s="495"/>
      <c r="C79" s="495">
        <v>38</v>
      </c>
      <c r="D79" s="372"/>
      <c r="E79" s="412"/>
      <c r="F79" s="495">
        <v>592</v>
      </c>
      <c r="G79" s="372"/>
      <c r="H79" s="412"/>
      <c r="I79" s="495">
        <v>166</v>
      </c>
      <c r="J79" s="372"/>
      <c r="K79" s="412"/>
      <c r="L79" s="495">
        <v>137</v>
      </c>
      <c r="M79" s="372"/>
      <c r="N79" s="412"/>
      <c r="O79" s="495">
        <v>8</v>
      </c>
      <c r="P79" s="372"/>
      <c r="Q79" s="412"/>
      <c r="R79" s="495">
        <v>5</v>
      </c>
      <c r="S79" s="372"/>
      <c r="T79" s="412"/>
      <c r="U79" s="495">
        <v>10</v>
      </c>
      <c r="V79" s="372"/>
      <c r="W79" s="412"/>
      <c r="X79" s="495">
        <v>9</v>
      </c>
      <c r="Y79" s="372"/>
      <c r="Z79" s="412"/>
      <c r="AA79" s="495">
        <v>6</v>
      </c>
      <c r="AB79" s="372"/>
      <c r="AC79" s="412"/>
      <c r="AD79" s="495">
        <v>6</v>
      </c>
      <c r="AE79" s="372"/>
      <c r="AF79" s="412"/>
      <c r="AG79" s="495">
        <v>3</v>
      </c>
      <c r="AH79" s="372"/>
      <c r="CB79" s="145"/>
      <c r="CC79" s="512"/>
      <c r="CD79" s="587"/>
      <c r="CE79" s="145"/>
      <c r="CF79" s="512"/>
      <c r="CG79" s="587"/>
      <c r="CH79" s="145"/>
      <c r="CI79" s="512"/>
      <c r="CJ79" s="587"/>
      <c r="CK79" s="145"/>
      <c r="CL79" s="512"/>
      <c r="CM79" s="587"/>
      <c r="CN79" s="145"/>
      <c r="CO79" s="512"/>
      <c r="CP79" s="587"/>
      <c r="DA79"/>
      <c r="DB79"/>
      <c r="DC79"/>
      <c r="DD79"/>
      <c r="DE79"/>
    </row>
    <row r="80" spans="1:112" ht="13.5" thickBot="1">
      <c r="A80" s="413" t="s">
        <v>182</v>
      </c>
      <c r="B80" s="496"/>
      <c r="C80" s="496">
        <f>C53/C79*1000000</f>
        <v>9094736.8421052638</v>
      </c>
      <c r="D80" s="373"/>
      <c r="E80" s="414"/>
      <c r="F80" s="496">
        <f>F53/F79*1000000</f>
        <v>826858.10810810805</v>
      </c>
      <c r="G80" s="373"/>
      <c r="H80" s="414"/>
      <c r="I80" s="496">
        <f>I53/I79*1000000</f>
        <v>1963253.0120481926</v>
      </c>
      <c r="J80" s="373"/>
      <c r="K80" s="414"/>
      <c r="L80" s="496">
        <f>L53/L79*1000000</f>
        <v>889781.02189781016</v>
      </c>
      <c r="M80" s="373"/>
      <c r="N80" s="414"/>
      <c r="O80" s="496">
        <f>O53/O79*1000000</f>
        <v>19071250</v>
      </c>
      <c r="P80" s="373"/>
      <c r="Q80" s="414"/>
      <c r="R80" s="496">
        <f>R53/R79*1000000</f>
        <v>13726000</v>
      </c>
      <c r="S80" s="373"/>
      <c r="T80" s="414"/>
      <c r="U80" s="496">
        <f>U53/U79*1000000</f>
        <v>193000</v>
      </c>
      <c r="V80" s="373"/>
      <c r="W80" s="414"/>
      <c r="X80" s="496">
        <f>X53/X79*1000000</f>
        <v>6177777.777777778</v>
      </c>
      <c r="Y80" s="373"/>
      <c r="Z80" s="414"/>
      <c r="AA80" s="496">
        <f>AA53/AA79*1000000</f>
        <v>5258333.333333334</v>
      </c>
      <c r="AB80" s="373"/>
      <c r="AC80" s="414"/>
      <c r="AD80" s="496">
        <f>AD53/AD79*1000000</f>
        <v>9675000</v>
      </c>
      <c r="AE80" s="373"/>
      <c r="AF80" s="414"/>
      <c r="AG80" s="496">
        <f>AG53/AG79*1000000</f>
        <v>583333.33333333337</v>
      </c>
      <c r="AH80" s="373"/>
      <c r="CB80" s="145"/>
      <c r="CC80" s="512"/>
      <c r="CD80" s="587"/>
      <c r="CE80" s="145"/>
      <c r="CF80" s="512"/>
      <c r="CG80" s="587"/>
      <c r="CH80" s="145"/>
      <c r="CI80" s="512"/>
      <c r="CJ80" s="587"/>
      <c r="CK80" s="145"/>
      <c r="CL80" s="512"/>
      <c r="CM80" s="587"/>
      <c r="CN80" s="145"/>
      <c r="CO80" s="512"/>
      <c r="CP80" s="587"/>
      <c r="DA80"/>
      <c r="DB80"/>
      <c r="DC80"/>
      <c r="DD80"/>
      <c r="DE80"/>
    </row>
    <row r="82" spans="39:39">
      <c r="AM82" s="705"/>
    </row>
  </sheetData>
  <sheetProtection password="DFA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8" orientation="landscape" horizontalDpi="4294967292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DW80"/>
  <sheetViews>
    <sheetView topLeftCell="A7" workbookViewId="0" xr3:uid="{87752282-9950-53E0-ACC6-858909551C9B}">
      <selection activeCell="D21" sqref="D21"/>
    </sheetView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21.85546875" style="337" customWidth="1"/>
    <col min="9" max="9" width="10.710937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1.42578125" style="337" customWidth="1"/>
    <col min="16" max="16" width="4.7109375" style="337" customWidth="1"/>
    <col min="17" max="17" width="21.85546875" style="337" customWidth="1"/>
    <col min="18" max="18" width="11.710937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4.710937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24">
      <c r="A1" s="336" t="s">
        <v>636</v>
      </c>
      <c r="E1" s="336"/>
      <c r="H1" s="336"/>
      <c r="K1" s="336"/>
      <c r="N1" s="336"/>
      <c r="Q1" s="336"/>
      <c r="W1" s="337" t="str">
        <f>Summary!V1</f>
        <v>QUARTER ENDED 31 MARCH 2005</v>
      </c>
    </row>
    <row r="2" spans="1:124">
      <c r="A2" s="338"/>
      <c r="E2" s="338"/>
      <c r="H2" s="338"/>
      <c r="K2" s="338"/>
      <c r="N2" s="338"/>
      <c r="Q2" s="338"/>
    </row>
    <row r="3" spans="1:124" s="516" customFormat="1" ht="12">
      <c r="A3" s="1231"/>
      <c r="B3" s="439" t="s">
        <v>61</v>
      </c>
      <c r="C3" s="1265" t="s">
        <v>590</v>
      </c>
      <c r="D3" s="514"/>
      <c r="E3" s="1231"/>
      <c r="F3" s="1259" t="s">
        <v>590</v>
      </c>
      <c r="G3" s="514"/>
      <c r="H3" s="1231"/>
      <c r="I3" s="1259" t="s">
        <v>590</v>
      </c>
      <c r="J3" s="514"/>
      <c r="K3" s="1231"/>
      <c r="L3" s="1416" t="s">
        <v>590</v>
      </c>
      <c r="M3" s="514"/>
      <c r="N3" s="440"/>
      <c r="O3" s="439" t="s">
        <v>596</v>
      </c>
      <c r="P3" s="514"/>
      <c r="Q3" s="440"/>
      <c r="R3" s="439" t="s">
        <v>475</v>
      </c>
      <c r="S3" s="514"/>
      <c r="T3" s="440"/>
      <c r="U3" s="439" t="s">
        <v>475</v>
      </c>
      <c r="V3" s="514"/>
      <c r="W3" s="440"/>
      <c r="X3" s="439" t="s">
        <v>860</v>
      </c>
      <c r="Y3" s="514"/>
      <c r="Z3" s="440"/>
      <c r="AA3" s="439" t="s">
        <v>475</v>
      </c>
      <c r="AB3" s="514"/>
      <c r="AC3" s="440"/>
      <c r="AD3" s="439" t="s">
        <v>475</v>
      </c>
      <c r="AE3" s="514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DJ3" s="520"/>
      <c r="DK3" s="520"/>
      <c r="DL3" s="520"/>
      <c r="DM3" s="520"/>
      <c r="DN3" s="520"/>
      <c r="DO3" s="520"/>
    </row>
    <row r="4" spans="1:124" s="516" customFormat="1" ht="12">
      <c r="A4" s="569"/>
      <c r="B4" s="485"/>
      <c r="C4" s="1367" t="s">
        <v>640</v>
      </c>
      <c r="D4" s="517"/>
      <c r="E4" s="569"/>
      <c r="F4" s="1260" t="s">
        <v>772</v>
      </c>
      <c r="G4" s="517"/>
      <c r="H4" s="569"/>
      <c r="I4" s="1260" t="s">
        <v>861</v>
      </c>
      <c r="J4" s="517"/>
      <c r="K4" s="569"/>
      <c r="L4" s="1451" t="s">
        <v>862</v>
      </c>
      <c r="M4" s="517"/>
      <c r="N4" s="383"/>
      <c r="O4" s="504" t="s">
        <v>863</v>
      </c>
      <c r="P4" s="517"/>
      <c r="Q4" s="383"/>
      <c r="R4" s="504" t="s">
        <v>864</v>
      </c>
      <c r="S4" s="517"/>
      <c r="T4" s="383"/>
      <c r="U4" s="504" t="s">
        <v>481</v>
      </c>
      <c r="V4" s="517"/>
      <c r="W4" s="383"/>
      <c r="X4" s="504" t="s">
        <v>865</v>
      </c>
      <c r="Y4" s="517"/>
      <c r="Z4" s="383"/>
      <c r="AA4" s="504" t="s">
        <v>866</v>
      </c>
      <c r="AB4" s="517"/>
      <c r="AC4" s="383"/>
      <c r="AD4" s="504" t="s">
        <v>867</v>
      </c>
      <c r="AE4" s="517"/>
      <c r="CQ4" s="520"/>
      <c r="CR4" s="520"/>
      <c r="CS4" s="520"/>
      <c r="CT4" s="520"/>
      <c r="CU4" s="520"/>
      <c r="CV4" s="520"/>
      <c r="CW4" s="520"/>
      <c r="CX4" s="520"/>
      <c r="CY4" s="520"/>
      <c r="CZ4" s="520"/>
      <c r="DA4" s="520"/>
      <c r="DB4" s="520"/>
      <c r="DC4" s="520"/>
      <c r="DD4" s="520"/>
      <c r="DE4" s="520"/>
      <c r="DF4" s="520"/>
      <c r="DG4" s="520"/>
      <c r="DH4" s="520"/>
      <c r="DI4" s="520"/>
      <c r="DJ4" s="520"/>
      <c r="DK4" s="520"/>
      <c r="DL4" s="520"/>
      <c r="DM4" s="520"/>
      <c r="DN4" s="520"/>
      <c r="DO4" s="520"/>
    </row>
    <row r="5" spans="1:124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/>
      <c r="DQ5"/>
      <c r="DR5"/>
      <c r="DS5"/>
      <c r="DT5"/>
    </row>
    <row r="6" spans="1:124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O6" s="384"/>
      <c r="P6" s="349"/>
      <c r="R6" s="384"/>
      <c r="S6" s="349"/>
      <c r="U6" s="384"/>
      <c r="V6" s="349"/>
      <c r="X6" s="384"/>
      <c r="Y6" s="349"/>
      <c r="AA6" s="384"/>
      <c r="AB6" s="349"/>
      <c r="AD6" s="384"/>
      <c r="AE6" s="349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/>
      <c r="DQ6"/>
      <c r="DR6"/>
      <c r="DS6"/>
      <c r="DT6"/>
    </row>
    <row r="7" spans="1:124">
      <c r="A7" s="489" t="s">
        <v>648</v>
      </c>
      <c r="B7" s="384">
        <f t="shared" ref="B7:B12" si="0">C7+F7+I7+L7+O7+R7+U7+X7+AA7+C47+F47+I47+L47+O47+R47+U47+X47+AD7+AA47+AD47+AG47</f>
        <v>11806.900001000002</v>
      </c>
      <c r="C7" s="384">
        <v>159.1</v>
      </c>
      <c r="D7" s="366">
        <f t="shared" ref="D7:D12" si="1">C7/$C$13*100</f>
        <v>83.298429319371721</v>
      </c>
      <c r="E7" s="489"/>
      <c r="F7" s="384">
        <v>24.3</v>
      </c>
      <c r="G7" s="366">
        <f t="shared" ref="G7:G12" si="2">F7/$F$13*100</f>
        <v>60.297766749379647</v>
      </c>
      <c r="H7" s="489"/>
      <c r="I7" s="384">
        <v>595.70000000000005</v>
      </c>
      <c r="J7" s="366">
        <f t="shared" ref="J7:J12" si="3">I7/$I$13*100</f>
        <v>98.838559814169571</v>
      </c>
      <c r="K7" s="489"/>
      <c r="L7" s="384">
        <v>0</v>
      </c>
      <c r="M7" s="366">
        <f t="shared" ref="M7:M12" si="4">L7/$L$13*100</f>
        <v>0</v>
      </c>
      <c r="O7" s="384">
        <v>67.400000000000006</v>
      </c>
      <c r="P7" s="366">
        <f t="shared" ref="P7:P12" si="5">O7/$O$13*100</f>
        <v>87.192755498059498</v>
      </c>
      <c r="R7" s="384">
        <v>6556</v>
      </c>
      <c r="S7" s="366">
        <f t="shared" ref="S7:S12" si="6">R7/$R$13*100</f>
        <v>97.675804529201429</v>
      </c>
      <c r="U7" s="384">
        <v>9.9999999999999995E-7</v>
      </c>
      <c r="V7" s="366">
        <f t="shared" ref="V7:V12" si="7">U7/$U$13*100</f>
        <v>100</v>
      </c>
      <c r="X7" s="384">
        <v>406.1</v>
      </c>
      <c r="Y7" s="366">
        <f t="shared" ref="Y7:Y12" si="8">X7/$X$13*100</f>
        <v>96.415004748338077</v>
      </c>
      <c r="AA7" s="384">
        <v>2796.1</v>
      </c>
      <c r="AB7" s="366">
        <f t="shared" ref="AB7:AB12" si="9">AA7/$AA$13*100</f>
        <v>95.446321897934794</v>
      </c>
      <c r="AD7" s="384">
        <v>0</v>
      </c>
      <c r="AE7" s="366">
        <v>0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8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/>
      <c r="DQ7"/>
      <c r="DR7"/>
      <c r="DS7"/>
      <c r="DT7"/>
    </row>
    <row r="8" spans="1:124">
      <c r="A8" s="489" t="s">
        <v>649</v>
      </c>
      <c r="B8" s="384">
        <f t="shared" si="0"/>
        <v>433.40000020000008</v>
      </c>
      <c r="C8" s="384">
        <v>3</v>
      </c>
      <c r="D8" s="366">
        <f t="shared" si="1"/>
        <v>1.5706806282722512</v>
      </c>
      <c r="E8" s="489"/>
      <c r="F8" s="384">
        <v>0.6</v>
      </c>
      <c r="G8" s="366">
        <f t="shared" si="2"/>
        <v>1.4888337468982629</v>
      </c>
      <c r="H8" s="489"/>
      <c r="I8" s="384">
        <v>7</v>
      </c>
      <c r="J8" s="366">
        <f t="shared" si="3"/>
        <v>1.1614401858304297</v>
      </c>
      <c r="K8" s="489"/>
      <c r="L8" s="384">
        <v>2</v>
      </c>
      <c r="M8" s="366">
        <f t="shared" si="4"/>
        <v>10.695187165775401</v>
      </c>
      <c r="O8" s="384">
        <v>9.9</v>
      </c>
      <c r="P8" s="366">
        <f t="shared" si="5"/>
        <v>12.80724450194049</v>
      </c>
      <c r="R8" s="384">
        <v>156</v>
      </c>
      <c r="S8" s="366">
        <f t="shared" si="6"/>
        <v>2.3241954707985695</v>
      </c>
      <c r="U8" s="384">
        <v>0</v>
      </c>
      <c r="V8" s="366">
        <f t="shared" si="7"/>
        <v>0</v>
      </c>
      <c r="X8" s="384">
        <v>15.1</v>
      </c>
      <c r="Y8" s="366">
        <f t="shared" si="8"/>
        <v>3.5849952516619177</v>
      </c>
      <c r="AA8" s="384">
        <v>133.4</v>
      </c>
      <c r="AB8" s="366">
        <f t="shared" si="9"/>
        <v>4.5536781020651995</v>
      </c>
      <c r="AD8" s="384">
        <v>9.9999999999999995E-8</v>
      </c>
      <c r="AE8" s="366">
        <v>0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87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/>
      <c r="DQ8"/>
      <c r="DR8"/>
      <c r="DS8"/>
      <c r="DT8"/>
    </row>
    <row r="9" spans="1:124">
      <c r="A9" s="489" t="s">
        <v>650</v>
      </c>
      <c r="B9" s="384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U9" s="384">
        <v>0</v>
      </c>
      <c r="V9" s="366">
        <f t="shared" si="7"/>
        <v>0</v>
      </c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87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/>
      <c r="DQ9"/>
      <c r="DR9"/>
      <c r="DS9"/>
      <c r="DT9"/>
    </row>
    <row r="10" spans="1:124">
      <c r="A10" s="489" t="s">
        <v>651</v>
      </c>
      <c r="B10" s="384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U10" s="384">
        <v>0</v>
      </c>
      <c r="V10" s="366">
        <f t="shared" si="7"/>
        <v>0</v>
      </c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87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/>
      <c r="DQ10"/>
      <c r="DR10"/>
      <c r="DS10"/>
      <c r="DT10"/>
    </row>
    <row r="11" spans="1:124">
      <c r="A11" s="491" t="s">
        <v>652</v>
      </c>
      <c r="B11" s="384">
        <f t="shared" si="0"/>
        <v>204.8</v>
      </c>
      <c r="C11" s="384">
        <v>28.9</v>
      </c>
      <c r="D11" s="366">
        <f t="shared" si="1"/>
        <v>15.130890052356019</v>
      </c>
      <c r="E11" s="491"/>
      <c r="F11" s="384">
        <v>15.4</v>
      </c>
      <c r="G11" s="366">
        <f t="shared" si="2"/>
        <v>38.21339950372208</v>
      </c>
      <c r="H11" s="491"/>
      <c r="I11" s="384">
        <v>0</v>
      </c>
      <c r="J11" s="366">
        <f t="shared" si="3"/>
        <v>0</v>
      </c>
      <c r="K11" s="491"/>
      <c r="L11" s="384">
        <v>16.7</v>
      </c>
      <c r="M11" s="366">
        <f t="shared" si="4"/>
        <v>89.304812834224606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U11" s="384">
        <v>0</v>
      </c>
      <c r="V11" s="366">
        <f t="shared" si="7"/>
        <v>0</v>
      </c>
      <c r="X11" s="384">
        <v>0</v>
      </c>
      <c r="Y11" s="366">
        <f t="shared" si="8"/>
        <v>0</v>
      </c>
      <c r="AA11" s="384">
        <v>0</v>
      </c>
      <c r="AB11" s="366">
        <f t="shared" si="9"/>
        <v>0</v>
      </c>
      <c r="AD11" s="384">
        <v>0</v>
      </c>
      <c r="AE11" s="366">
        <v>0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87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/>
      <c r="DQ11"/>
      <c r="DR11"/>
      <c r="DS11"/>
      <c r="DT11"/>
    </row>
    <row r="12" spans="1:124" ht="13.5" thickBot="1">
      <c r="A12" s="491" t="s">
        <v>793</v>
      </c>
      <c r="B12" s="384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U12" s="384">
        <v>0</v>
      </c>
      <c r="V12" s="366">
        <f t="shared" si="7"/>
        <v>0</v>
      </c>
      <c r="X12" s="384">
        <v>0</v>
      </c>
      <c r="Y12" s="366">
        <f t="shared" si="8"/>
        <v>0</v>
      </c>
      <c r="AA12" s="384">
        <v>0</v>
      </c>
      <c r="AB12" s="366">
        <f t="shared" si="9"/>
        <v>0</v>
      </c>
      <c r="AD12" s="384">
        <v>0</v>
      </c>
      <c r="AE12" s="366">
        <v>0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87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/>
      <c r="DQ12"/>
      <c r="DR12"/>
      <c r="DS12"/>
      <c r="DT12"/>
    </row>
    <row r="13" spans="1:124" ht="16.5" customHeight="1" thickBot="1">
      <c r="A13" s="362" t="s">
        <v>123</v>
      </c>
      <c r="B13" s="492">
        <f>SUM(B7:B12)</f>
        <v>12445.1000012</v>
      </c>
      <c r="C13" s="492">
        <f>SUM(C7:C12)</f>
        <v>191</v>
      </c>
      <c r="D13" s="365">
        <f>SUM(D7:D12)</f>
        <v>100</v>
      </c>
      <c r="E13" s="362"/>
      <c r="F13" s="492">
        <f>SUM(F7:F12)</f>
        <v>40.300000000000004</v>
      </c>
      <c r="G13" s="365">
        <f>SUM(G7:G12)</f>
        <v>100</v>
      </c>
      <c r="H13" s="362"/>
      <c r="I13" s="492">
        <f>SUM(I7:I12)</f>
        <v>602.70000000000005</v>
      </c>
      <c r="J13" s="365">
        <f>SUM(J7:J12)</f>
        <v>100</v>
      </c>
      <c r="K13" s="362"/>
      <c r="L13" s="492">
        <f>SUM(L7:L12)</f>
        <v>18.7</v>
      </c>
      <c r="M13" s="365">
        <f>SUM(M7:M12)</f>
        <v>100</v>
      </c>
      <c r="N13" s="356"/>
      <c r="O13" s="492">
        <f>SUM(O7:O12)</f>
        <v>77.300000000000011</v>
      </c>
      <c r="P13" s="365">
        <f>SUM(P7:P12)</f>
        <v>99.999999999999986</v>
      </c>
      <c r="Q13" s="356"/>
      <c r="R13" s="492">
        <f>SUM(R7:R12)</f>
        <v>6712</v>
      </c>
      <c r="S13" s="365">
        <f>SUM(S7:S12)</f>
        <v>100</v>
      </c>
      <c r="T13" s="356"/>
      <c r="U13" s="492">
        <f>SUM(U7:U12)</f>
        <v>9.9999999999999995E-7</v>
      </c>
      <c r="V13" s="365">
        <f>SUM(V7:V12)</f>
        <v>100</v>
      </c>
      <c r="W13" s="356"/>
      <c r="X13" s="492">
        <f>SUM(X7:X12)</f>
        <v>421.20000000000005</v>
      </c>
      <c r="Y13" s="365">
        <f>SUM(Y7:Y12)</f>
        <v>100</v>
      </c>
      <c r="Z13" s="356"/>
      <c r="AA13" s="492">
        <f>SUM(AA7:AA12)</f>
        <v>2929.5</v>
      </c>
      <c r="AB13" s="365">
        <f>SUM(AB7:AB12)</f>
        <v>100</v>
      </c>
      <c r="AC13" s="356"/>
      <c r="AD13" s="492">
        <f>SUM(AD7:AD12)</f>
        <v>9.9999999999999995E-8</v>
      </c>
      <c r="AE13" s="365">
        <f>SUM(AE7:AE12)</f>
        <v>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87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/>
      <c r="DQ13"/>
      <c r="DR13"/>
      <c r="DS13"/>
      <c r="DT13"/>
    </row>
    <row r="14" spans="1:124" ht="16.5" customHeight="1">
      <c r="A14" s="493" t="s">
        <v>654</v>
      </c>
      <c r="B14" s="384"/>
      <c r="C14" s="1376"/>
      <c r="D14" s="366"/>
      <c r="E14" s="493"/>
      <c r="F14" s="1376"/>
      <c r="G14" s="366"/>
      <c r="H14" s="493"/>
      <c r="I14" s="1376"/>
      <c r="J14" s="366"/>
      <c r="K14" s="493"/>
      <c r="L14" s="1376"/>
      <c r="M14" s="366"/>
      <c r="N14" s="338"/>
      <c r="O14" s="384"/>
      <c r="P14" s="366"/>
      <c r="Q14" s="338"/>
      <c r="R14" s="384"/>
      <c r="S14" s="366"/>
      <c r="T14" s="338"/>
      <c r="U14" s="384"/>
      <c r="V14" s="366"/>
      <c r="W14" s="338"/>
      <c r="X14" s="384"/>
      <c r="Y14" s="366"/>
      <c r="Z14" s="338"/>
      <c r="AA14" s="384"/>
      <c r="AB14" s="366"/>
      <c r="AC14" s="338"/>
      <c r="AD14" s="384"/>
      <c r="AE14" s="366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87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/>
      <c r="DQ14"/>
      <c r="DR14"/>
      <c r="DS14"/>
      <c r="DT14"/>
    </row>
    <row r="15" spans="1:124">
      <c r="A15" s="489" t="s">
        <v>655</v>
      </c>
      <c r="B15" s="384"/>
      <c r="C15"/>
      <c r="D15" s="366"/>
      <c r="E15" s="1053"/>
      <c r="F15"/>
      <c r="G15" s="366"/>
      <c r="H15" s="1020"/>
      <c r="I15"/>
      <c r="J15" s="366"/>
      <c r="K15" s="1020"/>
      <c r="L15"/>
      <c r="M15" s="366"/>
      <c r="N15" s="1053"/>
      <c r="P15" s="366">
        <f t="shared" ref="P15:P31" si="10">O15/$O$37*100</f>
        <v>0</v>
      </c>
      <c r="Q15" s="1053" t="s">
        <v>868</v>
      </c>
      <c r="R15" s="374">
        <v>929.8</v>
      </c>
      <c r="S15" s="366">
        <f t="shared" ref="S15:S21" si="11">R15/$R$35*100</f>
        <v>14.182428309945088</v>
      </c>
      <c r="T15" s="175" t="s">
        <v>869</v>
      </c>
      <c r="U15" s="384">
        <v>0</v>
      </c>
      <c r="V15" s="366">
        <f t="shared" ref="V15:V25" si="12">U15/$U$37*100</f>
        <v>0</v>
      </c>
      <c r="W15" s="1053" t="s">
        <v>870</v>
      </c>
      <c r="X15" s="384">
        <v>204.6</v>
      </c>
      <c r="Y15" s="366">
        <f>X15/$X$37*100</f>
        <v>50.134770889487868</v>
      </c>
      <c r="Z15" s="432"/>
      <c r="AA15" s="441"/>
      <c r="AB15" s="366"/>
      <c r="AC15" s="432"/>
      <c r="AD15" s="441"/>
      <c r="AE15" s="366"/>
      <c r="BB15" s="337"/>
      <c r="BC15" s="337"/>
      <c r="BD15" s="337"/>
      <c r="BE15" s="337"/>
      <c r="BF15" s="337"/>
      <c r="BZ15"/>
      <c r="CA15"/>
      <c r="CB15"/>
      <c r="CC15"/>
      <c r="CD15"/>
      <c r="CQ15" s="1048"/>
      <c r="CR15" s="338"/>
      <c r="CS15" s="587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/>
      <c r="DQ15"/>
      <c r="DR15"/>
      <c r="DS15"/>
      <c r="DT15"/>
    </row>
    <row r="16" spans="1:124">
      <c r="A16" s="1053" t="s">
        <v>871</v>
      </c>
      <c r="B16" s="384">
        <f t="shared" ref="B16:B28" si="13">C16+F16+I16+L16+O16+R16+U16+X16+AA16+C56+F56+I56+L56+O56+R56+U56+X56+AD16+AA56+AD56+AG56</f>
        <v>2933.7000001000001</v>
      </c>
      <c r="C16"/>
      <c r="D16" s="366">
        <f>C16/$C$37*100</f>
        <v>0</v>
      </c>
      <c r="E16" s="1053" t="s">
        <v>871</v>
      </c>
      <c r="F16" s="384"/>
      <c r="G16" s="366">
        <f t="shared" ref="G16:G24" si="14">F16/$F$37*100</f>
        <v>0</v>
      </c>
      <c r="H16" s="1053" t="s">
        <v>871</v>
      </c>
      <c r="I16" s="337">
        <v>0</v>
      </c>
      <c r="J16" s="366">
        <f t="shared" ref="J16:J23" si="15">I16/$I$37*100</f>
        <v>0</v>
      </c>
      <c r="K16" s="1053" t="s">
        <v>871</v>
      </c>
      <c r="L16" s="337">
        <v>0</v>
      </c>
      <c r="M16" s="366">
        <f>L16/$L$37*100</f>
        <v>0</v>
      </c>
      <c r="N16" s="1020" t="s">
        <v>872</v>
      </c>
      <c r="O16" s="1532">
        <v>4.7</v>
      </c>
      <c r="P16" s="366">
        <f t="shared" si="10"/>
        <v>6.9732937685459948</v>
      </c>
      <c r="Q16" s="1053" t="s">
        <v>873</v>
      </c>
      <c r="R16" s="374">
        <v>727.1</v>
      </c>
      <c r="S16" s="366">
        <f t="shared" si="11"/>
        <v>11.090604026845638</v>
      </c>
      <c r="T16" s="175" t="s">
        <v>874</v>
      </c>
      <c r="U16" s="384">
        <v>9.9999999999999995E-8</v>
      </c>
      <c r="V16" s="366">
        <f t="shared" si="12"/>
        <v>100</v>
      </c>
      <c r="W16" s="1053" t="s">
        <v>875</v>
      </c>
      <c r="X16" s="384">
        <v>203.5</v>
      </c>
      <c r="Y16" s="366">
        <f>X16/$X$37*100</f>
        <v>49.865229110512125</v>
      </c>
      <c r="Z16" s="1053" t="s">
        <v>870</v>
      </c>
      <c r="AA16" s="384">
        <v>1675.8</v>
      </c>
      <c r="AB16" s="366">
        <f>AA16/$AA$37*100</f>
        <v>59.933478774006652</v>
      </c>
      <c r="AC16" s="1053"/>
      <c r="AD16" s="384">
        <v>0</v>
      </c>
      <c r="AE16" s="366">
        <v>0</v>
      </c>
      <c r="BB16" s="337"/>
      <c r="BC16" s="337"/>
      <c r="BD16" s="337"/>
      <c r="BE16" s="337"/>
      <c r="BF16" s="337"/>
      <c r="BZ16"/>
      <c r="CA16"/>
      <c r="CB16"/>
      <c r="CC16"/>
      <c r="CD16"/>
      <c r="CQ16" s="1048"/>
      <c r="CR16" s="338"/>
      <c r="CS16" s="587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/>
      <c r="DQ16"/>
      <c r="DR16"/>
      <c r="DS16"/>
      <c r="DT16"/>
    </row>
    <row r="17" spans="1:124">
      <c r="A17" s="1053" t="s">
        <v>876</v>
      </c>
      <c r="B17" s="384">
        <f t="shared" si="13"/>
        <v>3017.5</v>
      </c>
      <c r="C17" s="337">
        <v>21.6</v>
      </c>
      <c r="D17" s="366">
        <f t="shared" ref="D17:D24" si="16">C17/$C$37*100</f>
        <v>11.489361702127662</v>
      </c>
      <c r="E17" s="1053" t="s">
        <v>876</v>
      </c>
      <c r="F17" s="384">
        <v>6</v>
      </c>
      <c r="G17" s="366">
        <f t="shared" si="14"/>
        <v>14.742014742014742</v>
      </c>
      <c r="H17" s="1053" t="s">
        <v>876</v>
      </c>
      <c r="I17" s="337">
        <v>94</v>
      </c>
      <c r="J17" s="366">
        <f t="shared" si="15"/>
        <v>15.779754910189691</v>
      </c>
      <c r="K17" s="1053" t="s">
        <v>876</v>
      </c>
      <c r="L17" s="337">
        <v>0</v>
      </c>
      <c r="M17" s="366">
        <f t="shared" ref="M17:M24" si="17">L17/$L$37*100</f>
        <v>0</v>
      </c>
      <c r="N17" s="1020" t="s">
        <v>877</v>
      </c>
      <c r="O17" s="1532">
        <v>4.3</v>
      </c>
      <c r="P17" s="366">
        <f t="shared" si="10"/>
        <v>6.379821958456974</v>
      </c>
      <c r="Q17" s="1053" t="s">
        <v>878</v>
      </c>
      <c r="R17" s="374">
        <v>1656.8</v>
      </c>
      <c r="S17" s="366">
        <f t="shared" si="11"/>
        <v>25.271507016473461</v>
      </c>
      <c r="T17" s="175" t="s">
        <v>879</v>
      </c>
      <c r="U17" s="384">
        <v>0</v>
      </c>
      <c r="V17" s="366">
        <f t="shared" si="12"/>
        <v>0</v>
      </c>
      <c r="W17" s="1148"/>
      <c r="X17" s="460"/>
      <c r="Y17" s="366"/>
      <c r="Z17" s="1053" t="s">
        <v>880</v>
      </c>
      <c r="AA17" s="384">
        <v>1120.3</v>
      </c>
      <c r="AB17" s="366">
        <f>AA17/$AA$37*100</f>
        <v>40.066521225993348</v>
      </c>
      <c r="AC17" s="1213"/>
      <c r="AD17" s="384">
        <v>0</v>
      </c>
      <c r="AE17" s="366">
        <v>0</v>
      </c>
      <c r="BB17" s="337"/>
      <c r="BC17" s="337"/>
      <c r="BD17" s="337"/>
      <c r="BE17" s="337"/>
      <c r="BF17" s="337"/>
      <c r="BZ17"/>
      <c r="CA17"/>
      <c r="CB17"/>
      <c r="CC17"/>
      <c r="CD17"/>
      <c r="CQ17" s="1048"/>
      <c r="CR17" s="338"/>
      <c r="CS17" s="58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/>
      <c r="DQ17"/>
      <c r="DR17"/>
      <c r="DS17"/>
      <c r="DT17"/>
    </row>
    <row r="18" spans="1:124">
      <c r="A18" s="1053" t="s">
        <v>881</v>
      </c>
      <c r="B18" s="384">
        <f t="shared" si="13"/>
        <v>488.40000000000003</v>
      </c>
      <c r="C18" s="337">
        <v>38</v>
      </c>
      <c r="D18" s="366">
        <f t="shared" si="16"/>
        <v>20.212765957446805</v>
      </c>
      <c r="E18" s="1053" t="s">
        <v>882</v>
      </c>
      <c r="F18" s="384"/>
      <c r="G18" s="366">
        <f t="shared" si="14"/>
        <v>0</v>
      </c>
      <c r="H18" s="1053" t="s">
        <v>882</v>
      </c>
      <c r="I18" s="337">
        <v>0.5</v>
      </c>
      <c r="J18" s="366">
        <f t="shared" si="15"/>
        <v>8.3934866543562192E-2</v>
      </c>
      <c r="K18" s="1053" t="s">
        <v>882</v>
      </c>
      <c r="L18" s="337">
        <v>0</v>
      </c>
      <c r="M18" s="366">
        <f t="shared" si="17"/>
        <v>0</v>
      </c>
      <c r="N18" s="1020" t="s">
        <v>883</v>
      </c>
      <c r="O18" s="337">
        <v>4.0999999999999996</v>
      </c>
      <c r="P18" s="366">
        <f t="shared" si="10"/>
        <v>6.0830860534124636</v>
      </c>
      <c r="Q18" s="1053" t="s">
        <v>884</v>
      </c>
      <c r="R18" s="374">
        <v>366.8</v>
      </c>
      <c r="S18" s="366">
        <f t="shared" si="11"/>
        <v>5.5948749237339843</v>
      </c>
      <c r="T18" s="175" t="s">
        <v>885</v>
      </c>
      <c r="U18" s="384">
        <v>0</v>
      </c>
      <c r="V18" s="366">
        <f t="shared" si="12"/>
        <v>0</v>
      </c>
      <c r="W18" s="1148"/>
      <c r="X18" s="460"/>
      <c r="Y18" s="366"/>
      <c r="Z18" s="432"/>
      <c r="AA18" s="441"/>
      <c r="AB18" s="366"/>
      <c r="AC18" s="1213"/>
      <c r="AD18" s="384">
        <v>0</v>
      </c>
      <c r="AE18" s="366">
        <v>0</v>
      </c>
      <c r="BB18" s="337"/>
      <c r="BC18" s="337"/>
      <c r="BD18" s="337"/>
      <c r="BE18" s="337"/>
      <c r="BF18" s="337"/>
      <c r="BZ18"/>
      <c r="CA18"/>
      <c r="CB18"/>
      <c r="CC18"/>
      <c r="CD18"/>
      <c r="CQ18" s="1048"/>
      <c r="CR18" s="338"/>
      <c r="CS18" s="587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/>
      <c r="DQ18"/>
      <c r="DR18"/>
      <c r="DS18"/>
      <c r="DT18"/>
    </row>
    <row r="19" spans="1:124">
      <c r="A19" s="1053" t="s">
        <v>886</v>
      </c>
      <c r="B19" s="384">
        <f t="shared" si="13"/>
        <v>750.99999999999977</v>
      </c>
      <c r="C19" s="337">
        <v>99.5</v>
      </c>
      <c r="D19" s="366">
        <f t="shared" si="16"/>
        <v>52.925531914893618</v>
      </c>
      <c r="E19" s="1053" t="s">
        <v>886</v>
      </c>
      <c r="F19" s="384">
        <v>19.3</v>
      </c>
      <c r="G19" s="366">
        <f t="shared" si="14"/>
        <v>47.420147420147416</v>
      </c>
      <c r="H19" s="1053" t="s">
        <v>887</v>
      </c>
      <c r="I19" s="384">
        <v>45.9</v>
      </c>
      <c r="J19" s="366">
        <f t="shared" si="15"/>
        <v>7.7052207486990083</v>
      </c>
      <c r="K19" s="1053" t="s">
        <v>886</v>
      </c>
      <c r="L19" s="384">
        <v>0</v>
      </c>
      <c r="M19" s="366">
        <f t="shared" si="17"/>
        <v>0</v>
      </c>
      <c r="N19" s="1020" t="s">
        <v>888</v>
      </c>
      <c r="O19" s="337">
        <v>16.7</v>
      </c>
      <c r="P19" s="366">
        <f t="shared" si="10"/>
        <v>24.777448071216622</v>
      </c>
      <c r="Q19" s="1053" t="s">
        <v>889</v>
      </c>
      <c r="R19" s="374">
        <v>322.39999999999998</v>
      </c>
      <c r="S19" s="366">
        <f t="shared" si="11"/>
        <v>4.9176327028676017</v>
      </c>
      <c r="T19" s="175" t="s">
        <v>890</v>
      </c>
      <c r="U19" s="384">
        <v>0</v>
      </c>
      <c r="V19" s="366">
        <f t="shared" si="12"/>
        <v>0</v>
      </c>
      <c r="W19" s="1052"/>
      <c r="X19" s="460"/>
      <c r="Y19" s="366"/>
      <c r="Z19" s="432"/>
      <c r="AA19" s="441"/>
      <c r="AB19" s="366"/>
      <c r="AC19" s="1213"/>
      <c r="AD19" s="384">
        <v>0</v>
      </c>
      <c r="AE19" s="366">
        <v>0</v>
      </c>
      <c r="BB19" s="337"/>
      <c r="BC19" s="337"/>
      <c r="BD19" s="337"/>
      <c r="BE19" s="337"/>
      <c r="BF19" s="337"/>
      <c r="BZ19"/>
      <c r="CA19"/>
      <c r="CB19"/>
      <c r="CC19"/>
      <c r="CD19"/>
      <c r="CQ19" s="1048"/>
      <c r="CR19" s="338"/>
      <c r="CS19" s="587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/>
      <c r="DQ19"/>
      <c r="DR19"/>
      <c r="DS19"/>
      <c r="DT19"/>
    </row>
    <row r="20" spans="1:124">
      <c r="A20" s="1053" t="s">
        <v>891</v>
      </c>
      <c r="B20" s="384">
        <f t="shared" si="13"/>
        <v>1712.4</v>
      </c>
      <c r="C20" s="337">
        <v>0</v>
      </c>
      <c r="D20" s="366">
        <f t="shared" si="16"/>
        <v>0</v>
      </c>
      <c r="E20" s="1053" t="s">
        <v>891</v>
      </c>
      <c r="F20" s="384">
        <v>0</v>
      </c>
      <c r="G20" s="366">
        <f t="shared" si="14"/>
        <v>0</v>
      </c>
      <c r="H20" s="1053" t="s">
        <v>892</v>
      </c>
      <c r="I20" s="384">
        <v>0</v>
      </c>
      <c r="J20" s="366">
        <f t="shared" si="15"/>
        <v>0</v>
      </c>
      <c r="K20" s="1053" t="s">
        <v>892</v>
      </c>
      <c r="L20" s="384">
        <v>0</v>
      </c>
      <c r="M20" s="366">
        <f t="shared" si="17"/>
        <v>0</v>
      </c>
      <c r="N20" s="1020" t="s">
        <v>893</v>
      </c>
      <c r="O20" s="1532">
        <v>13.5</v>
      </c>
      <c r="P20" s="366">
        <f t="shared" si="10"/>
        <v>20.029673590504455</v>
      </c>
      <c r="Q20" s="1052" t="s">
        <v>894</v>
      </c>
      <c r="R20" s="441">
        <v>1652.7</v>
      </c>
      <c r="S20" s="366">
        <f t="shared" si="11"/>
        <v>25.208968883465527</v>
      </c>
      <c r="T20" s="175" t="s">
        <v>870</v>
      </c>
      <c r="U20" s="384">
        <v>0</v>
      </c>
      <c r="V20" s="366">
        <f t="shared" si="12"/>
        <v>0</v>
      </c>
      <c r="W20" s="1052"/>
      <c r="X20" s="460"/>
      <c r="Y20" s="366"/>
      <c r="Z20" s="432"/>
      <c r="AA20" s="441"/>
      <c r="AB20" s="366"/>
      <c r="AC20" s="1213"/>
      <c r="AD20" s="384">
        <v>0</v>
      </c>
      <c r="AE20" s="366">
        <v>0</v>
      </c>
      <c r="BB20" s="337"/>
      <c r="BC20" s="337"/>
      <c r="BD20" s="337"/>
      <c r="BE20" s="337"/>
      <c r="BF20" s="337"/>
      <c r="BZ20"/>
      <c r="CA20"/>
      <c r="CB20"/>
      <c r="CC20"/>
      <c r="CD20"/>
      <c r="CQ20" s="1048"/>
      <c r="CR20" s="338"/>
      <c r="CS20" s="587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/>
      <c r="DQ20"/>
      <c r="DR20"/>
      <c r="DS20"/>
      <c r="DT20"/>
    </row>
    <row r="21" spans="1:124">
      <c r="A21" s="1053" t="s">
        <v>895</v>
      </c>
      <c r="B21" s="384">
        <f t="shared" si="13"/>
        <v>1433.9999999999998</v>
      </c>
      <c r="C21" s="337">
        <v>0</v>
      </c>
      <c r="D21" s="366">
        <f t="shared" si="16"/>
        <v>0</v>
      </c>
      <c r="E21" s="1053" t="s">
        <v>895</v>
      </c>
      <c r="F21" s="384">
        <v>0</v>
      </c>
      <c r="G21" s="366">
        <f t="shared" si="14"/>
        <v>0</v>
      </c>
      <c r="H21" s="1053" t="s">
        <v>881</v>
      </c>
      <c r="I21" s="384">
        <v>455.3</v>
      </c>
      <c r="J21" s="366">
        <f t="shared" si="15"/>
        <v>76.431089474567727</v>
      </c>
      <c r="K21" s="1053" t="s">
        <v>895</v>
      </c>
      <c r="L21" s="384">
        <v>0</v>
      </c>
      <c r="M21" s="366">
        <f t="shared" si="17"/>
        <v>0</v>
      </c>
      <c r="N21" s="1020" t="s">
        <v>896</v>
      </c>
      <c r="O21" s="1532">
        <v>3.3</v>
      </c>
      <c r="P21" s="366">
        <f t="shared" si="10"/>
        <v>4.8961424332344219</v>
      </c>
      <c r="Q21" s="1052" t="s">
        <v>897</v>
      </c>
      <c r="R21" s="441">
        <v>900.4</v>
      </c>
      <c r="S21" s="366">
        <f t="shared" si="11"/>
        <v>13.733984136668701</v>
      </c>
      <c r="T21" s="175" t="s">
        <v>880</v>
      </c>
      <c r="U21" s="384">
        <v>0</v>
      </c>
      <c r="V21" s="366">
        <f t="shared" si="12"/>
        <v>0</v>
      </c>
      <c r="W21" s="349"/>
      <c r="Y21" s="366"/>
      <c r="Z21" s="432"/>
      <c r="AA21" s="441"/>
      <c r="AB21" s="366"/>
      <c r="AC21" s="1213"/>
      <c r="AD21" s="384">
        <v>0</v>
      </c>
      <c r="AE21" s="366">
        <v>0</v>
      </c>
      <c r="BB21" s="337"/>
      <c r="BC21" s="337"/>
      <c r="BD21" s="337"/>
      <c r="BE21" s="337"/>
      <c r="BF21" s="337"/>
      <c r="BZ21"/>
      <c r="CA21"/>
      <c r="CB21"/>
      <c r="CC21"/>
      <c r="CD21"/>
      <c r="CQ21" s="1048"/>
      <c r="CR21" s="338"/>
      <c r="CS21" s="587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/>
      <c r="DQ21"/>
      <c r="DR21"/>
      <c r="DS21"/>
      <c r="DT21"/>
    </row>
    <row r="22" spans="1:124">
      <c r="A22" s="1242"/>
      <c r="B22" s="384">
        <f t="shared" si="13"/>
        <v>63.8</v>
      </c>
      <c r="C22" s="384"/>
      <c r="D22" s="366">
        <f t="shared" si="16"/>
        <v>0</v>
      </c>
      <c r="E22" s="1242"/>
      <c r="F22" s="384"/>
      <c r="G22" s="366">
        <f t="shared" si="14"/>
        <v>0</v>
      </c>
      <c r="H22" s="1242"/>
      <c r="I22" s="384"/>
      <c r="J22" s="366">
        <f t="shared" si="15"/>
        <v>0</v>
      </c>
      <c r="K22" s="1242"/>
      <c r="L22" s="384"/>
      <c r="M22" s="366">
        <f t="shared" si="17"/>
        <v>0</v>
      </c>
      <c r="N22" s="1020" t="s">
        <v>898</v>
      </c>
      <c r="O22" s="1532">
        <v>17.3</v>
      </c>
      <c r="P22" s="366">
        <f t="shared" si="10"/>
        <v>25.667655786350153</v>
      </c>
      <c r="R22" s="349"/>
      <c r="S22" s="366"/>
      <c r="T22" s="175" t="s">
        <v>899</v>
      </c>
      <c r="U22" s="384">
        <v>0</v>
      </c>
      <c r="V22" s="366">
        <f t="shared" si="12"/>
        <v>0</v>
      </c>
      <c r="W22" s="349"/>
      <c r="Y22" s="366"/>
      <c r="Z22" s="1147"/>
      <c r="AA22" s="441"/>
      <c r="AB22" s="366"/>
      <c r="AC22" s="1213"/>
      <c r="AD22" s="384">
        <v>0</v>
      </c>
      <c r="AE22" s="366">
        <v>0</v>
      </c>
      <c r="BB22" s="337"/>
      <c r="BC22" s="337"/>
      <c r="BD22" s="337"/>
      <c r="BE22" s="337"/>
      <c r="BF22" s="337"/>
      <c r="BZ22"/>
      <c r="CA22"/>
      <c r="CB22"/>
      <c r="CC22"/>
      <c r="CD22"/>
      <c r="CQ22" s="1048"/>
      <c r="CR22" s="338"/>
      <c r="CS22" s="587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/>
      <c r="DQ22"/>
      <c r="DR22"/>
      <c r="DS22"/>
      <c r="DT22"/>
    </row>
    <row r="23" spans="1:124">
      <c r="A23" s="1053"/>
      <c r="B23" s="384">
        <f t="shared" si="13"/>
        <v>5.3</v>
      </c>
      <c r="C23" s="384"/>
      <c r="D23" s="366">
        <f t="shared" si="16"/>
        <v>0</v>
      </c>
      <c r="E23" s="1242"/>
      <c r="F23" s="384"/>
      <c r="G23" s="366">
        <f t="shared" si="14"/>
        <v>0</v>
      </c>
      <c r="H23" s="1053"/>
      <c r="I23" s="384"/>
      <c r="J23" s="366">
        <f t="shared" si="15"/>
        <v>0</v>
      </c>
      <c r="K23" s="1053"/>
      <c r="L23" s="384"/>
      <c r="M23" s="366">
        <f t="shared" si="17"/>
        <v>0</v>
      </c>
      <c r="N23" s="1020" t="s">
        <v>900</v>
      </c>
      <c r="O23" s="337">
        <v>3.5</v>
      </c>
      <c r="P23" s="366">
        <f t="shared" si="10"/>
        <v>5.1928783382789323</v>
      </c>
      <c r="R23" s="349"/>
      <c r="S23" s="366"/>
      <c r="T23" s="175" t="s">
        <v>901</v>
      </c>
      <c r="U23" s="384">
        <v>0</v>
      </c>
      <c r="V23" s="366">
        <f t="shared" si="12"/>
        <v>0</v>
      </c>
      <c r="W23" s="1052"/>
      <c r="X23" s="1149"/>
      <c r="Y23" s="366"/>
      <c r="Z23" s="1147"/>
      <c r="AA23" s="441"/>
      <c r="AB23" s="366"/>
      <c r="AC23" s="1213"/>
      <c r="AD23" s="384">
        <v>0</v>
      </c>
      <c r="AE23" s="366">
        <v>0</v>
      </c>
      <c r="BB23" s="337"/>
      <c r="BC23" s="337"/>
      <c r="BD23" s="337"/>
      <c r="BE23" s="337"/>
      <c r="BF23" s="337"/>
      <c r="BZ23"/>
      <c r="CA23"/>
      <c r="CB23"/>
      <c r="CC23"/>
      <c r="CD23"/>
      <c r="CQ23" s="1048"/>
      <c r="CR23" s="338"/>
      <c r="CS23" s="587"/>
      <c r="CT23" s="104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/>
      <c r="DQ23"/>
      <c r="DR23"/>
      <c r="DS23"/>
      <c r="DT23"/>
    </row>
    <row r="24" spans="1:124">
      <c r="A24" s="1150" t="s">
        <v>659</v>
      </c>
      <c r="B24" s="384">
        <f t="shared" si="13"/>
        <v>89.8</v>
      </c>
      <c r="C24" s="384">
        <f>C11</f>
        <v>28.9</v>
      </c>
      <c r="D24" s="366">
        <f t="shared" si="16"/>
        <v>15.372340425531913</v>
      </c>
      <c r="E24" s="494" t="s">
        <v>659</v>
      </c>
      <c r="F24" s="384">
        <f>F11</f>
        <v>15.4</v>
      </c>
      <c r="G24" s="366">
        <f t="shared" si="14"/>
        <v>37.837837837837832</v>
      </c>
      <c r="H24" s="494" t="s">
        <v>659</v>
      </c>
      <c r="I24" s="384">
        <f>I11</f>
        <v>0</v>
      </c>
      <c r="J24" s="366"/>
      <c r="K24" s="494" t="s">
        <v>659</v>
      </c>
      <c r="L24" s="384">
        <f>L11</f>
        <v>16.7</v>
      </c>
      <c r="M24" s="366">
        <f t="shared" si="17"/>
        <v>100</v>
      </c>
      <c r="N24" s="1509"/>
      <c r="P24" s="366">
        <f t="shared" si="10"/>
        <v>0</v>
      </c>
      <c r="R24" s="384"/>
      <c r="S24" s="366"/>
      <c r="T24" s="175" t="s">
        <v>902</v>
      </c>
      <c r="U24" s="384">
        <v>0</v>
      </c>
      <c r="V24" s="366">
        <f t="shared" si="12"/>
        <v>0</v>
      </c>
      <c r="X24" s="384"/>
      <c r="Y24" s="366"/>
      <c r="Z24" s="1147"/>
      <c r="AA24" s="441"/>
      <c r="AB24" s="366"/>
      <c r="AC24" s="1213"/>
      <c r="AD24" s="441">
        <v>0</v>
      </c>
      <c r="AE24" s="366">
        <v>0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87"/>
      <c r="CT24" s="1048"/>
      <c r="CU24" s="338"/>
      <c r="CV24" s="587"/>
      <c r="CW24" s="338"/>
      <c r="CX24" s="338"/>
      <c r="CY24" s="587"/>
      <c r="CZ24" s="1048"/>
      <c r="DA24" s="338"/>
      <c r="DB24" s="587"/>
      <c r="DC24" s="338"/>
      <c r="DD24" s="338"/>
      <c r="DE24" s="587"/>
      <c r="DF24" s="338"/>
      <c r="DG24" s="338"/>
      <c r="DH24" s="587"/>
      <c r="DI24" s="1048"/>
      <c r="DJ24" s="338"/>
      <c r="DK24" s="587"/>
      <c r="DL24" s="1048"/>
      <c r="DM24" s="338"/>
      <c r="DN24" s="587"/>
      <c r="DO24" s="1048"/>
      <c r="DP24"/>
      <c r="DQ24"/>
      <c r="DR24"/>
      <c r="DS24"/>
      <c r="DT24"/>
    </row>
    <row r="25" spans="1:124">
      <c r="A25" s="1150"/>
      <c r="B25" s="384">
        <f t="shared" si="13"/>
        <v>8.5</v>
      </c>
      <c r="C25" s="390"/>
      <c r="D25" s="366"/>
      <c r="E25" s="489"/>
      <c r="F25" s="384"/>
      <c r="G25" s="366"/>
      <c r="H25" s="489"/>
      <c r="I25"/>
      <c r="J25" s="366"/>
      <c r="K25" s="489"/>
      <c r="L25"/>
      <c r="M25" s="366"/>
      <c r="N25" s="1020"/>
      <c r="P25" s="366">
        <f t="shared" si="10"/>
        <v>0</v>
      </c>
      <c r="R25" s="384"/>
      <c r="S25" s="366"/>
      <c r="U25" s="384">
        <v>0</v>
      </c>
      <c r="V25" s="366">
        <f t="shared" si="12"/>
        <v>0</v>
      </c>
      <c r="X25" s="384"/>
      <c r="Y25" s="366"/>
      <c r="Z25" s="432"/>
      <c r="AA25" s="441"/>
      <c r="AB25" s="366"/>
      <c r="AC25" s="1213"/>
      <c r="AD25" s="441">
        <v>0</v>
      </c>
      <c r="AE25" s="366">
        <v>0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87"/>
      <c r="CT25" s="1048"/>
      <c r="CU25" s="338"/>
      <c r="CV25" s="587"/>
      <c r="CW25" s="338"/>
      <c r="CX25" s="338"/>
      <c r="CY25" s="587"/>
      <c r="CZ25" s="1048"/>
      <c r="DA25" s="338"/>
      <c r="DB25" s="587"/>
      <c r="DC25" s="338"/>
      <c r="DD25" s="338"/>
      <c r="DE25" s="587"/>
      <c r="DF25" s="338"/>
      <c r="DG25" s="338"/>
      <c r="DH25" s="587"/>
      <c r="DI25" s="1048"/>
      <c r="DJ25" s="338"/>
      <c r="DK25" s="587"/>
      <c r="DL25" s="1048"/>
      <c r="DM25" s="338"/>
      <c r="DN25" s="587"/>
      <c r="DO25" s="1048"/>
      <c r="DP25"/>
      <c r="DQ25"/>
      <c r="DR25"/>
      <c r="DS25"/>
      <c r="DT25"/>
    </row>
    <row r="26" spans="1:124">
      <c r="A26" s="489"/>
      <c r="B26" s="384">
        <f t="shared" si="13"/>
        <v>4.5999999999999996</v>
      </c>
      <c r="C26" s="384"/>
      <c r="D26" s="366"/>
      <c r="E26" s="489"/>
      <c r="F26" s="384"/>
      <c r="G26" s="366"/>
      <c r="H26" s="489"/>
      <c r="I26"/>
      <c r="J26" s="366"/>
      <c r="K26" s="489"/>
      <c r="L26"/>
      <c r="M26" s="366"/>
      <c r="N26" s="1020"/>
      <c r="P26" s="366">
        <f t="shared" si="10"/>
        <v>0</v>
      </c>
      <c r="R26" s="384"/>
      <c r="S26" s="366"/>
      <c r="U26" s="384"/>
      <c r="V26" s="366"/>
      <c r="X26" s="384"/>
      <c r="Y26" s="366"/>
      <c r="AA26" s="384"/>
      <c r="AB26" s="366"/>
      <c r="AD26" s="384">
        <v>0</v>
      </c>
      <c r="AE26" s="366">
        <v>0</v>
      </c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87"/>
      <c r="CT26" s="1048"/>
      <c r="CU26" s="338"/>
      <c r="CV26" s="587"/>
      <c r="CW26" s="338"/>
      <c r="CX26" s="338"/>
      <c r="CY26" s="587"/>
      <c r="CZ26" s="1048"/>
      <c r="DA26" s="338"/>
      <c r="DB26" s="587"/>
      <c r="DC26" s="338"/>
      <c r="DD26" s="338"/>
      <c r="DE26" s="587"/>
      <c r="DF26" s="338"/>
      <c r="DG26" s="338"/>
      <c r="DH26" s="587"/>
      <c r="DI26" s="1048"/>
      <c r="DJ26" s="338"/>
      <c r="DK26" s="587"/>
      <c r="DL26" s="1048"/>
      <c r="DM26" s="338"/>
      <c r="DN26" s="587"/>
      <c r="DO26" s="338"/>
      <c r="DP26"/>
      <c r="DQ26"/>
      <c r="DR26"/>
      <c r="DS26"/>
      <c r="DT26"/>
    </row>
    <row r="27" spans="1:124">
      <c r="A27" s="489"/>
      <c r="B27" s="384">
        <f t="shared" si="13"/>
        <v>2.5</v>
      </c>
      <c r="C27" s="384"/>
      <c r="D27" s="366"/>
      <c r="E27" s="489"/>
      <c r="F27" s="384"/>
      <c r="G27" s="366"/>
      <c r="H27" s="489"/>
      <c r="I27"/>
      <c r="J27" s="366"/>
      <c r="K27" s="489"/>
      <c r="L27"/>
      <c r="M27" s="366"/>
      <c r="N27" s="1020"/>
      <c r="P27" s="366">
        <f t="shared" si="10"/>
        <v>0</v>
      </c>
      <c r="R27" s="384"/>
      <c r="S27" s="366"/>
      <c r="U27" s="384"/>
      <c r="V27" s="366"/>
      <c r="X27" s="384"/>
      <c r="Y27" s="366"/>
      <c r="AA27" s="384"/>
      <c r="AB27" s="366"/>
      <c r="AD27" s="384"/>
      <c r="AE27" s="366"/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87"/>
      <c r="CT27" s="1048"/>
      <c r="CU27" s="338"/>
      <c r="CV27" s="587"/>
      <c r="CW27" s="338"/>
      <c r="CX27" s="338"/>
      <c r="CY27" s="587"/>
      <c r="CZ27" s="1048"/>
      <c r="DA27" s="338"/>
      <c r="DB27" s="587"/>
      <c r="DC27" s="338"/>
      <c r="DD27" s="338"/>
      <c r="DE27" s="587"/>
      <c r="DF27" s="338"/>
      <c r="DG27" s="338"/>
      <c r="DH27" s="587"/>
      <c r="DI27" s="1048"/>
      <c r="DJ27" s="338"/>
      <c r="DK27" s="587"/>
      <c r="DL27" s="1048"/>
      <c r="DM27" s="338"/>
      <c r="DN27" s="587"/>
      <c r="DO27" s="338"/>
      <c r="DP27"/>
      <c r="DQ27"/>
      <c r="DR27"/>
      <c r="DS27"/>
      <c r="DT27"/>
    </row>
    <row r="28" spans="1:124">
      <c r="A28" s="489"/>
      <c r="B28" s="384">
        <f t="shared" si="13"/>
        <v>4.5</v>
      </c>
      <c r="C28" s="384"/>
      <c r="D28" s="366"/>
      <c r="E28" s="489"/>
      <c r="F28" s="384"/>
      <c r="G28" s="366"/>
      <c r="H28" s="489"/>
      <c r="I28"/>
      <c r="J28" s="366"/>
      <c r="K28" s="489"/>
      <c r="L28"/>
      <c r="M28" s="366"/>
      <c r="N28" s="1020"/>
      <c r="P28" s="366">
        <f t="shared" si="10"/>
        <v>0</v>
      </c>
      <c r="R28" s="384"/>
      <c r="S28" s="366"/>
      <c r="U28" s="384"/>
      <c r="V28" s="366"/>
      <c r="X28" s="384"/>
      <c r="Y28" s="366"/>
      <c r="AA28" s="384"/>
      <c r="AB28" s="366"/>
      <c r="AD28" s="384"/>
      <c r="AE28" s="366"/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87"/>
      <c r="CT28" s="1048"/>
      <c r="CU28" s="338"/>
      <c r="CV28" s="587"/>
      <c r="CW28" s="338"/>
      <c r="CX28" s="338"/>
      <c r="CY28" s="587"/>
      <c r="CZ28" s="33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1048"/>
      <c r="DM28" s="338"/>
      <c r="DN28" s="587"/>
      <c r="DO28" s="338"/>
      <c r="DP28"/>
      <c r="DQ28"/>
      <c r="DR28"/>
      <c r="DS28"/>
      <c r="DT28"/>
    </row>
    <row r="29" spans="1:124">
      <c r="A29" s="489"/>
      <c r="B29" s="384"/>
      <c r="C29" s="384" t="s">
        <v>2</v>
      </c>
      <c r="D29" s="366"/>
      <c r="E29" s="489"/>
      <c r="F29" s="384" t="s">
        <v>2</v>
      </c>
      <c r="G29" s="366"/>
      <c r="H29" s="489"/>
      <c r="I29"/>
      <c r="J29" s="366"/>
      <c r="K29" s="489"/>
      <c r="L29"/>
      <c r="M29" s="366"/>
      <c r="N29" s="1020"/>
      <c r="P29" s="366">
        <f t="shared" si="10"/>
        <v>0</v>
      </c>
      <c r="R29" s="384"/>
      <c r="S29" s="366"/>
      <c r="U29" s="384"/>
      <c r="V29" s="366"/>
      <c r="X29" s="384"/>
      <c r="Y29" s="366"/>
      <c r="AA29" s="384"/>
      <c r="AB29" s="366"/>
      <c r="AD29" s="384"/>
      <c r="AE29" s="366"/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87"/>
      <c r="CT29" s="1048"/>
      <c r="CU29" s="338"/>
      <c r="CV29" s="587"/>
      <c r="CW29" s="338"/>
      <c r="CX29" s="338"/>
      <c r="CY29" s="587"/>
      <c r="CZ29" s="33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1048"/>
      <c r="DM29" s="338"/>
      <c r="DN29" s="587"/>
      <c r="DO29" s="338"/>
      <c r="DP29"/>
      <c r="DQ29"/>
      <c r="DR29"/>
      <c r="DS29"/>
      <c r="DT29"/>
    </row>
    <row r="30" spans="1:124">
      <c r="A30" s="489"/>
      <c r="B30" s="384"/>
      <c r="C30" s="384"/>
      <c r="D30" s="366"/>
      <c r="E30" s="489"/>
      <c r="F30" s="384"/>
      <c r="G30" s="366"/>
      <c r="H30" s="489"/>
      <c r="I30"/>
      <c r="J30" s="366"/>
      <c r="K30" s="489"/>
      <c r="L30"/>
      <c r="M30" s="366"/>
      <c r="N30" s="1020"/>
      <c r="P30" s="366">
        <f t="shared" si="10"/>
        <v>0</v>
      </c>
      <c r="R30" s="384"/>
      <c r="S30" s="366"/>
      <c r="U30" s="384"/>
      <c r="V30" s="366"/>
      <c r="X30" s="384"/>
      <c r="Y30" s="366"/>
      <c r="AA30" s="384"/>
      <c r="AB30" s="366"/>
      <c r="AD30" s="384"/>
      <c r="AE30" s="366"/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87"/>
      <c r="CT30" s="1048"/>
      <c r="CU30" s="338"/>
      <c r="CV30" s="587"/>
      <c r="CW30" s="338"/>
      <c r="CX30" s="338"/>
      <c r="CY30" s="587"/>
      <c r="CZ30" s="33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/>
      <c r="DQ30"/>
      <c r="DR30"/>
      <c r="DS30"/>
      <c r="DT30"/>
    </row>
    <row r="31" spans="1:124">
      <c r="A31" s="489"/>
      <c r="B31" s="384"/>
      <c r="C31" s="384"/>
      <c r="D31" s="366"/>
      <c r="E31" s="489"/>
      <c r="F31" s="384"/>
      <c r="G31" s="366"/>
      <c r="H31" s="489"/>
      <c r="I31"/>
      <c r="J31" s="366"/>
      <c r="K31" s="489"/>
      <c r="L31"/>
      <c r="M31" s="366"/>
      <c r="N31" s="1020"/>
      <c r="P31" s="366">
        <f t="shared" si="10"/>
        <v>0</v>
      </c>
      <c r="R31" s="384"/>
      <c r="S31" s="366"/>
      <c r="U31" s="384"/>
      <c r="V31" s="366"/>
      <c r="X31" s="384"/>
      <c r="Y31" s="366"/>
      <c r="AA31" s="384"/>
      <c r="AB31" s="366"/>
      <c r="AD31" s="384"/>
      <c r="AE31" s="366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87"/>
      <c r="CT31" s="1048"/>
      <c r="CU31" s="338"/>
      <c r="CV31" s="587"/>
      <c r="CW31" s="338"/>
      <c r="CX31" s="338"/>
      <c r="CY31" s="587"/>
      <c r="CZ31" s="33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/>
      <c r="DQ31"/>
      <c r="DR31"/>
      <c r="DS31"/>
      <c r="DT31"/>
    </row>
    <row r="32" spans="1:124">
      <c r="A32" s="489"/>
      <c r="B32" s="384"/>
      <c r="C32" s="384"/>
      <c r="D32" s="366"/>
      <c r="E32" s="489"/>
      <c r="F32" s="384"/>
      <c r="G32" s="366"/>
      <c r="H32" s="489"/>
      <c r="I32"/>
      <c r="J32" s="366"/>
      <c r="K32" s="489"/>
      <c r="L32"/>
      <c r="M32" s="366"/>
      <c r="O32" s="384"/>
      <c r="P32" s="366"/>
      <c r="R32" s="384"/>
      <c r="S32" s="366"/>
      <c r="U32" s="384"/>
      <c r="V32" s="366"/>
      <c r="X32" s="384"/>
      <c r="Y32" s="366"/>
      <c r="AA32" s="384"/>
      <c r="AB32" s="366"/>
      <c r="AD32" s="384"/>
      <c r="AE32" s="366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87"/>
      <c r="CT32" s="1048"/>
      <c r="CU32" s="338"/>
      <c r="CV32" s="587"/>
      <c r="CW32" s="338"/>
      <c r="CX32" s="338"/>
      <c r="CY32" s="587"/>
      <c r="CZ32" s="33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/>
      <c r="DQ32"/>
      <c r="DR32"/>
      <c r="DS32"/>
      <c r="DT32"/>
    </row>
    <row r="33" spans="1:127">
      <c r="A33" s="489"/>
      <c r="B33" s="384"/>
      <c r="C33" s="384"/>
      <c r="D33" s="366"/>
      <c r="E33" s="489"/>
      <c r="F33" s="384"/>
      <c r="G33" s="366"/>
      <c r="H33" s="489"/>
      <c r="I33"/>
      <c r="J33" s="366"/>
      <c r="K33" s="489"/>
      <c r="L33"/>
      <c r="M33" s="366"/>
      <c r="O33" s="384"/>
      <c r="P33" s="366"/>
      <c r="R33" s="384"/>
      <c r="S33" s="366"/>
      <c r="U33" s="384"/>
      <c r="V33" s="366"/>
      <c r="X33" s="384"/>
      <c r="Y33" s="366"/>
      <c r="AA33" s="384"/>
      <c r="AB33" s="366"/>
      <c r="AD33" s="384"/>
      <c r="AE33" s="366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87"/>
      <c r="CT33" s="1048"/>
      <c r="CU33" s="338"/>
      <c r="CV33" s="587"/>
      <c r="CW33" s="338"/>
      <c r="CX33" s="338"/>
      <c r="CY33" s="587"/>
      <c r="CZ33" s="33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/>
      <c r="DQ33"/>
      <c r="DR33"/>
      <c r="DS33"/>
      <c r="DT33"/>
    </row>
    <row r="34" spans="1:127" ht="13.5" thickBot="1">
      <c r="A34" s="489"/>
      <c r="B34" s="384"/>
      <c r="C34" s="384"/>
      <c r="D34" s="366"/>
      <c r="E34" s="489"/>
      <c r="F34" s="384"/>
      <c r="G34" s="366"/>
      <c r="H34" s="489"/>
      <c r="I34"/>
      <c r="J34" s="366"/>
      <c r="K34" s="489"/>
      <c r="L34"/>
      <c r="M34" s="366"/>
      <c r="O34" s="384"/>
      <c r="P34" s="366"/>
      <c r="R34" s="384"/>
      <c r="S34" s="366"/>
      <c r="U34" s="384"/>
      <c r="V34" s="366"/>
      <c r="X34" s="384"/>
      <c r="Y34" s="366"/>
      <c r="AA34" s="384"/>
      <c r="AB34" s="366"/>
      <c r="AD34" s="384"/>
      <c r="AE34" s="366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87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/>
      <c r="DQ34"/>
      <c r="DR34"/>
      <c r="DS34"/>
      <c r="DT34"/>
    </row>
    <row r="35" spans="1:127" ht="16.5" customHeight="1" thickBot="1">
      <c r="A35" s="362" t="s">
        <v>696</v>
      </c>
      <c r="B35" s="384">
        <f>C35+F35+I35+L35+O35+R35+U35+X35+AA35+C75+F75+I75+L75+O75+R75+U75+X75+AD35+AA75+AD75+AG75</f>
        <v>11809.900000200001</v>
      </c>
      <c r="C35" s="492">
        <f>SUM(C16:C23)</f>
        <v>159.1</v>
      </c>
      <c r="D35" s="365">
        <f>C35/C37*100</f>
        <v>84.627659574468083</v>
      </c>
      <c r="E35" s="362"/>
      <c r="F35" s="492">
        <f>SUM(F16:F23)</f>
        <v>25.3</v>
      </c>
      <c r="G35" s="365">
        <f>F35/F37*100</f>
        <v>62.162162162162161</v>
      </c>
      <c r="H35" s="362"/>
      <c r="I35" s="492">
        <f>SUM(I16:I23)</f>
        <v>595.70000000000005</v>
      </c>
      <c r="J35" s="365">
        <f>SUM(J16:J34)</f>
        <v>99.999999999999986</v>
      </c>
      <c r="K35" s="362"/>
      <c r="L35" s="492">
        <f>SUM(L16:L23)</f>
        <v>0</v>
      </c>
      <c r="M35" s="365">
        <f>SUM(M16:M34)</f>
        <v>100</v>
      </c>
      <c r="N35" s="356"/>
      <c r="O35" s="492">
        <f>SUM(O15:O31)</f>
        <v>67.399999999999991</v>
      </c>
      <c r="P35" s="365">
        <f>SUM(P15:P23)</f>
        <v>100.00000000000001</v>
      </c>
      <c r="Q35" s="356"/>
      <c r="R35" s="492">
        <f>SUM(R15:R23)</f>
        <v>6556</v>
      </c>
      <c r="S35" s="365">
        <f>R35/R37*100</f>
        <v>100</v>
      </c>
      <c r="T35" s="356"/>
      <c r="U35" s="492">
        <f>SUM(U15:U25)</f>
        <v>9.9999999999999995E-8</v>
      </c>
      <c r="V35" s="365">
        <f>U35/$U$37*100</f>
        <v>100</v>
      </c>
      <c r="W35" s="356"/>
      <c r="X35" s="492">
        <f>SUM(X15:X33)</f>
        <v>408.1</v>
      </c>
      <c r="Y35" s="365">
        <f>X35/$X$37*100</f>
        <v>100</v>
      </c>
      <c r="Z35" s="356"/>
      <c r="AA35" s="492">
        <f>SUM(AA16:AA19)</f>
        <v>2796.1</v>
      </c>
      <c r="AB35" s="365">
        <f>AA35/AA37*100</f>
        <v>100</v>
      </c>
      <c r="AC35" s="356"/>
      <c r="AD35" s="492">
        <v>0</v>
      </c>
      <c r="AE35" s="365">
        <v>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87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/>
      <c r="DQ35"/>
      <c r="DR35"/>
      <c r="DS35"/>
      <c r="DT35"/>
    </row>
    <row r="36" spans="1:127" ht="16.5" customHeight="1" thickBot="1">
      <c r="A36" s="362" t="s">
        <v>697</v>
      </c>
      <c r="B36" s="384">
        <f>C36+F36+I36+L36+O36+R36+U36+X36+AA36+C76+F76+I76+L76+O76+R76+U76+X76+AD36+AA76+AD76+AG76</f>
        <v>205.4</v>
      </c>
      <c r="C36" s="492">
        <f>C24</f>
        <v>28.9</v>
      </c>
      <c r="D36" s="365">
        <f>C36/$C$37*100</f>
        <v>15.372340425531913</v>
      </c>
      <c r="E36" s="362"/>
      <c r="F36" s="492">
        <f>F24</f>
        <v>15.4</v>
      </c>
      <c r="G36" s="365">
        <f>F36/F37*100</f>
        <v>37.837837837837832</v>
      </c>
      <c r="H36" s="362"/>
      <c r="I36" s="1373">
        <v>0</v>
      </c>
      <c r="J36" s="365">
        <f>I36/I37*100</f>
        <v>0</v>
      </c>
      <c r="K36" s="362"/>
      <c r="L36" s="355">
        <f>L24</f>
        <v>16.7</v>
      </c>
      <c r="M36" s="365">
        <f>L36/L37*100</f>
        <v>100</v>
      </c>
      <c r="N36" s="356"/>
      <c r="O36" s="492">
        <v>0</v>
      </c>
      <c r="P36" s="365">
        <f>O36/O37*100</f>
        <v>0</v>
      </c>
      <c r="Q36" s="356"/>
      <c r="R36" s="492">
        <v>0</v>
      </c>
      <c r="S36" s="365">
        <f>R36/R37*100</f>
        <v>0</v>
      </c>
      <c r="T36" s="356"/>
      <c r="U36" s="492">
        <v>0</v>
      </c>
      <c r="V36" s="365">
        <f>U36/$U$37*100</f>
        <v>0</v>
      </c>
      <c r="W36" s="356"/>
      <c r="X36" s="492">
        <v>0</v>
      </c>
      <c r="Y36" s="365">
        <f>X36/$X$37*100</f>
        <v>0</v>
      </c>
      <c r="Z36" s="356"/>
      <c r="AA36" s="492">
        <v>0</v>
      </c>
      <c r="AB36" s="365">
        <f>AA36/$AA$37*100</f>
        <v>0</v>
      </c>
      <c r="AC36" s="356"/>
      <c r="AD36" s="492">
        <v>0</v>
      </c>
      <c r="AE36" s="365">
        <v>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87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/>
      <c r="DQ36"/>
      <c r="DR36"/>
      <c r="DS36"/>
      <c r="DT36"/>
    </row>
    <row r="37" spans="1:127" ht="16.5" customHeight="1" thickBot="1">
      <c r="A37" s="362" t="s">
        <v>698</v>
      </c>
      <c r="B37" s="384">
        <f>C37+F37+I37+L37+O37+R37+U37+X37+AA37+C77+F77+I77+L77+O77+R77+U77+X77+AD37+AA77+AD77+AG77</f>
        <v>12015.300000200003</v>
      </c>
      <c r="C37" s="492">
        <f>SUM(C35:C36)</f>
        <v>188</v>
      </c>
      <c r="D37" s="365">
        <f>SUM(D35:D36)</f>
        <v>100</v>
      </c>
      <c r="E37" s="362"/>
      <c r="F37" s="492">
        <f>SUM(F35:F36)</f>
        <v>40.700000000000003</v>
      </c>
      <c r="G37" s="365">
        <f>SUM(G35:G36)</f>
        <v>100</v>
      </c>
      <c r="H37" s="362"/>
      <c r="I37" s="492">
        <f>SUM(I35:I36)</f>
        <v>595.70000000000005</v>
      </c>
      <c r="J37" s="365">
        <f>SUM(J35:J36)</f>
        <v>99.999999999999986</v>
      </c>
      <c r="K37" s="362"/>
      <c r="L37" s="492">
        <f>SUM(L35:L36)</f>
        <v>16.7</v>
      </c>
      <c r="M37" s="365">
        <f>SUM(M35:M36)</f>
        <v>200</v>
      </c>
      <c r="N37" s="356"/>
      <c r="O37" s="492">
        <f>SUM(O35:O36)</f>
        <v>67.399999999999991</v>
      </c>
      <c r="P37" s="365">
        <f>SUM(P35:P36)</f>
        <v>100.00000000000001</v>
      </c>
      <c r="Q37" s="356"/>
      <c r="R37" s="492">
        <f>SUM(R35:R36)</f>
        <v>6556</v>
      </c>
      <c r="S37" s="365">
        <f>SUM(S35:S36)</f>
        <v>100</v>
      </c>
      <c r="T37" s="356"/>
      <c r="U37" s="492">
        <f>SUM(U35:U36)</f>
        <v>9.9999999999999995E-8</v>
      </c>
      <c r="V37" s="365">
        <f>SUM(V35:V36)</f>
        <v>100</v>
      </c>
      <c r="W37" s="356"/>
      <c r="X37" s="492">
        <f>SUM(X35:X36)</f>
        <v>408.1</v>
      </c>
      <c r="Y37" s="365">
        <f>SUM(Y35:Y36)</f>
        <v>100</v>
      </c>
      <c r="Z37" s="356"/>
      <c r="AA37" s="492">
        <f>SUM(AA35:AA36)</f>
        <v>2796.1</v>
      </c>
      <c r="AB37" s="365">
        <f>SUM(AB35:AB36)</f>
        <v>100</v>
      </c>
      <c r="AC37" s="356"/>
      <c r="AD37" s="492">
        <f>SUM(AD35:AD36)</f>
        <v>0</v>
      </c>
      <c r="AE37" s="365">
        <v>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8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/>
      <c r="DQ37"/>
      <c r="DR37"/>
      <c r="DS37"/>
      <c r="DT37"/>
    </row>
    <row r="38" spans="1:127" ht="13.5" thickBot="1">
      <c r="A38" s="494"/>
      <c r="B38" s="384">
        <f>C38+F38+I38+L38+O38+R38+U38+X38+AA38+C78+F78+I78+L78+O78+R78+U78+X78+AD38+AA78+AD78+AG78</f>
        <v>0</v>
      </c>
      <c r="C38" s="384"/>
      <c r="D38" s="367"/>
      <c r="E38" s="494"/>
      <c r="F38" s="384"/>
      <c r="G38" s="367"/>
      <c r="H38" s="494"/>
      <c r="I38"/>
      <c r="J38" s="367"/>
      <c r="K38" s="494"/>
      <c r="L38"/>
      <c r="M38" s="367"/>
      <c r="O38" s="384"/>
      <c r="P38" s="367"/>
      <c r="R38" s="384"/>
      <c r="S38" s="367"/>
      <c r="U38" s="384"/>
      <c r="V38" s="367"/>
      <c r="X38" s="384"/>
      <c r="Y38" s="367"/>
      <c r="AA38" s="384"/>
      <c r="AB38" s="367"/>
      <c r="AD38" s="384"/>
      <c r="AE38" s="367"/>
      <c r="BB38" s="337"/>
      <c r="BC38" s="337"/>
      <c r="BD38" s="337"/>
      <c r="BE38" s="337"/>
      <c r="BF38" s="337"/>
      <c r="BZ38"/>
      <c r="CA38"/>
      <c r="CB38"/>
      <c r="CC38"/>
      <c r="CD38"/>
      <c r="CQ38" s="338"/>
      <c r="CR38" s="338"/>
      <c r="CS38" s="587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/>
      <c r="DQ38"/>
      <c r="DR38"/>
      <c r="DS38"/>
      <c r="DT38"/>
    </row>
    <row r="39" spans="1:127" s="385" customFormat="1" ht="16.5" customHeight="1">
      <c r="A39" s="411" t="s">
        <v>181</v>
      </c>
      <c r="B39" s="384">
        <f>C39+F39+I39+L39+O39+R39+U39+X39+AA39+C79+F79+I79+L79+O79+R79+U79+X79+AD39+AA79+AD79+AG79</f>
        <v>5460</v>
      </c>
      <c r="C39" s="495">
        <v>769</v>
      </c>
      <c r="D39" s="372"/>
      <c r="E39" s="411"/>
      <c r="F39" s="495">
        <v>292</v>
      </c>
      <c r="G39" s="372"/>
      <c r="H39" s="411"/>
      <c r="I39" s="160">
        <v>1809</v>
      </c>
      <c r="J39" s="372"/>
      <c r="K39" s="411"/>
      <c r="L39" s="160">
        <v>68</v>
      </c>
      <c r="M39" s="372"/>
      <c r="N39" s="412"/>
      <c r="O39" s="495">
        <v>878</v>
      </c>
      <c r="P39" s="372"/>
      <c r="Q39" s="412"/>
      <c r="R39" s="495">
        <v>110</v>
      </c>
      <c r="S39" s="372"/>
      <c r="T39" s="412"/>
      <c r="U39" s="495">
        <v>0</v>
      </c>
      <c r="V39" s="372"/>
      <c r="W39" s="412"/>
      <c r="X39" s="495">
        <v>88</v>
      </c>
      <c r="Y39" s="372"/>
      <c r="Z39" s="412"/>
      <c r="AA39" s="495">
        <v>101</v>
      </c>
      <c r="AB39" s="372"/>
      <c r="AC39" s="412"/>
      <c r="AD39" s="495">
        <v>0</v>
      </c>
      <c r="AE39" s="372"/>
      <c r="CQ39" s="512"/>
      <c r="CR39" s="512"/>
      <c r="CS39" s="587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</row>
    <row r="40" spans="1:127" s="385" customFormat="1" ht="16.5" customHeight="1" thickBot="1">
      <c r="A40" s="413" t="s">
        <v>182</v>
      </c>
      <c r="B40" s="496">
        <f>B13/B39*1000000</f>
        <v>2279322.3445421248</v>
      </c>
      <c r="C40" s="496">
        <f>C13/C39*1000000</f>
        <v>248374.51235370612</v>
      </c>
      <c r="D40" s="373"/>
      <c r="E40" s="413"/>
      <c r="F40" s="496">
        <f>F13/F39*1000000</f>
        <v>138013.69863013699</v>
      </c>
      <c r="G40" s="373"/>
      <c r="H40" s="413"/>
      <c r="I40" s="496">
        <f>I13/I39*1000000</f>
        <v>333167.49585406302</v>
      </c>
      <c r="J40" s="373"/>
      <c r="K40" s="413"/>
      <c r="L40" s="496">
        <f>L13/L39*1000000</f>
        <v>274999.99999999994</v>
      </c>
      <c r="M40" s="373"/>
      <c r="N40" s="414"/>
      <c r="O40" s="496">
        <f>O13/O39*1000000</f>
        <v>88041.00227790435</v>
      </c>
      <c r="P40" s="373"/>
      <c r="Q40" s="414"/>
      <c r="R40" s="496">
        <f>R13/R39*1000000</f>
        <v>61018181.818181813</v>
      </c>
      <c r="S40" s="373"/>
      <c r="T40" s="414"/>
      <c r="U40" s="496" t="e">
        <f>U13/U39*1000000</f>
        <v>#DIV/0!</v>
      </c>
      <c r="V40" s="373"/>
      <c r="W40" s="414"/>
      <c r="X40" s="496">
        <f>X13/X39*1000000</f>
        <v>4786363.6363636367</v>
      </c>
      <c r="Y40" s="373"/>
      <c r="Z40" s="414"/>
      <c r="AA40" s="496">
        <f>AA13/AA39*1000000</f>
        <v>29004950.495049506</v>
      </c>
      <c r="AB40" s="373"/>
      <c r="AC40" s="414"/>
      <c r="AD40" s="496" t="e">
        <f>AD13/AD39*1000000</f>
        <v>#DIV/0!</v>
      </c>
      <c r="AE40" s="373"/>
      <c r="CQ40" s="512"/>
      <c r="CR40" s="512"/>
      <c r="CS40" s="587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</row>
    <row r="41" spans="1:127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AC41" s="512"/>
      <c r="AD41" s="512"/>
      <c r="AE41" s="587"/>
      <c r="AF41" s="512"/>
      <c r="AG41" s="512"/>
      <c r="AH41" s="587"/>
      <c r="AI41" s="512"/>
      <c r="AJ41" s="512"/>
      <c r="AK41" s="587"/>
      <c r="AL41" s="512"/>
      <c r="AM41" s="512"/>
      <c r="AN41" s="587"/>
      <c r="AO41" s="512"/>
      <c r="AP41" s="512"/>
      <c r="AQ41" s="587"/>
      <c r="AR41" s="512"/>
      <c r="AS41" s="512"/>
      <c r="AT41" s="587"/>
      <c r="AU41" s="512"/>
      <c r="AV41" s="512"/>
      <c r="AW41" s="587"/>
      <c r="AX41" s="512"/>
    </row>
    <row r="43" spans="1:127">
      <c r="A43" s="501"/>
      <c r="B43" s="439"/>
      <c r="C43" s="439" t="s">
        <v>475</v>
      </c>
      <c r="D43" s="438"/>
      <c r="E43" s="463"/>
      <c r="F43" s="439" t="s">
        <v>475</v>
      </c>
      <c r="G43" s="438"/>
      <c r="H43" s="463"/>
      <c r="I43" s="439" t="s">
        <v>475</v>
      </c>
      <c r="J43" s="438"/>
      <c r="K43" s="463"/>
      <c r="L43" s="439" t="s">
        <v>475</v>
      </c>
      <c r="M43" s="438"/>
      <c r="N43" s="463"/>
      <c r="O43" s="439" t="s">
        <v>475</v>
      </c>
      <c r="P43" s="438"/>
      <c r="Q43" s="463"/>
      <c r="R43" s="439" t="s">
        <v>475</v>
      </c>
      <c r="S43" s="438"/>
      <c r="T43" s="440"/>
      <c r="U43" s="439" t="s">
        <v>903</v>
      </c>
      <c r="V43" s="438"/>
      <c r="W43" s="440"/>
      <c r="X43" s="439" t="s">
        <v>475</v>
      </c>
      <c r="Y43" s="438"/>
      <c r="Z43" s="440"/>
      <c r="AA43" s="439" t="s">
        <v>475</v>
      </c>
      <c r="AB43" s="438"/>
      <c r="AC43" s="440"/>
      <c r="AD43" s="439" t="s">
        <v>475</v>
      </c>
      <c r="AE43" s="438"/>
      <c r="AF43" s="440"/>
      <c r="AG43" s="439" t="s">
        <v>596</v>
      </c>
      <c r="AH43" s="438"/>
      <c r="BB43" s="337"/>
      <c r="BC43" s="337"/>
      <c r="BD43" s="337"/>
      <c r="BE43" s="337"/>
      <c r="BF43" s="337"/>
      <c r="BT43"/>
      <c r="BU43"/>
      <c r="BV43"/>
      <c r="BW43"/>
      <c r="BX43"/>
      <c r="DS43"/>
      <c r="DT43"/>
      <c r="DU43"/>
      <c r="DV43"/>
      <c r="DW43"/>
    </row>
    <row r="44" spans="1:127">
      <c r="A44" s="503"/>
      <c r="B44" s="504"/>
      <c r="C44" s="504" t="s">
        <v>711</v>
      </c>
      <c r="D44" s="443"/>
      <c r="E44" s="383"/>
      <c r="F44" s="504" t="s">
        <v>429</v>
      </c>
      <c r="G44" s="443"/>
      <c r="H44" s="383"/>
      <c r="I44" s="504" t="s">
        <v>904</v>
      </c>
      <c r="J44" s="443"/>
      <c r="K44" s="383"/>
      <c r="L44" s="504" t="s">
        <v>641</v>
      </c>
      <c r="M44" s="443"/>
      <c r="N44" s="383"/>
      <c r="O44" s="504" t="s">
        <v>905</v>
      </c>
      <c r="P44" s="443"/>
      <c r="Q44" s="383"/>
      <c r="R44" s="504" t="s">
        <v>906</v>
      </c>
      <c r="S44" s="443"/>
      <c r="T44" s="383"/>
      <c r="U44" s="504" t="s">
        <v>907</v>
      </c>
      <c r="V44" s="443"/>
      <c r="W44" s="383"/>
      <c r="X44" s="504" t="s">
        <v>908</v>
      </c>
      <c r="Y44" s="443"/>
      <c r="Z44" s="383"/>
      <c r="AA44" s="504" t="s">
        <v>909</v>
      </c>
      <c r="AB44" s="443"/>
      <c r="AC44" s="383"/>
      <c r="AD44" s="504" t="s">
        <v>910</v>
      </c>
      <c r="AE44" s="443"/>
      <c r="AF44" s="383"/>
      <c r="AG44" s="504" t="s">
        <v>911</v>
      </c>
      <c r="AH44" s="443"/>
      <c r="BB44" s="337"/>
      <c r="BC44" s="337"/>
      <c r="BD44" s="337"/>
      <c r="BE44" s="337"/>
      <c r="BF44" s="337"/>
      <c r="BT44"/>
      <c r="BU44"/>
      <c r="BV44"/>
      <c r="BW44"/>
      <c r="BX44"/>
      <c r="DS44"/>
      <c r="DT44"/>
      <c r="DU44"/>
      <c r="DV44"/>
      <c r="DW44"/>
    </row>
    <row r="45" spans="1:127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BB45" s="337"/>
      <c r="BC45" s="337"/>
      <c r="BD45" s="337"/>
      <c r="BE45" s="337"/>
      <c r="BF45" s="337"/>
      <c r="BT45"/>
      <c r="BU45"/>
      <c r="BV45"/>
      <c r="BW45"/>
      <c r="BX45"/>
      <c r="DS45"/>
      <c r="DT45"/>
      <c r="DU45"/>
      <c r="DV45"/>
      <c r="DW45"/>
    </row>
    <row r="46" spans="1:127">
      <c r="A46" s="490" t="s">
        <v>117</v>
      </c>
      <c r="B46" s="384"/>
      <c r="C46" s="384"/>
      <c r="D46" s="349"/>
      <c r="F46" s="384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BB46" s="337"/>
      <c r="BC46" s="337"/>
      <c r="BD46" s="337"/>
      <c r="BE46" s="337"/>
      <c r="BF46" s="337"/>
      <c r="BT46"/>
      <c r="BU46"/>
      <c r="BV46"/>
      <c r="BW46"/>
      <c r="BX46"/>
      <c r="DS46"/>
      <c r="DT46"/>
      <c r="DU46"/>
      <c r="DV46"/>
      <c r="DW46"/>
    </row>
    <row r="47" spans="1:127">
      <c r="A47" s="489" t="s">
        <v>648</v>
      </c>
      <c r="B47" s="384"/>
      <c r="C47" s="384">
        <v>199.7</v>
      </c>
      <c r="D47" s="366">
        <f t="shared" ref="D47:D52" si="18">C47/$C$53*100</f>
        <v>81.743757674989752</v>
      </c>
      <c r="F47" s="384">
        <v>808.3</v>
      </c>
      <c r="G47" s="366">
        <f t="shared" ref="G47:G52" si="19">F47/$F$53*100</f>
        <v>93.618253416724571</v>
      </c>
      <c r="I47" s="384">
        <v>10.8</v>
      </c>
      <c r="J47" s="366">
        <f t="shared" ref="J47:J52" si="20">I47/$I$53*100</f>
        <v>18.914185639229427</v>
      </c>
      <c r="L47" s="384">
        <v>0</v>
      </c>
      <c r="M47" s="366">
        <f t="shared" ref="M47:M52" si="21">L47/$L$53*100</f>
        <v>0</v>
      </c>
      <c r="O47" s="384">
        <v>0</v>
      </c>
      <c r="P47" s="366">
        <f t="shared" ref="P47:P52" si="22">O47/$O$53*100</f>
        <v>0</v>
      </c>
      <c r="R47" s="384">
        <v>0</v>
      </c>
      <c r="S47" s="366">
        <v>0</v>
      </c>
      <c r="U47" s="384">
        <v>21.9</v>
      </c>
      <c r="V47" s="366">
        <v>0</v>
      </c>
      <c r="X47" s="384">
        <v>0</v>
      </c>
      <c r="Y47" s="366">
        <f t="shared" ref="Y47:Y52" si="23">X47/$X$53*100</f>
        <v>0</v>
      </c>
      <c r="AA47" s="384">
        <v>105.7</v>
      </c>
      <c r="AB47" s="366">
        <f t="shared" ref="AB47:AB52" si="24">AA47/$AA$53*100</f>
        <v>89.804587935429055</v>
      </c>
      <c r="AD47" s="384">
        <v>5.0999999999999996</v>
      </c>
      <c r="AE47" s="366">
        <f t="shared" ref="AE47:AE52" si="25">AD47/$AD$53*100</f>
        <v>82.258064516129039</v>
      </c>
      <c r="AG47" s="384">
        <v>50.7</v>
      </c>
      <c r="AH47" s="366">
        <f t="shared" ref="AH47:AH52" si="26">AG47/$AG$53*100</f>
        <v>80.604133545310006</v>
      </c>
      <c r="BB47" s="337"/>
      <c r="BC47" s="337"/>
      <c r="BD47" s="337"/>
      <c r="BE47" s="337"/>
      <c r="BF47" s="337"/>
      <c r="BT47"/>
      <c r="BU47"/>
      <c r="BV47"/>
      <c r="BW47"/>
      <c r="BX47"/>
      <c r="DS47"/>
      <c r="DT47"/>
      <c r="DU47"/>
      <c r="DV47"/>
      <c r="DW47"/>
    </row>
    <row r="48" spans="1:127">
      <c r="A48" s="489" t="s">
        <v>649</v>
      </c>
      <c r="B48" s="384"/>
      <c r="C48" s="384">
        <v>18.8</v>
      </c>
      <c r="D48" s="366">
        <f t="shared" si="18"/>
        <v>7.695456406058125</v>
      </c>
      <c r="F48" s="384">
        <v>55.1</v>
      </c>
      <c r="G48" s="366">
        <f t="shared" si="19"/>
        <v>6.3817465832754232</v>
      </c>
      <c r="I48" s="384">
        <v>0</v>
      </c>
      <c r="J48" s="366">
        <f t="shared" si="20"/>
        <v>0</v>
      </c>
      <c r="L48" s="384">
        <v>0</v>
      </c>
      <c r="M48" s="366">
        <f t="shared" si="21"/>
        <v>0</v>
      </c>
      <c r="O48" s="384">
        <v>0.9</v>
      </c>
      <c r="P48" s="366">
        <f t="shared" si="22"/>
        <v>10.588235294117647</v>
      </c>
      <c r="R48" s="384">
        <v>9.9999999999999995E-8</v>
      </c>
      <c r="S48" s="366">
        <v>0</v>
      </c>
      <c r="U48" s="384">
        <v>6.3</v>
      </c>
      <c r="V48" s="366">
        <v>0</v>
      </c>
      <c r="X48" s="384">
        <v>0</v>
      </c>
      <c r="Y48" s="366">
        <f t="shared" si="23"/>
        <v>0</v>
      </c>
      <c r="AA48" s="384">
        <v>12</v>
      </c>
      <c r="AB48" s="366">
        <f t="shared" si="24"/>
        <v>10.195412064570943</v>
      </c>
      <c r="AD48" s="384">
        <v>1.1000000000000001</v>
      </c>
      <c r="AE48" s="366">
        <f t="shared" si="25"/>
        <v>17.741935483870972</v>
      </c>
      <c r="AG48" s="384">
        <v>12.2</v>
      </c>
      <c r="AH48" s="366">
        <f t="shared" si="26"/>
        <v>19.39586645468998</v>
      </c>
      <c r="BB48" s="337"/>
      <c r="BC48" s="337"/>
      <c r="BD48" s="337"/>
      <c r="BE48" s="337"/>
      <c r="BF48" s="337"/>
      <c r="BT48"/>
      <c r="BU48"/>
      <c r="BV48"/>
      <c r="BW48"/>
      <c r="BX48"/>
      <c r="DS48"/>
      <c r="DT48"/>
      <c r="DU48"/>
      <c r="DV48"/>
      <c r="DW48"/>
    </row>
    <row r="49" spans="1:127">
      <c r="A49" s="489" t="s">
        <v>650</v>
      </c>
      <c r="B49" s="384"/>
      <c r="C49" s="384">
        <v>0</v>
      </c>
      <c r="D49" s="366">
        <f t="shared" si="18"/>
        <v>0</v>
      </c>
      <c r="F49" s="384">
        <v>0</v>
      </c>
      <c r="G49" s="366">
        <f t="shared" si="19"/>
        <v>0</v>
      </c>
      <c r="I49" s="384">
        <v>0</v>
      </c>
      <c r="J49" s="366">
        <f t="shared" si="20"/>
        <v>0</v>
      </c>
      <c r="L49" s="384">
        <v>0</v>
      </c>
      <c r="M49" s="366">
        <f t="shared" si="21"/>
        <v>0</v>
      </c>
      <c r="O49" s="384">
        <v>0</v>
      </c>
      <c r="P49" s="366">
        <f t="shared" si="22"/>
        <v>0</v>
      </c>
      <c r="R49" s="384">
        <v>0</v>
      </c>
      <c r="S49" s="366">
        <v>0</v>
      </c>
      <c r="U49" s="384">
        <v>0</v>
      </c>
      <c r="V49" s="366">
        <v>0</v>
      </c>
      <c r="X49" s="384">
        <v>0</v>
      </c>
      <c r="Y49" s="366">
        <f t="shared" si="23"/>
        <v>0</v>
      </c>
      <c r="AA49" s="384">
        <v>0</v>
      </c>
      <c r="AB49" s="366">
        <f t="shared" si="24"/>
        <v>0</v>
      </c>
      <c r="AD49" s="384">
        <v>0</v>
      </c>
      <c r="AE49" s="366">
        <f t="shared" si="25"/>
        <v>0</v>
      </c>
      <c r="AG49" s="384">
        <v>0</v>
      </c>
      <c r="AH49" s="366">
        <f t="shared" si="26"/>
        <v>0</v>
      </c>
      <c r="BB49" s="337"/>
      <c r="BC49" s="337"/>
      <c r="BD49" s="337"/>
      <c r="BE49" s="337"/>
      <c r="BF49" s="337"/>
      <c r="BT49"/>
      <c r="BU49"/>
      <c r="BV49"/>
      <c r="BW49"/>
      <c r="BX49"/>
      <c r="DS49"/>
      <c r="DT49"/>
      <c r="DU49"/>
      <c r="DV49"/>
      <c r="DW49"/>
    </row>
    <row r="50" spans="1:127">
      <c r="A50" s="489" t="s">
        <v>651</v>
      </c>
      <c r="B50" s="384"/>
      <c r="C50" s="384">
        <v>0</v>
      </c>
      <c r="D50" s="366">
        <f t="shared" si="18"/>
        <v>0</v>
      </c>
      <c r="F50" s="384">
        <v>0</v>
      </c>
      <c r="G50" s="366">
        <f t="shared" si="19"/>
        <v>0</v>
      </c>
      <c r="I50" s="384">
        <v>0</v>
      </c>
      <c r="J50" s="366">
        <f t="shared" si="20"/>
        <v>0</v>
      </c>
      <c r="L50" s="384">
        <v>0</v>
      </c>
      <c r="M50" s="366">
        <f t="shared" si="21"/>
        <v>0</v>
      </c>
      <c r="O50" s="384">
        <v>0</v>
      </c>
      <c r="P50" s="366">
        <f t="shared" si="22"/>
        <v>0</v>
      </c>
      <c r="R50" s="384">
        <v>0</v>
      </c>
      <c r="S50" s="366">
        <v>0</v>
      </c>
      <c r="U50" s="384">
        <v>0</v>
      </c>
      <c r="V50" s="366">
        <v>0</v>
      </c>
      <c r="X50" s="384">
        <v>0</v>
      </c>
      <c r="Y50" s="366">
        <f t="shared" si="23"/>
        <v>0</v>
      </c>
      <c r="AA50" s="384">
        <v>0</v>
      </c>
      <c r="AB50" s="366">
        <f t="shared" si="24"/>
        <v>0</v>
      </c>
      <c r="AD50" s="384">
        <v>0</v>
      </c>
      <c r="AE50" s="366">
        <f t="shared" si="25"/>
        <v>0</v>
      </c>
      <c r="AG50" s="384">
        <v>0</v>
      </c>
      <c r="AH50" s="366">
        <f t="shared" si="26"/>
        <v>0</v>
      </c>
      <c r="BB50" s="337"/>
      <c r="BC50" s="337"/>
      <c r="BD50" s="337"/>
      <c r="BE50" s="337"/>
      <c r="BF50" s="337"/>
      <c r="BT50"/>
      <c r="BU50"/>
      <c r="BV50"/>
      <c r="BW50"/>
      <c r="BX50"/>
      <c r="DS50"/>
      <c r="DT50"/>
      <c r="DU50"/>
      <c r="DV50"/>
      <c r="DW50"/>
    </row>
    <row r="51" spans="1:127">
      <c r="A51" s="491" t="s">
        <v>652</v>
      </c>
      <c r="B51" s="384"/>
      <c r="C51" s="384">
        <v>25.8</v>
      </c>
      <c r="D51" s="366">
        <f t="shared" si="18"/>
        <v>10.560785918952108</v>
      </c>
      <c r="F51" s="384">
        <v>0</v>
      </c>
      <c r="G51" s="366">
        <f t="shared" si="19"/>
        <v>0</v>
      </c>
      <c r="I51" s="384">
        <v>46.3</v>
      </c>
      <c r="J51" s="366">
        <f t="shared" si="20"/>
        <v>81.085814360770584</v>
      </c>
      <c r="L51" s="384">
        <v>52.7</v>
      </c>
      <c r="M51" s="366">
        <f t="shared" si="21"/>
        <v>100</v>
      </c>
      <c r="O51" s="384">
        <v>7.6</v>
      </c>
      <c r="P51" s="366">
        <f t="shared" si="22"/>
        <v>89.411764705882348</v>
      </c>
      <c r="R51" s="384">
        <v>0</v>
      </c>
      <c r="S51" s="366">
        <v>0</v>
      </c>
      <c r="U51" s="384">
        <v>0</v>
      </c>
      <c r="V51" s="366">
        <v>0</v>
      </c>
      <c r="X51" s="384">
        <v>11.4</v>
      </c>
      <c r="Y51" s="366">
        <f t="shared" si="23"/>
        <v>100</v>
      </c>
      <c r="AA51" s="384">
        <v>0</v>
      </c>
      <c r="AB51" s="366">
        <f t="shared" si="24"/>
        <v>0</v>
      </c>
      <c r="AD51" s="384">
        <v>0</v>
      </c>
      <c r="AE51" s="366">
        <f t="shared" si="25"/>
        <v>0</v>
      </c>
      <c r="AG51" s="384">
        <v>0</v>
      </c>
      <c r="AH51" s="366">
        <f t="shared" si="26"/>
        <v>0</v>
      </c>
      <c r="BB51" s="337"/>
      <c r="BC51" s="337"/>
      <c r="BD51" s="337"/>
      <c r="BE51" s="337"/>
      <c r="BF51" s="337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91" t="s">
        <v>793</v>
      </c>
      <c r="B52" s="384"/>
      <c r="C52" s="384">
        <v>0</v>
      </c>
      <c r="D52" s="366">
        <f t="shared" si="18"/>
        <v>0</v>
      </c>
      <c r="F52" s="384">
        <v>0</v>
      </c>
      <c r="G52" s="366">
        <f t="shared" si="19"/>
        <v>0</v>
      </c>
      <c r="I52" s="384">
        <v>0</v>
      </c>
      <c r="J52" s="366">
        <f t="shared" si="20"/>
        <v>0</v>
      </c>
      <c r="L52" s="384">
        <v>0</v>
      </c>
      <c r="M52" s="366">
        <f t="shared" si="21"/>
        <v>0</v>
      </c>
      <c r="O52" s="384">
        <v>0</v>
      </c>
      <c r="P52" s="366">
        <f t="shared" si="22"/>
        <v>0</v>
      </c>
      <c r="R52" s="384">
        <v>0</v>
      </c>
      <c r="S52" s="366">
        <v>0</v>
      </c>
      <c r="U52" s="384">
        <v>0</v>
      </c>
      <c r="V52" s="366">
        <v>0</v>
      </c>
      <c r="X52" s="384">
        <v>0</v>
      </c>
      <c r="Y52" s="366">
        <f t="shared" si="23"/>
        <v>0</v>
      </c>
      <c r="AA52" s="384">
        <v>0</v>
      </c>
      <c r="AB52" s="366">
        <f t="shared" si="24"/>
        <v>0</v>
      </c>
      <c r="AD52" s="384">
        <v>0</v>
      </c>
      <c r="AE52" s="366">
        <f t="shared" si="25"/>
        <v>0</v>
      </c>
      <c r="AG52" s="384">
        <v>0</v>
      </c>
      <c r="AH52" s="366">
        <f t="shared" si="26"/>
        <v>0</v>
      </c>
      <c r="BB52" s="337"/>
      <c r="BC52" s="337"/>
      <c r="BD52" s="337"/>
      <c r="BE52" s="337"/>
      <c r="BF52" s="337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2" t="s">
        <v>123</v>
      </c>
      <c r="B53" s="492"/>
      <c r="C53" s="492">
        <f>SUM(C47:C52)</f>
        <v>244.3</v>
      </c>
      <c r="D53" s="365">
        <f>SUM(D47:D52)</f>
        <v>99.999999999999986</v>
      </c>
      <c r="E53" s="356"/>
      <c r="F53" s="492">
        <f>SUM(F47:F52)</f>
        <v>863.4</v>
      </c>
      <c r="G53" s="365">
        <f>SUM(G47:G52)</f>
        <v>100</v>
      </c>
      <c r="H53" s="356"/>
      <c r="I53" s="492">
        <f>SUM(I47:I52)</f>
        <v>57.099999999999994</v>
      </c>
      <c r="J53" s="365">
        <f>SUM(J47:J52)</f>
        <v>100.00000000000001</v>
      </c>
      <c r="K53" s="356"/>
      <c r="L53" s="492">
        <f>SUM(L47:L52)</f>
        <v>52.7</v>
      </c>
      <c r="M53" s="365">
        <f>SUM(M47:M52)</f>
        <v>100</v>
      </c>
      <c r="N53" s="356"/>
      <c r="O53" s="492">
        <f>SUM(O47:O52)</f>
        <v>8.5</v>
      </c>
      <c r="P53" s="365">
        <f>SUM(P47:P52)</f>
        <v>100</v>
      </c>
      <c r="Q53" s="356"/>
      <c r="R53" s="492">
        <f>SUM(R47:R52)</f>
        <v>9.9999999999999995E-8</v>
      </c>
      <c r="S53" s="365">
        <f>SUM(S47:S52)</f>
        <v>0</v>
      </c>
      <c r="T53" s="356"/>
      <c r="U53" s="492">
        <f>SUM(U47:U52)</f>
        <v>28.2</v>
      </c>
      <c r="V53" s="365">
        <v>0</v>
      </c>
      <c r="W53" s="356"/>
      <c r="X53" s="492">
        <f>SUM(X47:X52)</f>
        <v>11.4</v>
      </c>
      <c r="Y53" s="365">
        <f>SUM(Y47:Y52)</f>
        <v>100</v>
      </c>
      <c r="Z53" s="356"/>
      <c r="AA53" s="492">
        <f>SUM(AA47:AA52)</f>
        <v>117.7</v>
      </c>
      <c r="AB53" s="365">
        <f>SUM(AB47:AB52)</f>
        <v>100</v>
      </c>
      <c r="AC53" s="356"/>
      <c r="AD53" s="492">
        <f>SUM(AD47:AD52)</f>
        <v>6.1999999999999993</v>
      </c>
      <c r="AE53" s="365">
        <f>SUM(AE47:AE52)</f>
        <v>100.00000000000001</v>
      </c>
      <c r="AF53" s="356"/>
      <c r="AG53" s="492">
        <f>SUM(AG47:AG52)</f>
        <v>62.900000000000006</v>
      </c>
      <c r="AH53" s="365">
        <f>SUM(AH47:AH52)</f>
        <v>99.999999999999986</v>
      </c>
      <c r="BB53" s="337"/>
      <c r="BC53" s="337"/>
      <c r="BD53" s="337"/>
      <c r="BE53" s="337"/>
      <c r="BF53" s="337"/>
      <c r="BT53"/>
      <c r="BU53"/>
      <c r="BV53"/>
      <c r="BW53"/>
      <c r="BX53"/>
      <c r="DS53"/>
      <c r="DT53"/>
      <c r="DU53"/>
      <c r="DV53"/>
      <c r="DW53"/>
    </row>
    <row r="54" spans="1:127">
      <c r="A54" s="493" t="s">
        <v>654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BB54" s="337"/>
      <c r="BC54" s="337"/>
      <c r="BD54" s="337"/>
      <c r="BE54" s="337"/>
      <c r="BF54" s="337"/>
      <c r="BT54"/>
      <c r="BU54"/>
      <c r="BV54"/>
      <c r="BW54"/>
      <c r="BX54"/>
      <c r="DS54"/>
      <c r="DT54"/>
      <c r="DU54"/>
      <c r="DV54"/>
      <c r="DW54"/>
    </row>
    <row r="55" spans="1:127">
      <c r="A55" s="489" t="s">
        <v>655</v>
      </c>
      <c r="B55" s="384"/>
      <c r="C55" s="384"/>
      <c r="D55" s="366"/>
      <c r="E55" s="1053" t="s">
        <v>912</v>
      </c>
      <c r="F55" s="1430">
        <v>204.1</v>
      </c>
      <c r="G55" s="366">
        <f t="shared" ref="G55:G63" si="27">F55/$F$77*100</f>
        <v>25.250525794878143</v>
      </c>
      <c r="H55" s="1053" t="s">
        <v>659</v>
      </c>
      <c r="I55" s="384">
        <v>46.3</v>
      </c>
      <c r="J55" s="366">
        <f>I55/$I$76*100</f>
        <v>100</v>
      </c>
      <c r="K55" s="1053" t="s">
        <v>659</v>
      </c>
      <c r="L55" s="384">
        <v>52.7</v>
      </c>
      <c r="M55" s="366">
        <f>L55/$L$77*100</f>
        <v>100</v>
      </c>
      <c r="N55" s="1053" t="s">
        <v>659</v>
      </c>
      <c r="O55" s="384">
        <v>7.6</v>
      </c>
      <c r="P55" s="366">
        <f>O55/$O$77*100</f>
        <v>100</v>
      </c>
      <c r="Q55" s="1053" t="s">
        <v>913</v>
      </c>
      <c r="R55" s="384">
        <v>9.9999999999999995E-8</v>
      </c>
      <c r="S55" s="789">
        <v>0</v>
      </c>
      <c r="T55" s="1053" t="s">
        <v>914</v>
      </c>
      <c r="U55" s="384">
        <v>21.9</v>
      </c>
      <c r="V55" s="366">
        <v>0</v>
      </c>
      <c r="W55" s="175" t="s">
        <v>915</v>
      </c>
      <c r="X55" s="384">
        <v>11.4</v>
      </c>
      <c r="Y55" s="366">
        <f>X55/$X$77*100</f>
        <v>95</v>
      </c>
      <c r="Z55" s="1053" t="s">
        <v>916</v>
      </c>
      <c r="AA55" s="337">
        <v>8</v>
      </c>
      <c r="AB55" s="366">
        <f>AA55/$AA$77*100</f>
        <v>7.5685903500473035</v>
      </c>
      <c r="AC55" s="1053" t="s">
        <v>916</v>
      </c>
      <c r="AD55" s="337">
        <v>0.7</v>
      </c>
      <c r="AE55" s="366">
        <f>AD55/$AD$77*100</f>
        <v>13.725490196078432</v>
      </c>
      <c r="AF55" s="1053" t="s">
        <v>877</v>
      </c>
      <c r="AG55" s="337">
        <v>7.1</v>
      </c>
      <c r="AH55" s="366">
        <f>AG55/$AG$77*100</f>
        <v>14.003944773175542</v>
      </c>
      <c r="BB55" s="337"/>
      <c r="BC55" s="337"/>
      <c r="BD55" s="337"/>
      <c r="BE55" s="337"/>
      <c r="BF55" s="337"/>
      <c r="BT55"/>
      <c r="BU55"/>
      <c r="BV55"/>
      <c r="BW55"/>
      <c r="BX55"/>
      <c r="DS55"/>
      <c r="DT55"/>
      <c r="DU55"/>
      <c r="DV55"/>
      <c r="DW55"/>
    </row>
    <row r="56" spans="1:127">
      <c r="A56" s="1053" t="s">
        <v>912</v>
      </c>
      <c r="B56" s="349"/>
      <c r="C56" s="337">
        <v>36.6</v>
      </c>
      <c r="D56" s="366">
        <f>C56/$C$75*100</f>
        <v>18.32749123685528</v>
      </c>
      <c r="E56" s="1053" t="s">
        <v>917</v>
      </c>
      <c r="F56" s="1430">
        <v>276.10000000000002</v>
      </c>
      <c r="G56" s="366">
        <f t="shared" si="27"/>
        <v>34.158109612767539</v>
      </c>
      <c r="H56" s="705"/>
      <c r="I56" s="384"/>
      <c r="J56" s="366"/>
      <c r="K56" s="1053"/>
      <c r="L56" s="384"/>
      <c r="M56" s="366">
        <f>L56/$L$77*100</f>
        <v>0</v>
      </c>
      <c r="N56" s="1053"/>
      <c r="O56" s="384"/>
      <c r="P56" s="366">
        <f>O56/$O$77*100</f>
        <v>0</v>
      </c>
      <c r="Q56" s="1053"/>
      <c r="R56" s="384"/>
      <c r="S56" s="789">
        <v>0</v>
      </c>
      <c r="T56" s="1053"/>
      <c r="U56" s="384"/>
      <c r="V56" s="366"/>
      <c r="W56" s="175" t="s">
        <v>918</v>
      </c>
      <c r="X56" s="384">
        <v>0</v>
      </c>
      <c r="Y56" s="366">
        <f>X56/$X$77*100</f>
        <v>0</v>
      </c>
      <c r="Z56" s="1053" t="s">
        <v>919</v>
      </c>
      <c r="AA56" s="337">
        <v>9.5</v>
      </c>
      <c r="AB56" s="366">
        <f>AA56/$AA$77*100</f>
        <v>8.9877010406811735</v>
      </c>
      <c r="AC56" s="1053" t="s">
        <v>919</v>
      </c>
      <c r="AD56" s="337">
        <v>0.4</v>
      </c>
      <c r="AE56" s="366">
        <f t="shared" ref="AE56:AE62" si="28">AD56/$AD$77*100</f>
        <v>7.8431372549019622</v>
      </c>
      <c r="AF56" s="1053" t="s">
        <v>883</v>
      </c>
      <c r="AH56" s="366">
        <f t="shared" ref="AH56:AH70" si="29">AG56/$AG$77*100</f>
        <v>0</v>
      </c>
      <c r="BB56" s="337"/>
      <c r="BC56" s="337"/>
      <c r="BD56" s="337"/>
      <c r="BE56" s="337"/>
      <c r="BF56" s="337"/>
      <c r="BT56"/>
      <c r="BU56"/>
      <c r="BV56"/>
      <c r="BW56"/>
      <c r="BX56"/>
      <c r="DS56"/>
      <c r="DT56"/>
      <c r="DU56"/>
      <c r="DV56"/>
      <c r="DW56"/>
    </row>
    <row r="57" spans="1:127">
      <c r="A57" s="1053" t="s">
        <v>917</v>
      </c>
      <c r="B57" s="349"/>
      <c r="C57" s="337">
        <v>47.2</v>
      </c>
      <c r="D57" s="366">
        <f t="shared" ref="D57:D64" si="30">C57/$C$75*100</f>
        <v>23.635453179769652</v>
      </c>
      <c r="E57" s="1053" t="s">
        <v>920</v>
      </c>
      <c r="F57" s="1430">
        <v>45.4</v>
      </c>
      <c r="G57" s="366">
        <f t="shared" si="27"/>
        <v>5.616726462946926</v>
      </c>
      <c r="H57" s="705" t="s">
        <v>921</v>
      </c>
      <c r="I57" s="384">
        <v>10.8</v>
      </c>
      <c r="J57" s="366">
        <f>I57/$I$76*100</f>
        <v>23.326133909287261</v>
      </c>
      <c r="K57" s="1053"/>
      <c r="L57" s="384"/>
      <c r="M57" s="366">
        <f>L57/$L$77*100</f>
        <v>0</v>
      </c>
      <c r="N57" s="1053"/>
      <c r="O57" s="384"/>
      <c r="P57" s="366">
        <f>O57/$O$77*100</f>
        <v>0</v>
      </c>
      <c r="Q57" s="1053"/>
      <c r="R57" s="384"/>
      <c r="S57" s="789">
        <v>0</v>
      </c>
      <c r="T57" s="1053" t="s">
        <v>659</v>
      </c>
      <c r="U57" s="384">
        <v>0</v>
      </c>
      <c r="V57" s="366"/>
      <c r="W57" s="705" t="s">
        <v>921</v>
      </c>
      <c r="X57" s="384">
        <v>0</v>
      </c>
      <c r="Y57" s="366">
        <f>X57/$X$77*100</f>
        <v>0</v>
      </c>
      <c r="Z57" s="1053" t="s">
        <v>917</v>
      </c>
      <c r="AA57" s="337">
        <v>10.5</v>
      </c>
      <c r="AB57" s="366">
        <f t="shared" ref="AB57:AB62" si="31">AA57/$AA$77*100</f>
        <v>9.9337748344370862</v>
      </c>
      <c r="AC57" s="1053" t="s">
        <v>917</v>
      </c>
      <c r="AD57" s="337">
        <v>0.6</v>
      </c>
      <c r="AE57" s="1046">
        <f t="shared" si="28"/>
        <v>11.76470588235294</v>
      </c>
      <c r="AF57" s="1020" t="s">
        <v>888</v>
      </c>
      <c r="AH57" s="366">
        <f t="shared" si="29"/>
        <v>0</v>
      </c>
      <c r="BB57" s="337"/>
      <c r="BC57" s="337"/>
      <c r="BD57" s="337"/>
      <c r="BE57" s="337"/>
      <c r="BF57" s="337"/>
      <c r="BT57"/>
      <c r="BU57"/>
      <c r="BV57"/>
      <c r="BW57"/>
      <c r="BX57"/>
      <c r="DS57"/>
      <c r="DT57"/>
      <c r="DU57"/>
      <c r="DV57"/>
      <c r="DW57"/>
    </row>
    <row r="58" spans="1:127">
      <c r="A58" s="1053" t="s">
        <v>920</v>
      </c>
      <c r="B58" s="349"/>
      <c r="C58" s="337">
        <v>12.5</v>
      </c>
      <c r="D58" s="366">
        <f t="shared" si="30"/>
        <v>6.2593890836254369</v>
      </c>
      <c r="E58" s="1053" t="s">
        <v>922</v>
      </c>
      <c r="F58" s="1430">
        <v>62.9</v>
      </c>
      <c r="G58" s="366">
        <f t="shared" si="27"/>
        <v>7.7817641964617099</v>
      </c>
      <c r="H58" s="705"/>
      <c r="I58" s="384"/>
      <c r="J58" s="366"/>
      <c r="K58" s="705"/>
      <c r="L58" s="384"/>
      <c r="M58" s="366">
        <f>L58/$L$77*100</f>
        <v>0</v>
      </c>
      <c r="N58" s="1053"/>
      <c r="P58" s="366"/>
      <c r="Q58" s="1053"/>
      <c r="R58" s="384"/>
      <c r="S58" s="789">
        <v>0</v>
      </c>
      <c r="T58" s="1053"/>
      <c r="U58" s="384"/>
      <c r="V58" s="366"/>
      <c r="W58" s="705"/>
      <c r="X58" s="384"/>
      <c r="Y58" s="366"/>
      <c r="Z58" s="1053" t="s">
        <v>923</v>
      </c>
      <c r="AA58" s="337">
        <v>3.3</v>
      </c>
      <c r="AB58" s="366">
        <f t="shared" si="31"/>
        <v>3.1220435193945124</v>
      </c>
      <c r="AC58" s="1053" t="s">
        <v>923</v>
      </c>
      <c r="AD58" s="337">
        <v>0.3</v>
      </c>
      <c r="AE58" s="1046">
        <f t="shared" si="28"/>
        <v>5.8823529411764701</v>
      </c>
      <c r="AF58" s="1020" t="s">
        <v>893</v>
      </c>
      <c r="AH58" s="366">
        <f t="shared" si="29"/>
        <v>0</v>
      </c>
      <c r="BB58" s="337"/>
      <c r="BC58" s="337"/>
      <c r="BD58" s="337"/>
      <c r="BE58" s="337"/>
      <c r="BF58" s="337"/>
      <c r="BT58"/>
      <c r="BU58"/>
      <c r="BV58"/>
      <c r="BW58"/>
      <c r="BX58"/>
      <c r="DS58"/>
      <c r="DT58"/>
      <c r="DU58"/>
      <c r="DV58"/>
      <c r="DW58"/>
    </row>
    <row r="59" spans="1:127">
      <c r="A59" s="1053" t="s">
        <v>922</v>
      </c>
      <c r="B59" s="349"/>
      <c r="C59" s="337">
        <v>13.8</v>
      </c>
      <c r="D59" s="366">
        <f t="shared" si="30"/>
        <v>6.9103655483224831</v>
      </c>
      <c r="E59" s="1053" t="s">
        <v>924</v>
      </c>
      <c r="F59" s="1430">
        <v>219.8</v>
      </c>
      <c r="G59" s="366">
        <f t="shared" si="27"/>
        <v>27.192873932945695</v>
      </c>
      <c r="H59" s="705"/>
      <c r="I59" s="384"/>
      <c r="J59" s="366"/>
      <c r="K59" s="705"/>
      <c r="L59" s="384"/>
      <c r="M59" s="366"/>
      <c r="N59" s="705" t="s">
        <v>921</v>
      </c>
      <c r="O59" s="384">
        <v>0</v>
      </c>
      <c r="P59" s="366">
        <f>O59/$O$77*100</f>
        <v>0</v>
      </c>
      <c r="Q59" s="1053" t="s">
        <v>659</v>
      </c>
      <c r="R59" s="384">
        <v>0</v>
      </c>
      <c r="S59" s="789">
        <v>0</v>
      </c>
      <c r="T59" s="705"/>
      <c r="U59" s="384"/>
      <c r="V59" s="366"/>
      <c r="W59" s="705"/>
      <c r="X59" s="384"/>
      <c r="Y59" s="366"/>
      <c r="Z59" s="1053" t="s">
        <v>925</v>
      </c>
      <c r="AA59" s="337">
        <v>3.3</v>
      </c>
      <c r="AB59" s="366">
        <f t="shared" si="31"/>
        <v>3.1220435193945124</v>
      </c>
      <c r="AC59" s="1053" t="s">
        <v>925</v>
      </c>
      <c r="AD59" s="337">
        <v>0.3</v>
      </c>
      <c r="AE59" s="1046">
        <f t="shared" si="28"/>
        <v>5.8823529411764701</v>
      </c>
      <c r="AF59" s="158" t="s">
        <v>896</v>
      </c>
      <c r="AG59" s="1545">
        <v>10</v>
      </c>
      <c r="AH59" s="366">
        <f t="shared" si="29"/>
        <v>19.723865877712029</v>
      </c>
      <c r="BB59" s="337"/>
      <c r="BC59" s="337"/>
      <c r="BD59" s="337"/>
      <c r="BE59" s="337"/>
      <c r="BF59" s="337"/>
      <c r="BT59"/>
      <c r="BU59"/>
      <c r="BV59"/>
      <c r="BW59"/>
      <c r="BX59"/>
      <c r="DS59"/>
      <c r="DT59"/>
      <c r="DU59"/>
      <c r="DV59"/>
      <c r="DW59"/>
    </row>
    <row r="60" spans="1:127">
      <c r="A60" s="1053" t="s">
        <v>924</v>
      </c>
      <c r="B60" s="349"/>
      <c r="C60" s="337">
        <v>37.5</v>
      </c>
      <c r="D60" s="366">
        <f t="shared" si="30"/>
        <v>18.778167250876312</v>
      </c>
      <c r="E60" s="1053"/>
      <c r="F60" s="384"/>
      <c r="G60" s="366">
        <f t="shared" si="27"/>
        <v>0</v>
      </c>
      <c r="H60" s="705"/>
      <c r="I60" s="384"/>
      <c r="J60" s="366"/>
      <c r="K60" s="705"/>
      <c r="L60" s="384"/>
      <c r="M60" s="366"/>
      <c r="N60" s="705"/>
      <c r="O60" s="384"/>
      <c r="P60" s="366"/>
      <c r="Q60" s="705"/>
      <c r="R60" s="384"/>
      <c r="S60" s="789"/>
      <c r="T60" s="705"/>
      <c r="U60" s="384"/>
      <c r="V60" s="366"/>
      <c r="W60" s="705"/>
      <c r="X60" s="384"/>
      <c r="Y60" s="366"/>
      <c r="Z60" s="1053" t="s">
        <v>924</v>
      </c>
      <c r="AA60" s="337">
        <v>8</v>
      </c>
      <c r="AB60" s="366">
        <f t="shared" si="31"/>
        <v>7.5685903500473035</v>
      </c>
      <c r="AC60" s="1053" t="s">
        <v>924</v>
      </c>
      <c r="AD60" s="337">
        <v>0.7</v>
      </c>
      <c r="AE60" s="1046">
        <f t="shared" si="28"/>
        <v>13.725490196078432</v>
      </c>
      <c r="AF60" s="158" t="s">
        <v>898</v>
      </c>
      <c r="AG60" s="1545"/>
      <c r="AH60" s="366">
        <f t="shared" si="29"/>
        <v>0</v>
      </c>
      <c r="BB60" s="337"/>
      <c r="BC60" s="337"/>
      <c r="BD60" s="337"/>
      <c r="BE60" s="337"/>
      <c r="BF60" s="337"/>
      <c r="BT60"/>
      <c r="BU60"/>
      <c r="BV60"/>
      <c r="BW60"/>
      <c r="BX60"/>
      <c r="DS60"/>
      <c r="DT60"/>
      <c r="DU60"/>
      <c r="DV60"/>
      <c r="DW60"/>
    </row>
    <row r="61" spans="1:127">
      <c r="A61" s="1053" t="s">
        <v>926</v>
      </c>
      <c r="B61" s="349"/>
      <c r="C61" s="337">
        <v>26.1</v>
      </c>
      <c r="D61" s="366">
        <f t="shared" si="30"/>
        <v>13.069604406609914</v>
      </c>
      <c r="E61" s="1053"/>
      <c r="F61" s="384"/>
      <c r="G61" s="366">
        <f t="shared" si="27"/>
        <v>0</v>
      </c>
      <c r="H61" s="705"/>
      <c r="I61" s="384"/>
      <c r="J61" s="366"/>
      <c r="K61" s="705"/>
      <c r="L61" s="384"/>
      <c r="M61" s="366"/>
      <c r="N61" s="705"/>
      <c r="O61" s="384"/>
      <c r="P61" s="366"/>
      <c r="Q61" s="705"/>
      <c r="R61" s="384"/>
      <c r="S61" s="789"/>
      <c r="T61" s="705"/>
      <c r="U61" s="384"/>
      <c r="V61" s="366"/>
      <c r="W61" s="705"/>
      <c r="X61" s="384"/>
      <c r="Y61" s="366"/>
      <c r="Z61" s="1053" t="s">
        <v>927</v>
      </c>
      <c r="AA61" s="337">
        <v>46.8</v>
      </c>
      <c r="AB61" s="366">
        <f t="shared" si="31"/>
        <v>44.276253547776726</v>
      </c>
      <c r="AC61" s="1053" t="s">
        <v>928</v>
      </c>
      <c r="AD61" s="337">
        <v>2.1</v>
      </c>
      <c r="AE61" s="1046">
        <f t="shared" si="28"/>
        <v>41.176470588235297</v>
      </c>
      <c r="AF61" s="158" t="s">
        <v>900</v>
      </c>
      <c r="AG61" s="1545"/>
      <c r="AH61" s="366">
        <f t="shared" si="29"/>
        <v>0</v>
      </c>
      <c r="BB61" s="337"/>
      <c r="BC61" s="337"/>
      <c r="BD61" s="337"/>
      <c r="BE61" s="337"/>
      <c r="BF61" s="337"/>
      <c r="BT61"/>
      <c r="BU61"/>
      <c r="BV61"/>
      <c r="BW61"/>
      <c r="BX61"/>
      <c r="DS61"/>
      <c r="DT61"/>
      <c r="DU61"/>
      <c r="DV61"/>
      <c r="DW61"/>
    </row>
    <row r="62" spans="1:127">
      <c r="A62" s="1053" t="s">
        <v>929</v>
      </c>
      <c r="B62" s="349"/>
      <c r="C62" s="337">
        <v>26</v>
      </c>
      <c r="D62" s="366">
        <f t="shared" si="30"/>
        <v>13.019529293940909</v>
      </c>
      <c r="E62" s="1053"/>
      <c r="F62" s="384"/>
      <c r="G62" s="366">
        <f t="shared" si="27"/>
        <v>0</v>
      </c>
      <c r="H62" s="705"/>
      <c r="I62" s="384"/>
      <c r="J62" s="366"/>
      <c r="K62" s="705"/>
      <c r="L62" s="384"/>
      <c r="M62" s="366"/>
      <c r="N62" s="705"/>
      <c r="O62" s="384"/>
      <c r="P62" s="366"/>
      <c r="Q62" s="705"/>
      <c r="R62" s="384"/>
      <c r="S62" s="366"/>
      <c r="T62" s="705"/>
      <c r="U62" s="384"/>
      <c r="V62" s="366"/>
      <c r="W62" s="705"/>
      <c r="X62" s="384"/>
      <c r="Y62" s="366"/>
      <c r="Z62" s="1053" t="s">
        <v>72</v>
      </c>
      <c r="AA62" s="384">
        <v>16.3</v>
      </c>
      <c r="AB62" s="366">
        <f t="shared" si="31"/>
        <v>15.421002838221382</v>
      </c>
      <c r="AC62" s="1053" t="s">
        <v>927</v>
      </c>
      <c r="AD62" s="337">
        <v>0</v>
      </c>
      <c r="AE62" s="1046">
        <f t="shared" si="28"/>
        <v>0</v>
      </c>
      <c r="AF62" s="158" t="s">
        <v>930</v>
      </c>
      <c r="AG62" s="1545">
        <v>4.2</v>
      </c>
      <c r="AH62" s="366">
        <f t="shared" si="29"/>
        <v>8.2840236686390529</v>
      </c>
      <c r="BB62" s="337"/>
      <c r="BC62" s="337"/>
      <c r="BD62" s="337"/>
      <c r="BE62" s="337"/>
      <c r="BF62" s="337"/>
      <c r="BT62"/>
      <c r="BU62"/>
      <c r="BV62"/>
      <c r="BW62"/>
      <c r="BX62"/>
      <c r="DS62"/>
      <c r="DT62"/>
      <c r="DU62"/>
      <c r="DV62"/>
      <c r="DW62"/>
    </row>
    <row r="63" spans="1:127">
      <c r="A63" s="1053"/>
      <c r="B63" s="349"/>
      <c r="D63" s="366">
        <f t="shared" si="30"/>
        <v>0</v>
      </c>
      <c r="E63" s="1053"/>
      <c r="F63" s="384"/>
      <c r="G63" s="366">
        <f t="shared" si="27"/>
        <v>0</v>
      </c>
      <c r="I63" s="384"/>
      <c r="J63" s="366"/>
      <c r="L63" s="384"/>
      <c r="M63" s="366"/>
      <c r="O63" s="384"/>
      <c r="P63" s="366"/>
      <c r="R63" s="384"/>
      <c r="S63" s="366"/>
      <c r="T63" s="705"/>
      <c r="U63" s="384"/>
      <c r="V63" s="366"/>
      <c r="W63" s="705"/>
      <c r="X63" s="384"/>
      <c r="Y63" s="366"/>
      <c r="Z63" s="705"/>
      <c r="AA63" s="384"/>
      <c r="AB63" s="366"/>
      <c r="AC63" s="705"/>
      <c r="AD63" s="384"/>
      <c r="AE63" s="1046"/>
      <c r="AF63" s="1544" t="s">
        <v>931</v>
      </c>
      <c r="AG63" s="1545">
        <v>1.8</v>
      </c>
      <c r="AH63" s="366">
        <f t="shared" si="29"/>
        <v>3.5502958579881656</v>
      </c>
      <c r="BB63" s="337"/>
      <c r="BC63" s="337"/>
      <c r="BD63" s="337"/>
      <c r="BE63" s="337"/>
      <c r="BF63" s="337"/>
      <c r="BT63"/>
      <c r="BU63"/>
      <c r="BV63"/>
      <c r="BW63"/>
      <c r="BX63"/>
      <c r="DS63"/>
      <c r="DT63"/>
      <c r="DU63"/>
      <c r="DV63"/>
      <c r="DW63"/>
    </row>
    <row r="64" spans="1:127">
      <c r="A64" s="1053" t="s">
        <v>659</v>
      </c>
      <c r="B64" s="349"/>
      <c r="C64" s="337">
        <v>25.8</v>
      </c>
      <c r="D64" s="366">
        <f t="shared" si="30"/>
        <v>12.919379068602904</v>
      </c>
      <c r="F64" s="384"/>
      <c r="G64" s="366"/>
      <c r="I64" s="384"/>
      <c r="J64" s="366"/>
      <c r="L64" s="384"/>
      <c r="M64" s="366"/>
      <c r="O64" s="384"/>
      <c r="P64" s="366"/>
      <c r="R64" s="384"/>
      <c r="S64" s="366"/>
      <c r="U64" s="384"/>
      <c r="V64" s="366"/>
      <c r="X64" s="384"/>
      <c r="Y64" s="366"/>
      <c r="AA64" s="384"/>
      <c r="AB64" s="366"/>
      <c r="AD64" s="384"/>
      <c r="AE64" s="366"/>
      <c r="AF64" s="337" t="s">
        <v>932</v>
      </c>
      <c r="AG64" s="384">
        <v>3</v>
      </c>
      <c r="AH64" s="366">
        <f t="shared" si="29"/>
        <v>5.9171597633136095</v>
      </c>
      <c r="BB64" s="337"/>
      <c r="BC64" s="337"/>
      <c r="BD64" s="337"/>
      <c r="BE64" s="337"/>
      <c r="BF64" s="337"/>
      <c r="BT64"/>
      <c r="BU64"/>
      <c r="BV64"/>
      <c r="BW64"/>
      <c r="BX64"/>
      <c r="DS64"/>
      <c r="DT64"/>
      <c r="DU64"/>
      <c r="DV64"/>
      <c r="DW64"/>
    </row>
    <row r="65" spans="1:127">
      <c r="A65" s="1053"/>
      <c r="B65" s="349"/>
      <c r="C65" s="384"/>
      <c r="D65" s="366"/>
      <c r="F65" s="384"/>
      <c r="G65" s="366"/>
      <c r="I65" s="384"/>
      <c r="J65" s="366"/>
      <c r="L65" s="384"/>
      <c r="M65" s="366"/>
      <c r="O65" s="384"/>
      <c r="P65" s="366"/>
      <c r="R65" s="384"/>
      <c r="S65" s="366"/>
      <c r="U65" s="384"/>
      <c r="V65" s="366"/>
      <c r="X65" s="384"/>
      <c r="Y65" s="366"/>
      <c r="AA65" s="384"/>
      <c r="AB65" s="366"/>
      <c r="AD65" s="384"/>
      <c r="AE65" s="366"/>
      <c r="AF65" s="337" t="s">
        <v>933</v>
      </c>
      <c r="AG65" s="384">
        <v>8.5</v>
      </c>
      <c r="AH65" s="366">
        <f t="shared" si="29"/>
        <v>16.765285996055226</v>
      </c>
      <c r="BB65" s="337"/>
      <c r="BC65" s="337"/>
      <c r="BD65" s="337"/>
      <c r="BE65" s="337"/>
      <c r="BF65" s="337"/>
      <c r="BT65"/>
      <c r="BU65"/>
      <c r="BV65"/>
      <c r="BW65"/>
      <c r="BX65"/>
      <c r="DS65"/>
      <c r="DT65"/>
      <c r="DU65"/>
      <c r="DV65"/>
      <c r="DW65"/>
    </row>
    <row r="66" spans="1:127">
      <c r="A66" s="1053"/>
      <c r="B66" s="349"/>
      <c r="C66" s="384"/>
      <c r="D66" s="366"/>
      <c r="F66" s="384"/>
      <c r="G66" s="366"/>
      <c r="I66" s="384"/>
      <c r="J66" s="366"/>
      <c r="L66" s="384"/>
      <c r="M66" s="366"/>
      <c r="O66" s="384"/>
      <c r="P66" s="366"/>
      <c r="R66" s="384"/>
      <c r="S66" s="366"/>
      <c r="U66" s="384"/>
      <c r="V66" s="366"/>
      <c r="X66" s="384"/>
      <c r="Y66" s="366"/>
      <c r="AA66" s="384"/>
      <c r="AB66" s="366"/>
      <c r="AD66" s="384"/>
      <c r="AE66" s="366"/>
      <c r="AF66" s="337" t="s">
        <v>934</v>
      </c>
      <c r="AG66" s="384">
        <v>4.5999999999999996</v>
      </c>
      <c r="AH66" s="366">
        <f t="shared" si="29"/>
        <v>9.0729783037475329</v>
      </c>
      <c r="BB66" s="337"/>
      <c r="BC66" s="337"/>
      <c r="BD66" s="337"/>
      <c r="BE66" s="337"/>
      <c r="BF66" s="337"/>
      <c r="BT66"/>
      <c r="BU66"/>
      <c r="BV66"/>
      <c r="BW66"/>
      <c r="BX66"/>
      <c r="DS66"/>
      <c r="DT66"/>
      <c r="DU66"/>
      <c r="DV66"/>
      <c r="DW66"/>
    </row>
    <row r="67" spans="1:127">
      <c r="A67" s="1053"/>
      <c r="B67" s="349"/>
      <c r="C67" s="349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AF67" s="337" t="s">
        <v>900</v>
      </c>
      <c r="AG67" s="384">
        <v>2.5</v>
      </c>
      <c r="AH67" s="366">
        <f t="shared" si="29"/>
        <v>4.9309664694280073</v>
      </c>
      <c r="BB67" s="337"/>
      <c r="BC67" s="337"/>
      <c r="BD67" s="337"/>
      <c r="BE67" s="337"/>
      <c r="BF67" s="337"/>
      <c r="BT67"/>
      <c r="BU67"/>
      <c r="BV67"/>
      <c r="BW67"/>
      <c r="BX67"/>
      <c r="DS67"/>
      <c r="DT67"/>
      <c r="DU67"/>
      <c r="DV67"/>
      <c r="DW67"/>
    </row>
    <row r="68" spans="1:127">
      <c r="A68" s="489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F68" s="337" t="s">
        <v>935</v>
      </c>
      <c r="AG68" s="384">
        <v>4.5</v>
      </c>
      <c r="AH68" s="366">
        <f t="shared" si="29"/>
        <v>8.8757396449704142</v>
      </c>
      <c r="BB68" s="337"/>
      <c r="BC68" s="337"/>
      <c r="BD68" s="337"/>
      <c r="BE68" s="337"/>
      <c r="BF68" s="337"/>
      <c r="BT68"/>
      <c r="BU68"/>
      <c r="BV68"/>
      <c r="BW68"/>
      <c r="BX68"/>
      <c r="DS68"/>
      <c r="DT68"/>
      <c r="DU68"/>
      <c r="DV68"/>
      <c r="DW68"/>
    </row>
    <row r="69" spans="1:127">
      <c r="A69" s="489"/>
      <c r="B69" s="384" t="s">
        <v>2</v>
      </c>
      <c r="C69" s="384" t="s">
        <v>2</v>
      </c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F69" s="337" t="s">
        <v>936</v>
      </c>
      <c r="AG69" s="384">
        <v>4.5</v>
      </c>
      <c r="AH69" s="366">
        <f t="shared" si="29"/>
        <v>8.8757396449704142</v>
      </c>
      <c r="BB69" s="337"/>
      <c r="BC69" s="337"/>
      <c r="BD69" s="337"/>
      <c r="BE69" s="337"/>
      <c r="BF69" s="337"/>
      <c r="BT69"/>
      <c r="BU69"/>
      <c r="BV69"/>
      <c r="BW69"/>
      <c r="BX69"/>
      <c r="DS69"/>
      <c r="DT69"/>
      <c r="DU69"/>
      <c r="DV69"/>
      <c r="DW69"/>
    </row>
    <row r="70" spans="1:127">
      <c r="A70" s="489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>
        <f t="shared" si="29"/>
        <v>0</v>
      </c>
      <c r="BB70" s="337"/>
      <c r="BC70" s="337"/>
      <c r="BD70" s="337"/>
      <c r="BE70" s="337"/>
      <c r="BF70" s="337"/>
      <c r="BT70"/>
      <c r="BU70"/>
      <c r="BV70"/>
      <c r="BW70"/>
      <c r="BX70"/>
      <c r="DS70"/>
      <c r="DT70"/>
      <c r="DU70"/>
      <c r="DV70"/>
      <c r="DW70"/>
    </row>
    <row r="71" spans="1:127">
      <c r="A71" s="489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BB71" s="337"/>
      <c r="BC71" s="337"/>
      <c r="BD71" s="337"/>
      <c r="BE71" s="337"/>
      <c r="BF71" s="337"/>
      <c r="BT71"/>
      <c r="BU71"/>
      <c r="BV71"/>
      <c r="BW71"/>
      <c r="BX71"/>
      <c r="DS71"/>
      <c r="DT71"/>
      <c r="DU71"/>
      <c r="DV71"/>
      <c r="DW71"/>
    </row>
    <row r="72" spans="1:127">
      <c r="A72" s="489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BB72" s="337"/>
      <c r="BC72" s="337"/>
      <c r="BD72" s="337"/>
      <c r="BE72" s="337"/>
      <c r="BF72" s="337"/>
      <c r="BT72"/>
      <c r="BU72"/>
      <c r="BV72"/>
      <c r="BW72"/>
      <c r="BX72"/>
      <c r="DS72"/>
      <c r="DT72"/>
      <c r="DU72"/>
      <c r="DV72"/>
      <c r="DW72"/>
    </row>
    <row r="73" spans="1:127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BB73" s="337"/>
      <c r="BC73" s="337"/>
      <c r="BD73" s="337"/>
      <c r="BE73" s="337"/>
      <c r="BF73" s="337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BB74" s="337"/>
      <c r="BC74" s="337"/>
      <c r="BD74" s="337"/>
      <c r="BE74" s="337"/>
      <c r="BF74" s="337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2" t="s">
        <v>696</v>
      </c>
      <c r="B75" s="492"/>
      <c r="C75" s="492">
        <f>SUM(C56:C62)</f>
        <v>199.70000000000002</v>
      </c>
      <c r="D75" s="365">
        <f>C75/C77*100</f>
        <v>88.558758314855865</v>
      </c>
      <c r="E75" s="356"/>
      <c r="F75" s="492">
        <f>SUM(F55:F69)</f>
        <v>808.3</v>
      </c>
      <c r="G75" s="365">
        <f>F75/F77*100</f>
        <v>100</v>
      </c>
      <c r="H75" s="356"/>
      <c r="I75" s="492">
        <v>10.8</v>
      </c>
      <c r="J75" s="365">
        <f>I75/I77*100</f>
        <v>18.914185639229427</v>
      </c>
      <c r="K75" s="356"/>
      <c r="L75" s="492">
        <f>L58</f>
        <v>0</v>
      </c>
      <c r="M75" s="365">
        <f>L75/L77*100</f>
        <v>0</v>
      </c>
      <c r="N75" s="356"/>
      <c r="O75" s="492">
        <f>O59</f>
        <v>0</v>
      </c>
      <c r="P75" s="365">
        <f>O75/O77*100</f>
        <v>0</v>
      </c>
      <c r="Q75" s="356"/>
      <c r="R75" s="492">
        <f>R55</f>
        <v>9.9999999999999995E-8</v>
      </c>
      <c r="S75" s="365">
        <v>0</v>
      </c>
      <c r="T75" s="356"/>
      <c r="U75" s="492">
        <f>U55</f>
        <v>21.9</v>
      </c>
      <c r="V75" s="365">
        <v>0</v>
      </c>
      <c r="W75" s="356"/>
      <c r="X75" s="492">
        <f>X47</f>
        <v>0</v>
      </c>
      <c r="Y75" s="365">
        <f>X75/X77*100</f>
        <v>0</v>
      </c>
      <c r="Z75" s="356"/>
      <c r="AA75" s="492">
        <f>SUM(AA55:AA62)</f>
        <v>105.7</v>
      </c>
      <c r="AB75" s="365">
        <f>AA75/AA77*100</f>
        <v>100</v>
      </c>
      <c r="AC75" s="356"/>
      <c r="AD75" s="492">
        <f>SUM(AD55:AD62)</f>
        <v>5.0999999999999996</v>
      </c>
      <c r="AE75" s="365">
        <f>AD75/AD77*100</f>
        <v>100</v>
      </c>
      <c r="AF75" s="356"/>
      <c r="AG75" s="492">
        <f>SUM(AG55:AG69)</f>
        <v>50.7</v>
      </c>
      <c r="AH75" s="365">
        <f>AG75/AG77*100</f>
        <v>100</v>
      </c>
      <c r="BB75" s="337"/>
      <c r="BC75" s="337"/>
      <c r="BD75" s="337"/>
      <c r="BE75" s="337"/>
      <c r="BF75" s="337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2" t="s">
        <v>697</v>
      </c>
      <c r="B76" s="492"/>
      <c r="C76" s="492">
        <f>C64</f>
        <v>25.8</v>
      </c>
      <c r="D76" s="365">
        <f>C76/C77*100</f>
        <v>11.441241685144123</v>
      </c>
      <c r="E76" s="356"/>
      <c r="F76" s="492">
        <v>0</v>
      </c>
      <c r="G76" s="365">
        <f>F76/$F$77*100</f>
        <v>0</v>
      </c>
      <c r="H76" s="356"/>
      <c r="I76" s="492">
        <v>46.3</v>
      </c>
      <c r="J76" s="365">
        <f>I76/I77*100</f>
        <v>81.085814360770584</v>
      </c>
      <c r="K76" s="356"/>
      <c r="L76" s="492">
        <f>SUM(L55:L57)</f>
        <v>52.7</v>
      </c>
      <c r="M76" s="365">
        <f>L76/$L$77*100</f>
        <v>100</v>
      </c>
      <c r="N76" s="356"/>
      <c r="O76" s="492">
        <f>SUM(O55:O57)</f>
        <v>7.6</v>
      </c>
      <c r="P76" s="365">
        <f>O76/$O$77*100</f>
        <v>100</v>
      </c>
      <c r="Q76" s="356"/>
      <c r="R76" s="492">
        <f>R51</f>
        <v>0</v>
      </c>
      <c r="S76" s="365">
        <v>0</v>
      </c>
      <c r="T76" s="356"/>
      <c r="U76" s="492">
        <f>SUM(U56:U74)</f>
        <v>0</v>
      </c>
      <c r="V76" s="365">
        <v>0</v>
      </c>
      <c r="W76" s="356"/>
      <c r="X76" s="492">
        <v>12</v>
      </c>
      <c r="Y76" s="365">
        <f>X76/$X77*100</f>
        <v>100</v>
      </c>
      <c r="Z76" s="356"/>
      <c r="AA76" s="492">
        <v>0</v>
      </c>
      <c r="AB76" s="365">
        <f>AA76/$X77*100</f>
        <v>0</v>
      </c>
      <c r="AC76" s="356"/>
      <c r="AD76" s="492">
        <v>0</v>
      </c>
      <c r="AE76" s="365">
        <f>AD76/$X77*100</f>
        <v>0</v>
      </c>
      <c r="AF76" s="356"/>
      <c r="AG76" s="492">
        <v>0</v>
      </c>
      <c r="AH76" s="365">
        <f>AG76/$AG77*100</f>
        <v>0</v>
      </c>
      <c r="BB76" s="337"/>
      <c r="BC76" s="337"/>
      <c r="BD76" s="337"/>
      <c r="BE76" s="337"/>
      <c r="BF76" s="337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2" t="s">
        <v>698</v>
      </c>
      <c r="B77" s="492"/>
      <c r="C77" s="492">
        <f>SUM(C75:C76)</f>
        <v>225.50000000000003</v>
      </c>
      <c r="D77" s="365">
        <f>SUM(D75:D76)</f>
        <v>99.999999999999986</v>
      </c>
      <c r="E77" s="356"/>
      <c r="F77" s="492">
        <f>SUM(F75:F76)</f>
        <v>808.3</v>
      </c>
      <c r="G77" s="365">
        <f>SUM(G75:G76)</f>
        <v>100</v>
      </c>
      <c r="H77" s="356"/>
      <c r="I77" s="492">
        <f>SUM(I75:I76)</f>
        <v>57.099999999999994</v>
      </c>
      <c r="J77" s="365">
        <f>SUM(J75:J76)</f>
        <v>100.00000000000001</v>
      </c>
      <c r="K77" s="356"/>
      <c r="L77" s="492">
        <f>SUM(L75:L76)</f>
        <v>52.7</v>
      </c>
      <c r="M77" s="365">
        <f>SUM(M75:M76)</f>
        <v>100</v>
      </c>
      <c r="N77" s="356"/>
      <c r="O77" s="492">
        <f>SUM(O75:O76)</f>
        <v>7.6</v>
      </c>
      <c r="P77" s="365">
        <f>SUM(P75:P76)</f>
        <v>100</v>
      </c>
      <c r="Q77" s="356"/>
      <c r="R77" s="492">
        <f>SUM(R75:R76)</f>
        <v>9.9999999999999995E-8</v>
      </c>
      <c r="S77" s="365">
        <v>0</v>
      </c>
      <c r="T77" s="356"/>
      <c r="U77" s="492">
        <f>SUM(U75:U76)</f>
        <v>21.9</v>
      </c>
      <c r="V77" s="365">
        <v>0</v>
      </c>
      <c r="W77" s="356"/>
      <c r="X77" s="492">
        <f>SUM(X75:X76)</f>
        <v>12</v>
      </c>
      <c r="Y77" s="365">
        <f>SUM(Y75:Y76)</f>
        <v>100</v>
      </c>
      <c r="Z77" s="356"/>
      <c r="AA77" s="492">
        <f>SUM(AA75:AA76)</f>
        <v>105.7</v>
      </c>
      <c r="AB77" s="365">
        <f>SUM(AB75:AB76)</f>
        <v>100</v>
      </c>
      <c r="AC77" s="356"/>
      <c r="AD77" s="492">
        <f>SUM(AD75:AD76)</f>
        <v>5.0999999999999996</v>
      </c>
      <c r="AE77" s="365">
        <f>SUM(AE75:AE76)</f>
        <v>100</v>
      </c>
      <c r="AF77" s="356"/>
      <c r="AG77" s="492">
        <f>SUM(AG75:AG76)</f>
        <v>50.7</v>
      </c>
      <c r="AH77" s="365">
        <f>SUM(AH75:AH76)</f>
        <v>100</v>
      </c>
      <c r="BB77" s="337"/>
      <c r="BC77" s="337"/>
      <c r="BD77" s="337"/>
      <c r="BE77" s="337"/>
      <c r="BF77" s="337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BB78" s="337"/>
      <c r="BC78" s="337"/>
      <c r="BD78" s="337"/>
      <c r="BE78" s="337"/>
      <c r="BF78" s="337"/>
      <c r="BT78"/>
      <c r="BU78"/>
      <c r="BV78"/>
      <c r="BW78"/>
      <c r="BX78"/>
      <c r="DS78"/>
      <c r="DT78"/>
      <c r="DU78"/>
      <c r="DV78"/>
      <c r="DW78"/>
    </row>
    <row r="79" spans="1:127">
      <c r="A79" s="411" t="s">
        <v>181</v>
      </c>
      <c r="B79" s="495"/>
      <c r="C79" s="495">
        <v>291</v>
      </c>
      <c r="D79" s="372"/>
      <c r="E79" s="412"/>
      <c r="F79" s="495">
        <v>253</v>
      </c>
      <c r="G79" s="372"/>
      <c r="H79" s="412"/>
      <c r="I79" s="495">
        <v>5</v>
      </c>
      <c r="J79" s="372"/>
      <c r="K79" s="412"/>
      <c r="L79" s="495">
        <v>374</v>
      </c>
      <c r="M79" s="372"/>
      <c r="N79" s="412"/>
      <c r="O79" s="495">
        <v>58</v>
      </c>
      <c r="P79" s="372"/>
      <c r="Q79" s="412"/>
      <c r="R79" s="495">
        <v>0</v>
      </c>
      <c r="S79" s="372"/>
      <c r="T79" s="412"/>
      <c r="U79" s="495">
        <v>21</v>
      </c>
      <c r="V79" s="372"/>
      <c r="W79" s="412"/>
      <c r="X79" s="495">
        <v>56</v>
      </c>
      <c r="Y79" s="372"/>
      <c r="Z79" s="412"/>
      <c r="AA79" s="495">
        <v>88</v>
      </c>
      <c r="AB79" s="372"/>
      <c r="AC79" s="412"/>
      <c r="AD79" s="495">
        <v>9</v>
      </c>
      <c r="AE79" s="372"/>
      <c r="AF79" s="412"/>
      <c r="AG79" s="495">
        <v>190</v>
      </c>
      <c r="AH79" s="372"/>
      <c r="BB79" s="337"/>
      <c r="BC79" s="337"/>
      <c r="BD79" s="337"/>
      <c r="BE79" s="337"/>
      <c r="BF79" s="337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3" t="s">
        <v>182</v>
      </c>
      <c r="B80" s="496"/>
      <c r="C80" s="496">
        <f>C53/C79*1000000</f>
        <v>839518.90034364257</v>
      </c>
      <c r="D80" s="373"/>
      <c r="E80" s="414"/>
      <c r="F80" s="496">
        <f>F53/F79*1000000</f>
        <v>3412648.2213438735</v>
      </c>
      <c r="G80" s="373"/>
      <c r="H80" s="414"/>
      <c r="I80" s="496">
        <f>I53/I79*1000000</f>
        <v>11419999.999999998</v>
      </c>
      <c r="J80" s="373"/>
      <c r="K80" s="414"/>
      <c r="L80" s="496">
        <f>L53/L79*1000000</f>
        <v>140909.09090909094</v>
      </c>
      <c r="M80" s="373"/>
      <c r="N80" s="414"/>
      <c r="O80" s="496">
        <f>O53/O79*1000000</f>
        <v>146551.72413793101</v>
      </c>
      <c r="P80" s="373"/>
      <c r="Q80" s="414"/>
      <c r="R80" s="496" t="e">
        <f>R53/R79*1000000</f>
        <v>#DIV/0!</v>
      </c>
      <c r="S80" s="373"/>
      <c r="T80" s="414"/>
      <c r="U80" s="496">
        <f>U53/U79*1000000</f>
        <v>1342857.1428571427</v>
      </c>
      <c r="V80" s="373"/>
      <c r="W80" s="414"/>
      <c r="X80" s="496">
        <f>X53/X79*1000000</f>
        <v>203571.42857142858</v>
      </c>
      <c r="Y80" s="373"/>
      <c r="Z80" s="414"/>
      <c r="AA80" s="496">
        <f>AA53/AA79*1000000</f>
        <v>1337500.0000000002</v>
      </c>
      <c r="AB80" s="373"/>
      <c r="AC80" s="414"/>
      <c r="AD80" s="496">
        <f>AD53/AD79*1000000</f>
        <v>688888.88888888876</v>
      </c>
      <c r="AE80" s="373"/>
      <c r="AF80" s="414"/>
      <c r="AG80" s="496">
        <f>AG53/AG79*1000000</f>
        <v>331052.63157894736</v>
      </c>
      <c r="AH80" s="373"/>
      <c r="BB80" s="337"/>
      <c r="BC80" s="337"/>
      <c r="BD80" s="337"/>
      <c r="BE80" s="337"/>
      <c r="BF80" s="337"/>
      <c r="BT80"/>
      <c r="BU80"/>
      <c r="BV80"/>
      <c r="BW80"/>
      <c r="BX80"/>
      <c r="DS80"/>
      <c r="DT80"/>
      <c r="DU80"/>
      <c r="DV80"/>
      <c r="DW80"/>
    </row>
  </sheetData>
  <sheetProtection password="DFA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31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DZ84"/>
  <sheetViews>
    <sheetView workbookViewId="0" xr3:uid="{FB84E6B5-2F03-524A-B55D-05F6A9FA1888}">
      <selection activeCell="D21" sqref="D21"/>
    </sheetView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18.140625" style="337" customWidth="1"/>
    <col min="9" max="9" width="10.42578125" style="337" customWidth="1"/>
    <col min="10" max="10" width="4.7109375" style="337" customWidth="1"/>
    <col min="11" max="11" width="15.140625" style="337" customWidth="1"/>
    <col min="12" max="12" width="10.7109375" style="337" customWidth="1"/>
    <col min="13" max="13" width="4.7109375" style="337" customWidth="1"/>
    <col min="14" max="14" width="15.140625" style="337" customWidth="1"/>
    <col min="15" max="15" width="10.7109375" style="337" customWidth="1"/>
    <col min="16" max="16" width="4.7109375" style="337" customWidth="1"/>
    <col min="17" max="17" width="16.42578125" style="337" customWidth="1"/>
    <col min="18" max="18" width="10.7109375" style="337" customWidth="1"/>
    <col min="19" max="19" width="4.7109375" style="337" customWidth="1"/>
    <col min="20" max="20" width="15.7109375" style="338" customWidth="1"/>
    <col min="21" max="21" width="11.5703125" style="338" customWidth="1"/>
    <col min="22" max="22" width="4.7109375" style="338" customWidth="1"/>
    <col min="23" max="23" width="15.7109375" style="338" customWidth="1"/>
    <col min="24" max="24" width="11.5703125" style="338" customWidth="1"/>
    <col min="25" max="25" width="4.7109375" style="338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5703125" style="337" customWidth="1"/>
    <col min="38" max="38" width="15.7109375" style="337" customWidth="1"/>
    <col min="39" max="39" width="10.7109375" style="337" customWidth="1"/>
    <col min="40" max="40" width="4.710937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570312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7.42578125" style="337" customWidth="1"/>
    <col min="56" max="16384" width="9.140625" style="337"/>
  </cols>
  <sheetData>
    <row r="1" spans="1:127">
      <c r="A1" s="336" t="s">
        <v>636</v>
      </c>
      <c r="E1" s="336"/>
      <c r="H1" s="336"/>
      <c r="K1" s="336"/>
      <c r="N1" s="336"/>
      <c r="Q1" s="337" t="str">
        <f>Summary!V1</f>
        <v>QUARTER ENDED 31 MARCH 2005</v>
      </c>
    </row>
    <row r="2" spans="1:127">
      <c r="A2" s="338"/>
      <c r="E2" s="338"/>
      <c r="H2" s="338"/>
      <c r="K2" s="338"/>
      <c r="N2" s="338"/>
      <c r="Q2" s="338"/>
    </row>
    <row r="3" spans="1:127" s="441" customFormat="1" ht="12">
      <c r="A3" s="501"/>
      <c r="B3" s="502" t="s">
        <v>61</v>
      </c>
      <c r="C3" s="439" t="s">
        <v>596</v>
      </c>
      <c r="D3" s="438"/>
      <c r="E3" s="440"/>
      <c r="F3" s="439" t="s">
        <v>476</v>
      </c>
      <c r="G3" s="438"/>
      <c r="H3" s="464"/>
      <c r="I3" s="439" t="s">
        <v>937</v>
      </c>
      <c r="J3" s="438"/>
      <c r="K3" s="464"/>
      <c r="L3" s="439" t="s">
        <v>476</v>
      </c>
      <c r="M3" s="438"/>
      <c r="N3" s="464"/>
      <c r="O3" s="439" t="s">
        <v>938</v>
      </c>
      <c r="P3" s="438"/>
      <c r="Q3" s="464"/>
      <c r="R3" s="439" t="s">
        <v>938</v>
      </c>
      <c r="S3" s="438"/>
      <c r="T3" s="440"/>
      <c r="U3" s="500" t="s">
        <v>939</v>
      </c>
      <c r="V3" s="438"/>
      <c r="W3" s="440"/>
      <c r="X3" s="500" t="s">
        <v>940</v>
      </c>
      <c r="Y3" s="438"/>
      <c r="Z3" s="464"/>
      <c r="AA3" s="500" t="s">
        <v>478</v>
      </c>
      <c r="AB3" s="438"/>
      <c r="CN3" s="1049"/>
      <c r="CO3" s="520"/>
      <c r="CP3" s="1036"/>
      <c r="CQ3" s="1049"/>
      <c r="CR3" s="520"/>
      <c r="CS3" s="1036"/>
      <c r="CT3" s="1049"/>
      <c r="CU3" s="520"/>
      <c r="CV3" s="1036"/>
      <c r="CW3" s="520"/>
      <c r="CX3" s="520"/>
      <c r="CY3" s="1036"/>
      <c r="CZ3" s="520"/>
      <c r="DA3" s="520"/>
      <c r="DB3" s="1036"/>
      <c r="DC3" s="1049"/>
      <c r="DD3" s="1049"/>
      <c r="DE3" s="1036"/>
      <c r="DF3" s="520"/>
      <c r="DG3" s="520"/>
      <c r="DH3" s="1036"/>
      <c r="DI3" s="520"/>
      <c r="DJ3" s="520"/>
      <c r="DK3" s="1036"/>
      <c r="DL3" s="1049"/>
      <c r="DM3" s="520"/>
      <c r="DN3" s="1036"/>
      <c r="DO3" s="1036"/>
      <c r="DP3" s="520"/>
      <c r="DQ3" s="1036"/>
      <c r="DR3" s="1036"/>
    </row>
    <row r="4" spans="1:127" s="441" customFormat="1" ht="12">
      <c r="A4" s="503"/>
      <c r="B4" s="504"/>
      <c r="C4" s="504" t="s">
        <v>941</v>
      </c>
      <c r="D4" s="443"/>
      <c r="E4" s="383"/>
      <c r="F4" s="504" t="s">
        <v>942</v>
      </c>
      <c r="G4" s="443"/>
      <c r="H4" s="444"/>
      <c r="I4" s="504" t="s">
        <v>943</v>
      </c>
      <c r="J4" s="443"/>
      <c r="K4" s="444"/>
      <c r="L4" s="504" t="s">
        <v>944</v>
      </c>
      <c r="M4" s="443"/>
      <c r="N4" s="444"/>
      <c r="O4" s="504" t="s">
        <v>945</v>
      </c>
      <c r="P4" s="443"/>
      <c r="Q4" s="444"/>
      <c r="R4" s="504" t="s">
        <v>946</v>
      </c>
      <c r="S4" s="443"/>
      <c r="T4" s="383"/>
      <c r="U4" s="485" t="s">
        <v>947</v>
      </c>
      <c r="V4" s="443"/>
      <c r="W4" s="383"/>
      <c r="X4" s="442" t="s">
        <v>948</v>
      </c>
      <c r="Y4" s="443"/>
      <c r="Z4" s="444"/>
      <c r="AA4" s="442" t="s">
        <v>835</v>
      </c>
      <c r="AB4" s="443"/>
      <c r="CN4" s="520"/>
      <c r="CO4" s="520"/>
      <c r="CP4" s="1036"/>
      <c r="CQ4" s="520"/>
      <c r="CR4" s="520"/>
      <c r="CS4" s="1036"/>
      <c r="CT4" s="520"/>
      <c r="CU4" s="520"/>
      <c r="CV4" s="1036"/>
      <c r="CW4" s="520"/>
      <c r="CX4" s="520"/>
      <c r="CY4" s="1036"/>
      <c r="CZ4" s="520"/>
      <c r="DA4" s="520"/>
      <c r="DB4" s="1036"/>
      <c r="DC4" s="1049"/>
      <c r="DD4" s="520"/>
      <c r="DE4" s="1036"/>
      <c r="DF4" s="520"/>
      <c r="DG4" s="1076"/>
      <c r="DH4" s="1036"/>
      <c r="DI4" s="520"/>
      <c r="DJ4" s="1076"/>
      <c r="DK4" s="1036"/>
      <c r="DL4" s="1049"/>
      <c r="DM4" s="1047"/>
      <c r="DN4" s="1036"/>
      <c r="DO4" s="1036"/>
      <c r="DP4" s="520"/>
      <c r="DQ4" s="1036"/>
      <c r="DR4" s="1036"/>
    </row>
    <row r="5" spans="1:127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Y5" s="337"/>
      <c r="AZ5" s="337"/>
      <c r="BA5" s="337"/>
      <c r="BB5" s="337"/>
      <c r="BC5" s="337"/>
      <c r="BW5"/>
      <c r="BX5"/>
      <c r="BY5"/>
      <c r="BZ5"/>
      <c r="CA5"/>
      <c r="CN5" s="419"/>
      <c r="CO5" s="419"/>
      <c r="CP5" s="419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/>
      <c r="DT5"/>
      <c r="DU5"/>
      <c r="DV5"/>
      <c r="DW5"/>
    </row>
    <row r="6" spans="1:127">
      <c r="A6" s="490" t="s">
        <v>117</v>
      </c>
      <c r="B6" s="384"/>
      <c r="C6" s="384"/>
      <c r="D6" s="349"/>
      <c r="F6" s="384"/>
      <c r="G6" s="349"/>
      <c r="H6" s="338"/>
      <c r="I6" s="384"/>
      <c r="J6" s="349"/>
      <c r="K6" s="338"/>
      <c r="L6" s="384"/>
      <c r="M6" s="349"/>
      <c r="N6" s="338"/>
      <c r="O6" s="384"/>
      <c r="P6" s="349"/>
      <c r="Q6" s="338"/>
      <c r="R6" s="384"/>
      <c r="S6" s="349"/>
      <c r="T6" s="337"/>
      <c r="U6" s="384"/>
      <c r="V6" s="349"/>
      <c r="W6" s="337"/>
      <c r="X6" s="384"/>
      <c r="Y6" s="349"/>
      <c r="AA6" s="384"/>
      <c r="AB6" s="349"/>
      <c r="AY6" s="337"/>
      <c r="AZ6" s="337"/>
      <c r="BA6" s="337"/>
      <c r="BB6" s="337"/>
      <c r="BC6" s="337"/>
      <c r="BW6"/>
      <c r="BX6"/>
      <c r="BY6"/>
      <c r="BZ6"/>
      <c r="CA6"/>
      <c r="CN6" s="338"/>
      <c r="CO6" s="338"/>
      <c r="CP6" s="338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/>
      <c r="DT6"/>
      <c r="DU6"/>
      <c r="DV6"/>
      <c r="DW6"/>
    </row>
    <row r="7" spans="1:127">
      <c r="A7" s="489" t="s">
        <v>648</v>
      </c>
      <c r="B7" s="384">
        <f t="shared" ref="B7:B12" si="0">C7+F7+I7+L7+O7+R7+U7+C47+F47+I47+L47+O47+X7+AA7+R47+U47+X47</f>
        <v>989.81000000000006</v>
      </c>
      <c r="C7" s="384">
        <v>529.70000000000005</v>
      </c>
      <c r="D7" s="366">
        <f t="shared" ref="D7:D12" si="1">C7/$C$13*100</f>
        <v>99.905695963787252</v>
      </c>
      <c r="F7" s="384">
        <v>0</v>
      </c>
      <c r="G7" s="366">
        <f t="shared" ref="G7:G12" si="2">F7/$F$13*100</f>
        <v>0</v>
      </c>
      <c r="H7" s="587"/>
      <c r="I7" s="384">
        <v>0</v>
      </c>
      <c r="J7" s="366">
        <f t="shared" ref="J7:J12" si="3">I7/$I$13*100</f>
        <v>0</v>
      </c>
      <c r="K7" s="587"/>
      <c r="L7" s="384">
        <v>0</v>
      </c>
      <c r="M7" s="366">
        <f t="shared" ref="M7:M12" si="4">L7/$I$13*100</f>
        <v>0</v>
      </c>
      <c r="N7" s="587"/>
      <c r="O7" s="384">
        <v>0</v>
      </c>
      <c r="P7" s="366">
        <f t="shared" ref="P7:P12" si="5">O7/$O$13*100</f>
        <v>0</v>
      </c>
      <c r="Q7" s="587"/>
      <c r="R7" s="384">
        <v>61.25</v>
      </c>
      <c r="S7" s="366">
        <f t="shared" ref="S7:S12" si="6">R7/$R$13*100</f>
        <v>94.961240310077528</v>
      </c>
      <c r="T7" s="337"/>
      <c r="U7" s="384">
        <v>0</v>
      </c>
      <c r="V7" s="366">
        <f t="shared" ref="V7:V12" si="7">U7/$U$13*100</f>
        <v>0</v>
      </c>
      <c r="W7" s="337"/>
      <c r="X7" s="384">
        <v>0</v>
      </c>
      <c r="Y7" s="366">
        <f t="shared" ref="Y7:Y12" si="8">X7/$X$13*100</f>
        <v>0</v>
      </c>
      <c r="AA7" s="384">
        <v>0</v>
      </c>
      <c r="AB7" s="366">
        <f t="shared" ref="AB7:AB12" si="9">AA7/$AA$13*100</f>
        <v>0</v>
      </c>
      <c r="AY7" s="337"/>
      <c r="AZ7" s="337"/>
      <c r="BA7" s="337"/>
      <c r="BB7" s="337"/>
      <c r="BC7" s="337"/>
      <c r="BW7"/>
      <c r="BX7"/>
      <c r="BY7"/>
      <c r="BZ7"/>
      <c r="CA7"/>
      <c r="CN7" s="338"/>
      <c r="CO7" s="338"/>
      <c r="CP7" s="587"/>
      <c r="CQ7" s="338"/>
      <c r="CR7" s="338"/>
      <c r="CS7" s="58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 s="338"/>
      <c r="DQ7" s="587"/>
      <c r="DR7" s="338"/>
      <c r="DS7"/>
      <c r="DT7"/>
      <c r="DU7"/>
      <c r="DV7"/>
      <c r="DW7"/>
    </row>
    <row r="8" spans="1:127">
      <c r="A8" s="489" t="s">
        <v>649</v>
      </c>
      <c r="B8" s="384">
        <f t="shared" si="0"/>
        <v>122.32</v>
      </c>
      <c r="C8" s="384">
        <v>0.5</v>
      </c>
      <c r="D8" s="366">
        <f t="shared" si="1"/>
        <v>9.4304036212749909E-2</v>
      </c>
      <c r="F8" s="384">
        <v>2.2599999999999998</v>
      </c>
      <c r="G8" s="366">
        <f t="shared" si="2"/>
        <v>2.6377217553688137</v>
      </c>
      <c r="H8" s="587"/>
      <c r="I8" s="384">
        <v>14.83</v>
      </c>
      <c r="J8" s="366">
        <f t="shared" si="3"/>
        <v>12.652504052555244</v>
      </c>
      <c r="K8" s="587"/>
      <c r="L8" s="384">
        <v>2.54</v>
      </c>
      <c r="M8" s="366">
        <f t="shared" si="4"/>
        <v>2.1670505929528199</v>
      </c>
      <c r="N8" s="587"/>
      <c r="O8" s="384">
        <v>1.76</v>
      </c>
      <c r="P8" s="366">
        <f t="shared" si="5"/>
        <v>9.6916299559471373</v>
      </c>
      <c r="Q8" s="587"/>
      <c r="R8" s="384">
        <v>3.25</v>
      </c>
      <c r="S8" s="366">
        <f t="shared" si="6"/>
        <v>5.0387596899224807</v>
      </c>
      <c r="T8" s="337"/>
      <c r="U8" s="384">
        <v>1.76</v>
      </c>
      <c r="V8" s="366">
        <f t="shared" si="7"/>
        <v>2.9323558813728758</v>
      </c>
      <c r="W8" s="337"/>
      <c r="X8" s="384">
        <v>1.24</v>
      </c>
      <c r="Y8" s="366">
        <f t="shared" si="8"/>
        <v>0.61349693251533732</v>
      </c>
      <c r="AA8" s="384">
        <v>4.8600000000000003</v>
      </c>
      <c r="AB8" s="366">
        <f t="shared" si="9"/>
        <v>5.1515793936824252</v>
      </c>
      <c r="AY8" s="337"/>
      <c r="AZ8" s="337"/>
      <c r="BA8" s="337"/>
      <c r="BB8" s="337"/>
      <c r="BC8" s="337"/>
      <c r="BW8"/>
      <c r="BX8"/>
      <c r="BY8"/>
      <c r="BZ8"/>
      <c r="CA8"/>
      <c r="CN8" s="338"/>
      <c r="CO8" s="338"/>
      <c r="CP8" s="587"/>
      <c r="CQ8" s="338"/>
      <c r="CR8" s="338"/>
      <c r="CS8" s="587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 s="338"/>
      <c r="DQ8" s="587"/>
      <c r="DR8" s="338"/>
      <c r="DS8"/>
      <c r="DT8"/>
      <c r="DU8"/>
      <c r="DV8"/>
      <c r="DW8"/>
    </row>
    <row r="9" spans="1:127">
      <c r="A9" s="489" t="s">
        <v>650</v>
      </c>
      <c r="B9" s="384">
        <f t="shared" si="0"/>
        <v>0.1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H9" s="587"/>
      <c r="I9" s="384">
        <v>0</v>
      </c>
      <c r="J9" s="366">
        <f t="shared" si="3"/>
        <v>0</v>
      </c>
      <c r="K9" s="587"/>
      <c r="L9" s="384">
        <v>0</v>
      </c>
      <c r="M9" s="366">
        <f t="shared" si="4"/>
        <v>0</v>
      </c>
      <c r="N9" s="587"/>
      <c r="O9" s="384">
        <v>0</v>
      </c>
      <c r="P9" s="366">
        <f t="shared" si="5"/>
        <v>0</v>
      </c>
      <c r="Q9" s="587"/>
      <c r="R9" s="384">
        <v>0</v>
      </c>
      <c r="S9" s="366">
        <f t="shared" si="6"/>
        <v>0</v>
      </c>
      <c r="T9" s="337"/>
      <c r="U9" s="384">
        <v>0</v>
      </c>
      <c r="V9" s="366">
        <f t="shared" si="7"/>
        <v>0</v>
      </c>
      <c r="W9" s="337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Y9" s="337"/>
      <c r="AZ9" s="337"/>
      <c r="BA9" s="337"/>
      <c r="BB9" s="337"/>
      <c r="BC9" s="337"/>
      <c r="BW9"/>
      <c r="BX9"/>
      <c r="BY9"/>
      <c r="BZ9"/>
      <c r="CA9"/>
      <c r="CN9" s="338"/>
      <c r="CO9" s="338"/>
      <c r="CP9" s="587"/>
      <c r="CQ9" s="338"/>
      <c r="CR9" s="338"/>
      <c r="CS9" s="587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 s="338"/>
      <c r="DQ9" s="587"/>
      <c r="DR9" s="338"/>
      <c r="DS9"/>
      <c r="DT9"/>
      <c r="DU9"/>
      <c r="DV9"/>
      <c r="DW9"/>
    </row>
    <row r="10" spans="1:127">
      <c r="A10" s="489" t="s">
        <v>651</v>
      </c>
      <c r="B10" s="384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v>0</v>
      </c>
      <c r="H10" s="587"/>
      <c r="I10" s="384">
        <v>0</v>
      </c>
      <c r="J10" s="366">
        <f t="shared" si="3"/>
        <v>0</v>
      </c>
      <c r="K10" s="587"/>
      <c r="L10" s="384">
        <v>0</v>
      </c>
      <c r="M10" s="366">
        <f t="shared" si="4"/>
        <v>0</v>
      </c>
      <c r="N10" s="587"/>
      <c r="O10" s="384">
        <v>0</v>
      </c>
      <c r="P10" s="366">
        <f t="shared" si="5"/>
        <v>0</v>
      </c>
      <c r="Q10" s="587"/>
      <c r="R10" s="384">
        <v>0</v>
      </c>
      <c r="S10" s="366">
        <f t="shared" si="6"/>
        <v>0</v>
      </c>
      <c r="T10" s="337"/>
      <c r="U10" s="384">
        <v>0</v>
      </c>
      <c r="V10" s="366">
        <f t="shared" si="7"/>
        <v>0</v>
      </c>
      <c r="W10" s="337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Y10" s="337"/>
      <c r="AZ10" s="337"/>
      <c r="BA10" s="337"/>
      <c r="BB10" s="337"/>
      <c r="BC10" s="337"/>
      <c r="BW10"/>
      <c r="BX10"/>
      <c r="BY10"/>
      <c r="BZ10"/>
      <c r="CA10"/>
      <c r="CN10" s="338"/>
      <c r="CO10" s="338"/>
      <c r="CP10" s="587"/>
      <c r="CQ10" s="338"/>
      <c r="CR10" s="338"/>
      <c r="CS10" s="587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 s="338"/>
      <c r="DQ10" s="587"/>
      <c r="DR10" s="338"/>
      <c r="DS10"/>
      <c r="DT10"/>
      <c r="DU10"/>
      <c r="DV10"/>
      <c r="DW10"/>
    </row>
    <row r="11" spans="1:127">
      <c r="A11" s="491" t="s">
        <v>652</v>
      </c>
      <c r="B11" s="384">
        <f t="shared" si="0"/>
        <v>674.82</v>
      </c>
      <c r="C11" s="384">
        <v>0</v>
      </c>
      <c r="D11" s="366">
        <f t="shared" si="1"/>
        <v>0</v>
      </c>
      <c r="F11" s="384">
        <v>83.42</v>
      </c>
      <c r="G11" s="366">
        <f t="shared" si="2"/>
        <v>97.362278244631185</v>
      </c>
      <c r="H11" s="587"/>
      <c r="I11" s="384">
        <v>101.38</v>
      </c>
      <c r="J11" s="366">
        <f t="shared" si="3"/>
        <v>86.49432642266018</v>
      </c>
      <c r="K11" s="587"/>
      <c r="L11" s="384">
        <v>22.03</v>
      </c>
      <c r="M11" s="366">
        <f t="shared" si="4"/>
        <v>18.795324631004181</v>
      </c>
      <c r="N11" s="587"/>
      <c r="O11" s="384">
        <v>16.399999999999999</v>
      </c>
      <c r="P11" s="366">
        <f t="shared" si="5"/>
        <v>90.30837004405285</v>
      </c>
      <c r="Q11" s="587"/>
      <c r="R11" s="384">
        <v>0</v>
      </c>
      <c r="S11" s="366">
        <f t="shared" si="6"/>
        <v>0</v>
      </c>
      <c r="T11" s="337"/>
      <c r="U11" s="384">
        <v>58.25</v>
      </c>
      <c r="V11" s="366">
        <f t="shared" si="7"/>
        <v>97.050983005664776</v>
      </c>
      <c r="W11" s="337"/>
      <c r="X11" s="384">
        <v>200.86</v>
      </c>
      <c r="Y11" s="366">
        <f t="shared" si="8"/>
        <v>99.376607955669897</v>
      </c>
      <c r="AA11" s="384">
        <v>89.48</v>
      </c>
      <c r="AB11" s="366">
        <f t="shared" si="9"/>
        <v>94.848420606317575</v>
      </c>
      <c r="AY11" s="337"/>
      <c r="AZ11" s="337"/>
      <c r="BA11" s="337"/>
      <c r="BB11" s="337"/>
      <c r="BC11" s="337"/>
      <c r="BW11"/>
      <c r="BX11"/>
      <c r="BY11"/>
      <c r="BZ11"/>
      <c r="CA11"/>
      <c r="CN11" s="338"/>
      <c r="CO11" s="338"/>
      <c r="CP11" s="587"/>
      <c r="CQ11" s="338"/>
      <c r="CR11" s="338"/>
      <c r="CS11" s="587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 s="338"/>
      <c r="DQ11" s="587"/>
      <c r="DR11" s="338"/>
      <c r="DS11"/>
      <c r="DT11"/>
      <c r="DU11"/>
      <c r="DV11"/>
      <c r="DW11"/>
    </row>
    <row r="12" spans="1:127" ht="13.5" thickBot="1">
      <c r="A12" s="491" t="s">
        <v>793</v>
      </c>
      <c r="B12" s="384">
        <f t="shared" si="0"/>
        <v>1.03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H12" s="587"/>
      <c r="I12" s="384">
        <v>1</v>
      </c>
      <c r="J12" s="366">
        <f t="shared" si="3"/>
        <v>0.85316952478457475</v>
      </c>
      <c r="K12" s="587"/>
      <c r="L12" s="384">
        <v>0</v>
      </c>
      <c r="M12" s="366">
        <f t="shared" si="4"/>
        <v>0</v>
      </c>
      <c r="N12" s="587"/>
      <c r="O12" s="384">
        <v>0</v>
      </c>
      <c r="P12" s="366">
        <f t="shared" si="5"/>
        <v>0</v>
      </c>
      <c r="Q12" s="587"/>
      <c r="R12" s="384">
        <v>0</v>
      </c>
      <c r="S12" s="366">
        <f t="shared" si="6"/>
        <v>0</v>
      </c>
      <c r="T12" s="337"/>
      <c r="U12" s="384">
        <v>0.01</v>
      </c>
      <c r="V12" s="366">
        <f t="shared" si="7"/>
        <v>1.6661112962345886E-2</v>
      </c>
      <c r="W12" s="337"/>
      <c r="X12" s="384">
        <v>0.02</v>
      </c>
      <c r="Y12" s="366">
        <f t="shared" si="8"/>
        <v>9.8951118147635048E-3</v>
      </c>
      <c r="AA12" s="384">
        <v>0</v>
      </c>
      <c r="AB12" s="366">
        <f t="shared" si="9"/>
        <v>0</v>
      </c>
      <c r="AY12" s="337"/>
      <c r="AZ12" s="337"/>
      <c r="BA12" s="337"/>
      <c r="BB12" s="337"/>
      <c r="BC12" s="337"/>
      <c r="BW12"/>
      <c r="BX12"/>
      <c r="BY12"/>
      <c r="BZ12"/>
      <c r="CA12"/>
      <c r="CN12" s="338"/>
      <c r="CO12" s="338"/>
      <c r="CP12" s="587"/>
      <c r="CQ12" s="338"/>
      <c r="CR12" s="338"/>
      <c r="CS12" s="587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 s="338"/>
      <c r="DQ12" s="587"/>
      <c r="DR12" s="338"/>
      <c r="DS12"/>
      <c r="DT12"/>
      <c r="DU12"/>
      <c r="DV12"/>
      <c r="DW12"/>
    </row>
    <row r="13" spans="1:127" ht="16.5" customHeight="1" thickBot="1">
      <c r="A13" s="362" t="s">
        <v>123</v>
      </c>
      <c r="B13" s="492">
        <f>SUM(B7:B12)</f>
        <v>1788.0800000000002</v>
      </c>
      <c r="C13" s="492">
        <f>SUM(C7:C12)</f>
        <v>530.20000000000005</v>
      </c>
      <c r="D13" s="365">
        <f>SUM(D7:D12)</f>
        <v>100</v>
      </c>
      <c r="E13" s="356"/>
      <c r="F13" s="492">
        <f>SUM(F7:F12)</f>
        <v>85.68</v>
      </c>
      <c r="G13" s="365">
        <f>SUM(G7:G12)</f>
        <v>100</v>
      </c>
      <c r="H13" s="1410"/>
      <c r="I13" s="492">
        <f>SUM(I7:I12)</f>
        <v>117.21</v>
      </c>
      <c r="J13" s="365">
        <f>SUM(J7:J12)</f>
        <v>100</v>
      </c>
      <c r="K13" s="1410"/>
      <c r="L13" s="492">
        <f>SUM(L7:L12)</f>
        <v>24.57</v>
      </c>
      <c r="M13" s="365">
        <f>SUM(M7:M12)</f>
        <v>20.962375223957</v>
      </c>
      <c r="N13" s="1410"/>
      <c r="O13" s="492">
        <f>SUM(O7:O12)</f>
        <v>18.16</v>
      </c>
      <c r="P13" s="365">
        <f>SUM(P7:P12)</f>
        <v>99.999999999999986</v>
      </c>
      <c r="Q13" s="1410"/>
      <c r="R13" s="492">
        <f>SUM(R7:R12)</f>
        <v>64.5</v>
      </c>
      <c r="S13" s="365">
        <f>SUM(S7:S12)</f>
        <v>100.00000000000001</v>
      </c>
      <c r="T13" s="356"/>
      <c r="U13" s="492">
        <f>SUM(U7:U12)</f>
        <v>60.019999999999996</v>
      </c>
      <c r="V13" s="365">
        <f>SUM(V7:V12)</f>
        <v>99.999999999999986</v>
      </c>
      <c r="W13" s="356"/>
      <c r="X13" s="492">
        <f>SUM(X7:X12)</f>
        <v>202.12000000000003</v>
      </c>
      <c r="Y13" s="365">
        <f>SUM(Y7:Y12)</f>
        <v>99.999999999999986</v>
      </c>
      <c r="Z13" s="380"/>
      <c r="AA13" s="492">
        <f>SUM(AA7:AA12)</f>
        <v>94.34</v>
      </c>
      <c r="AB13" s="365">
        <f>SUM(AB7:AB12)</f>
        <v>100</v>
      </c>
      <c r="AY13" s="337"/>
      <c r="AZ13" s="337"/>
      <c r="BA13" s="337"/>
      <c r="BB13" s="337"/>
      <c r="BC13" s="337"/>
      <c r="BW13"/>
      <c r="BX13"/>
      <c r="BY13"/>
      <c r="BZ13"/>
      <c r="CA13"/>
      <c r="CN13" s="338"/>
      <c r="CO13" s="338"/>
      <c r="CP13" s="587"/>
      <c r="CQ13" s="338"/>
      <c r="CR13" s="338"/>
      <c r="CS13" s="587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 s="338"/>
      <c r="DQ13" s="587"/>
      <c r="DR13" s="338"/>
      <c r="DS13"/>
      <c r="DT13"/>
      <c r="DU13"/>
      <c r="DV13"/>
      <c r="DW13"/>
    </row>
    <row r="14" spans="1:127" ht="16.5" customHeight="1">
      <c r="A14" s="493" t="s">
        <v>654</v>
      </c>
      <c r="B14" s="384"/>
      <c r="C14" s="384"/>
      <c r="D14" s="366"/>
      <c r="E14" s="338"/>
      <c r="F14" s="1379"/>
      <c r="G14" s="366"/>
      <c r="H14" s="587"/>
      <c r="I14" s="1379"/>
      <c r="J14" s="366"/>
      <c r="K14" s="587"/>
      <c r="L14" s="1379"/>
      <c r="M14" s="366"/>
      <c r="N14" s="587"/>
      <c r="O14" s="1379"/>
      <c r="P14" s="366"/>
      <c r="Q14" s="587"/>
      <c r="R14" s="1379"/>
      <c r="S14" s="366"/>
      <c r="U14" s="1379"/>
      <c r="V14" s="366"/>
      <c r="X14" s="384"/>
      <c r="Y14" s="366"/>
      <c r="Z14" s="338"/>
      <c r="AA14" s="384"/>
      <c r="AB14" s="366"/>
      <c r="AY14" s="337"/>
      <c r="AZ14" s="337"/>
      <c r="BA14" s="337"/>
      <c r="BB14" s="337"/>
      <c r="BC14" s="337"/>
      <c r="BW14"/>
      <c r="BX14"/>
      <c r="BY14"/>
      <c r="BZ14"/>
      <c r="CA14"/>
      <c r="CN14" s="338"/>
      <c r="CO14" s="338"/>
      <c r="CP14" s="587"/>
      <c r="CQ14" s="338"/>
      <c r="CR14" s="338"/>
      <c r="CS14" s="587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 s="338"/>
      <c r="DQ14" s="587"/>
      <c r="DR14" s="338"/>
      <c r="DS14"/>
      <c r="DT14"/>
      <c r="DU14"/>
      <c r="DV14"/>
      <c r="DW14"/>
    </row>
    <row r="15" spans="1:127">
      <c r="A15" s="489" t="s">
        <v>655</v>
      </c>
      <c r="B15" s="384">
        <f t="shared" ref="B15:B35" si="10">C15+F15+I15+L15+O15+R15+U15+C55+F55+I55+L55+O55+X15+AA15+R55+U55+X55</f>
        <v>702.21</v>
      </c>
      <c r="C15" s="778"/>
      <c r="D15" s="366"/>
      <c r="E15" s="1489" t="s">
        <v>659</v>
      </c>
      <c r="F15" s="1542">
        <v>83.4</v>
      </c>
      <c r="G15" s="789">
        <f>F15/$F$37*100</f>
        <v>100</v>
      </c>
      <c r="H15" s="1489" t="s">
        <v>949</v>
      </c>
      <c r="I15" s="384">
        <v>0</v>
      </c>
      <c r="J15" s="789">
        <f>I15/$I$37*100</f>
        <v>0</v>
      </c>
      <c r="K15" s="1414" t="s">
        <v>659</v>
      </c>
      <c r="L15" s="384">
        <v>22</v>
      </c>
      <c r="M15" s="789">
        <f>L15/$L$37*100</f>
        <v>100</v>
      </c>
      <c r="N15" s="1414" t="s">
        <v>659</v>
      </c>
      <c r="O15" s="384">
        <v>16.399999999999999</v>
      </c>
      <c r="P15" s="789">
        <v>100</v>
      </c>
      <c r="Q15" s="653" t="s">
        <v>775</v>
      </c>
      <c r="R15" s="384">
        <v>61.3</v>
      </c>
      <c r="S15" s="789">
        <f>R15/$R$37*100</f>
        <v>100</v>
      </c>
      <c r="T15" s="1053" t="s">
        <v>950</v>
      </c>
      <c r="U15" s="1486">
        <v>58.25</v>
      </c>
      <c r="V15" s="366">
        <f t="shared" ref="V15:V25" si="11">U15/$U$37*100</f>
        <v>100</v>
      </c>
      <c r="W15" s="1053" t="s">
        <v>951</v>
      </c>
      <c r="X15" s="1464">
        <v>200.86</v>
      </c>
      <c r="Y15" s="366">
        <f>X15/$X$37*100</f>
        <v>100</v>
      </c>
      <c r="Z15" s="1053" t="s">
        <v>952</v>
      </c>
      <c r="AA15" s="337">
        <v>89.48</v>
      </c>
      <c r="AB15" s="366">
        <f>AA15/$AA$37*100</f>
        <v>100</v>
      </c>
      <c r="AY15" s="337"/>
      <c r="AZ15" s="337"/>
      <c r="BA15" s="337"/>
      <c r="BB15" s="337"/>
      <c r="BC15" s="337"/>
      <c r="BW15"/>
      <c r="BX15"/>
      <c r="BY15"/>
      <c r="BZ15"/>
      <c r="CA15"/>
      <c r="CN15" s="1048"/>
      <c r="CO15" s="338"/>
      <c r="CP15" s="587"/>
      <c r="CQ15" s="1048"/>
      <c r="CR15" s="338"/>
      <c r="CS15" s="587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 s="338"/>
      <c r="DQ15" s="587"/>
      <c r="DR15" s="1048"/>
      <c r="DS15"/>
      <c r="DT15"/>
      <c r="DU15"/>
      <c r="DV15"/>
      <c r="DW15"/>
    </row>
    <row r="16" spans="1:127">
      <c r="A16" s="1053" t="s">
        <v>877</v>
      </c>
      <c r="B16" s="384">
        <f t="shared" si="10"/>
        <v>37.33</v>
      </c>
      <c r="C16" s="337">
        <v>13.9</v>
      </c>
      <c r="D16" s="366">
        <f t="shared" ref="D16:D31" si="12">C16/$C$37*100</f>
        <v>2.6241268642627906</v>
      </c>
      <c r="E16" s="1490"/>
      <c r="F16" s="1542"/>
      <c r="G16" s="789"/>
      <c r="H16" s="1490" t="s">
        <v>953</v>
      </c>
      <c r="I16" s="384">
        <v>0</v>
      </c>
      <c r="J16" s="789">
        <f t="shared" ref="J16:J22" si="13">I16/$I$37*100</f>
        <v>0</v>
      </c>
      <c r="K16" s="1414"/>
      <c r="L16" s="384"/>
      <c r="M16" s="789"/>
      <c r="N16" s="1414"/>
      <c r="O16" s="384">
        <v>0</v>
      </c>
      <c r="P16" s="789">
        <v>0</v>
      </c>
      <c r="Q16" s="653"/>
      <c r="R16" s="384"/>
      <c r="S16" s="789">
        <f t="shared" ref="S16:S21" si="14">R16/$R$37*100</f>
        <v>0</v>
      </c>
      <c r="T16" s="1053" t="s">
        <v>954</v>
      </c>
      <c r="U16" s="1486">
        <v>0</v>
      </c>
      <c r="V16" s="366">
        <f t="shared" si="11"/>
        <v>0</v>
      </c>
      <c r="W16" s="1053" t="s">
        <v>955</v>
      </c>
      <c r="X16" s="1464">
        <v>0</v>
      </c>
      <c r="Y16" s="366">
        <f t="shared" ref="Y16:Y26" si="15">X16/$X$37*100</f>
        <v>0</v>
      </c>
      <c r="Z16" s="1053"/>
      <c r="AB16" s="366"/>
      <c r="AY16" s="337"/>
      <c r="AZ16" s="337"/>
      <c r="BA16" s="337"/>
      <c r="BB16" s="337"/>
      <c r="BC16" s="337"/>
      <c r="BW16"/>
      <c r="BX16"/>
      <c r="BY16"/>
      <c r="BZ16"/>
      <c r="CA16"/>
      <c r="CN16" s="1048"/>
      <c r="CO16" s="338"/>
      <c r="CP16" s="587"/>
      <c r="CQ16" s="1048"/>
      <c r="CR16" s="338"/>
      <c r="CS16" s="587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 s="338"/>
      <c r="DQ16" s="587"/>
      <c r="DR16" s="1048"/>
      <c r="DS16"/>
      <c r="DT16"/>
      <c r="DU16"/>
      <c r="DV16"/>
      <c r="DW16"/>
    </row>
    <row r="17" spans="1:127">
      <c r="A17" s="1053" t="s">
        <v>883</v>
      </c>
      <c r="B17" s="384">
        <f t="shared" si="10"/>
        <v>64.19</v>
      </c>
      <c r="D17" s="366">
        <f t="shared" si="12"/>
        <v>0</v>
      </c>
      <c r="E17" s="1489"/>
      <c r="F17" s="1542"/>
      <c r="G17" s="789"/>
      <c r="H17" s="1489" t="s">
        <v>956</v>
      </c>
      <c r="I17" s="384">
        <v>32.04</v>
      </c>
      <c r="J17" s="789">
        <f t="shared" si="13"/>
        <v>31.606984314886059</v>
      </c>
      <c r="K17" s="1414"/>
      <c r="L17" s="384"/>
      <c r="M17" s="789"/>
      <c r="N17" s="1414"/>
      <c r="O17" s="384">
        <v>0</v>
      </c>
      <c r="P17" s="789">
        <v>0</v>
      </c>
      <c r="Q17" s="1543"/>
      <c r="R17" s="384"/>
      <c r="S17" s="789">
        <f t="shared" si="14"/>
        <v>0</v>
      </c>
      <c r="T17" s="1053" t="s">
        <v>957</v>
      </c>
      <c r="U17" s="1486">
        <v>0</v>
      </c>
      <c r="V17" s="366">
        <f t="shared" si="11"/>
        <v>0</v>
      </c>
      <c r="W17" s="1053" t="s">
        <v>958</v>
      </c>
      <c r="X17" s="1464">
        <v>0</v>
      </c>
      <c r="Y17" s="366">
        <f t="shared" si="15"/>
        <v>0</v>
      </c>
      <c r="Z17" s="1053"/>
      <c r="AB17" s="366"/>
      <c r="AY17" s="337"/>
      <c r="AZ17" s="337"/>
      <c r="BA17" s="337"/>
      <c r="BB17" s="337"/>
      <c r="BC17" s="337"/>
      <c r="BW17"/>
      <c r="BX17"/>
      <c r="BY17"/>
      <c r="BZ17"/>
      <c r="CA17"/>
      <c r="CN17" s="1048"/>
      <c r="CO17" s="338"/>
      <c r="CP17" s="587"/>
      <c r="CQ17" s="1048"/>
      <c r="CR17" s="338"/>
      <c r="CS17" s="58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 s="338"/>
      <c r="DQ17" s="587"/>
      <c r="DR17" s="1048"/>
      <c r="DS17"/>
      <c r="DT17"/>
      <c r="DU17"/>
      <c r="DV17"/>
      <c r="DW17"/>
    </row>
    <row r="18" spans="1:127">
      <c r="A18" s="1053" t="s">
        <v>888</v>
      </c>
      <c r="B18" s="384">
        <f t="shared" si="10"/>
        <v>245.69</v>
      </c>
      <c r="C18" s="337">
        <v>50.5</v>
      </c>
      <c r="D18" s="366">
        <f t="shared" si="12"/>
        <v>9.5336983198036638</v>
      </c>
      <c r="E18" s="1490"/>
      <c r="F18" s="1542"/>
      <c r="G18" s="789"/>
      <c r="H18" s="1490" t="s">
        <v>959</v>
      </c>
      <c r="I18" s="384">
        <v>55.16</v>
      </c>
      <c r="J18" s="789">
        <f t="shared" si="13"/>
        <v>54.414521061458032</v>
      </c>
      <c r="K18" s="1414"/>
      <c r="L18" s="384"/>
      <c r="M18" s="789"/>
      <c r="N18" s="1414"/>
      <c r="O18" s="384">
        <v>0</v>
      </c>
      <c r="P18" s="789">
        <v>0</v>
      </c>
      <c r="Q18" s="653"/>
      <c r="R18" s="384"/>
      <c r="S18" s="789">
        <f t="shared" si="14"/>
        <v>0</v>
      </c>
      <c r="T18" s="1053" t="s">
        <v>960</v>
      </c>
      <c r="U18" s="1486">
        <v>0</v>
      </c>
      <c r="V18" s="366">
        <f t="shared" si="11"/>
        <v>0</v>
      </c>
      <c r="W18" s="1053" t="s">
        <v>961</v>
      </c>
      <c r="X18" s="1464">
        <v>0</v>
      </c>
      <c r="Y18" s="366">
        <f t="shared" si="15"/>
        <v>0</v>
      </c>
      <c r="Z18" s="1053"/>
      <c r="AB18" s="366"/>
      <c r="AY18" s="337"/>
      <c r="AZ18" s="337"/>
      <c r="BA18" s="337"/>
      <c r="BB18" s="337"/>
      <c r="BC18" s="337"/>
      <c r="BW18"/>
      <c r="BX18"/>
      <c r="BY18"/>
      <c r="BZ18"/>
      <c r="CA18"/>
      <c r="CN18" s="1048"/>
      <c r="CO18" s="338"/>
      <c r="CP18" s="587"/>
      <c r="CQ18" s="1048"/>
      <c r="CR18" s="338"/>
      <c r="CS18" s="587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 s="338"/>
      <c r="DQ18" s="587"/>
      <c r="DR18" s="1048"/>
      <c r="DS18"/>
      <c r="DT18"/>
      <c r="DU18"/>
      <c r="DV18"/>
      <c r="DW18"/>
    </row>
    <row r="19" spans="1:127">
      <c r="A19" s="1053" t="s">
        <v>893</v>
      </c>
      <c r="B19" s="384">
        <f t="shared" si="10"/>
        <v>39.47</v>
      </c>
      <c r="D19" s="366">
        <f t="shared" si="12"/>
        <v>0</v>
      </c>
      <c r="E19" s="1490"/>
      <c r="F19" s="1542"/>
      <c r="G19" s="789"/>
      <c r="H19" s="1490" t="s">
        <v>962</v>
      </c>
      <c r="I19" s="384">
        <v>14.17</v>
      </c>
      <c r="J19" s="789">
        <f t="shared" si="13"/>
        <v>13.978494623655916</v>
      </c>
      <c r="K19" s="1414"/>
      <c r="L19" s="384"/>
      <c r="M19" s="789"/>
      <c r="N19" s="1414"/>
      <c r="O19" s="384">
        <v>0</v>
      </c>
      <c r="P19" s="789">
        <v>0</v>
      </c>
      <c r="Q19" s="653"/>
      <c r="R19" s="1486"/>
      <c r="S19" s="789">
        <f t="shared" si="14"/>
        <v>0</v>
      </c>
      <c r="T19" s="1053" t="s">
        <v>963</v>
      </c>
      <c r="U19" s="1486">
        <v>0</v>
      </c>
      <c r="V19" s="366">
        <f t="shared" si="11"/>
        <v>0</v>
      </c>
      <c r="W19" s="1053" t="s">
        <v>964</v>
      </c>
      <c r="X19" s="1464">
        <v>0</v>
      </c>
      <c r="Y19" s="366">
        <f t="shared" si="15"/>
        <v>0</v>
      </c>
      <c r="Z19" s="1053"/>
      <c r="AB19" s="366"/>
      <c r="AY19" s="337"/>
      <c r="AZ19" s="337"/>
      <c r="BA19" s="337"/>
      <c r="BB19" s="337"/>
      <c r="BC19" s="337"/>
      <c r="BW19"/>
      <c r="BX19"/>
      <c r="BY19"/>
      <c r="BZ19"/>
      <c r="CA19"/>
      <c r="CN19" s="1048"/>
      <c r="CO19" s="338"/>
      <c r="CP19" s="587"/>
      <c r="CQ19" s="1048"/>
      <c r="CR19" s="338"/>
      <c r="CS19" s="587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 s="338"/>
      <c r="DQ19" s="587"/>
      <c r="DR19" s="1048"/>
      <c r="DS19"/>
      <c r="DT19"/>
      <c r="DU19"/>
      <c r="DV19"/>
      <c r="DW19"/>
    </row>
    <row r="20" spans="1:127">
      <c r="A20" s="1053" t="s">
        <v>896</v>
      </c>
      <c r="B20" s="384">
        <f t="shared" si="10"/>
        <v>66.699999999999989</v>
      </c>
      <c r="C20" s="337">
        <v>46.8</v>
      </c>
      <c r="D20" s="366">
        <f t="shared" si="12"/>
        <v>8.8351897300358697</v>
      </c>
      <c r="E20" s="1489"/>
      <c r="F20" s="1542"/>
      <c r="G20" s="789"/>
      <c r="H20" s="1414"/>
      <c r="I20" s="384">
        <v>0</v>
      </c>
      <c r="J20" s="789">
        <f t="shared" si="13"/>
        <v>0</v>
      </c>
      <c r="K20" s="1414"/>
      <c r="L20" s="384"/>
      <c r="M20" s="789"/>
      <c r="N20" s="1414"/>
      <c r="O20" s="384">
        <v>0</v>
      </c>
      <c r="P20" s="789">
        <v>0</v>
      </c>
      <c r="Q20" s="175"/>
      <c r="R20" s="1486"/>
      <c r="S20" s="789">
        <f t="shared" si="14"/>
        <v>0</v>
      </c>
      <c r="T20" s="1053" t="s">
        <v>965</v>
      </c>
      <c r="U20" s="1486">
        <v>0</v>
      </c>
      <c r="V20" s="366">
        <f t="shared" si="11"/>
        <v>0</v>
      </c>
      <c r="W20" s="1053" t="s">
        <v>966</v>
      </c>
      <c r="X20" s="1464">
        <v>0</v>
      </c>
      <c r="Y20" s="366">
        <f t="shared" si="15"/>
        <v>0</v>
      </c>
      <c r="Z20" s="1053"/>
      <c r="AB20" s="366"/>
      <c r="AY20" s="337"/>
      <c r="AZ20" s="337"/>
      <c r="BA20" s="337"/>
      <c r="BB20" s="337"/>
      <c r="BC20" s="337"/>
      <c r="BW20"/>
      <c r="BX20"/>
      <c r="BY20"/>
      <c r="BZ20"/>
      <c r="CA20"/>
      <c r="CN20" s="1048"/>
      <c r="CO20" s="338"/>
      <c r="CP20" s="587"/>
      <c r="CQ20" s="1048"/>
      <c r="CR20" s="338"/>
      <c r="CS20" s="587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 s="338"/>
      <c r="DQ20" s="587"/>
      <c r="DR20" s="1048"/>
      <c r="DS20"/>
      <c r="DT20"/>
      <c r="DU20"/>
      <c r="DV20"/>
      <c r="DW20"/>
    </row>
    <row r="21" spans="1:127">
      <c r="A21" s="1053" t="s">
        <v>898</v>
      </c>
      <c r="B21" s="384">
        <f t="shared" si="10"/>
        <v>49.35</v>
      </c>
      <c r="C21" s="337">
        <v>37.5</v>
      </c>
      <c r="D21" s="366">
        <f t="shared" si="12"/>
        <v>7.0794789503492552</v>
      </c>
      <c r="E21" s="1489"/>
      <c r="F21" s="1542"/>
      <c r="G21" s="789"/>
      <c r="H21" s="1414"/>
      <c r="I21" s="384">
        <v>0</v>
      </c>
      <c r="J21" s="789">
        <f t="shared" si="13"/>
        <v>0</v>
      </c>
      <c r="K21" s="1414"/>
      <c r="L21" s="384"/>
      <c r="M21" s="789"/>
      <c r="N21" s="1414"/>
      <c r="O21" s="384">
        <v>0</v>
      </c>
      <c r="P21" s="789">
        <v>0</v>
      </c>
      <c r="Q21" s="653"/>
      <c r="R21" s="1486"/>
      <c r="S21" s="789">
        <f t="shared" si="14"/>
        <v>0</v>
      </c>
      <c r="T21" s="1053" t="s">
        <v>967</v>
      </c>
      <c r="U21" s="384">
        <v>0</v>
      </c>
      <c r="V21" s="366">
        <f t="shared" si="11"/>
        <v>0</v>
      </c>
      <c r="W21" s="1053" t="s">
        <v>968</v>
      </c>
      <c r="X21" s="384">
        <v>0</v>
      </c>
      <c r="Y21" s="366">
        <f t="shared" si="15"/>
        <v>0</v>
      </c>
      <c r="Z21" s="1053"/>
      <c r="AA21" s="778"/>
      <c r="AB21" s="366"/>
      <c r="AY21" s="337"/>
      <c r="AZ21" s="337"/>
      <c r="BA21" s="337"/>
      <c r="BB21" s="337"/>
      <c r="BC21" s="337"/>
      <c r="BW21"/>
      <c r="BX21"/>
      <c r="BY21"/>
      <c r="BZ21"/>
      <c r="CA21"/>
      <c r="CN21" s="1048"/>
      <c r="CO21" s="338"/>
      <c r="CP21" s="587"/>
      <c r="CQ21" s="1048"/>
      <c r="CR21" s="338"/>
      <c r="CS21" s="587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 s="338"/>
      <c r="DQ21" s="587"/>
      <c r="DR21" s="1048"/>
      <c r="DS21"/>
      <c r="DT21"/>
      <c r="DU21"/>
      <c r="DV21"/>
      <c r="DW21"/>
    </row>
    <row r="22" spans="1:127">
      <c r="A22" s="1053" t="s">
        <v>900</v>
      </c>
      <c r="B22" s="384">
        <f t="shared" si="10"/>
        <v>0</v>
      </c>
      <c r="D22" s="366">
        <f t="shared" si="12"/>
        <v>0</v>
      </c>
      <c r="E22" s="1490"/>
      <c r="F22" s="1542"/>
      <c r="G22" s="789"/>
      <c r="H22" s="1411"/>
      <c r="I22" s="1409">
        <v>0</v>
      </c>
      <c r="J22" s="789">
        <f t="shared" si="13"/>
        <v>0</v>
      </c>
      <c r="K22" s="1411"/>
      <c r="L22" s="1409"/>
      <c r="M22" s="789"/>
      <c r="N22" s="1411"/>
      <c r="O22" s="1409">
        <v>0</v>
      </c>
      <c r="P22" s="789">
        <v>0</v>
      </c>
      <c r="Q22" s="175"/>
      <c r="R22" s="778"/>
      <c r="S22" s="789">
        <v>0</v>
      </c>
      <c r="T22" s="1053" t="s">
        <v>961</v>
      </c>
      <c r="U22" s="1464">
        <v>0</v>
      </c>
      <c r="V22" s="366">
        <f t="shared" si="11"/>
        <v>0</v>
      </c>
      <c r="W22" s="1053" t="s">
        <v>969</v>
      </c>
      <c r="X22" s="1464">
        <v>0</v>
      </c>
      <c r="Y22" s="366">
        <f t="shared" si="15"/>
        <v>0</v>
      </c>
      <c r="Z22" s="1053"/>
      <c r="AA22" s="384"/>
      <c r="AB22" s="366"/>
      <c r="AY22" s="337"/>
      <c r="AZ22" s="337"/>
      <c r="BA22" s="337"/>
      <c r="BB22" s="337"/>
      <c r="BC22" s="337"/>
      <c r="BW22"/>
      <c r="BX22"/>
      <c r="BY22"/>
      <c r="BZ22"/>
      <c r="CA22"/>
      <c r="CN22" s="1048"/>
      <c r="CO22" s="338"/>
      <c r="CP22" s="587"/>
      <c r="CQ22" s="1048"/>
      <c r="CR22" s="338"/>
      <c r="CS22" s="587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 s="338"/>
      <c r="DQ22" s="587"/>
      <c r="DR22" s="1048"/>
      <c r="DS22"/>
      <c r="DT22"/>
      <c r="DU22"/>
      <c r="DV22"/>
      <c r="DW22"/>
    </row>
    <row r="23" spans="1:127">
      <c r="A23" s="1053" t="s">
        <v>930</v>
      </c>
      <c r="B23" s="384">
        <f t="shared" si="10"/>
        <v>11</v>
      </c>
      <c r="C23" s="337">
        <v>11</v>
      </c>
      <c r="D23" s="366">
        <f t="shared" si="12"/>
        <v>2.0766471587691147</v>
      </c>
      <c r="E23" s="1489"/>
      <c r="F23" s="1542"/>
      <c r="G23" s="789"/>
      <c r="H23" s="1411"/>
      <c r="I23" s="384"/>
      <c r="J23" s="366"/>
      <c r="L23" s="384"/>
      <c r="M23" s="789"/>
      <c r="N23" s="1411"/>
      <c r="O23" s="384"/>
      <c r="P23" s="366"/>
      <c r="Q23" s="653"/>
      <c r="R23" s="778"/>
      <c r="S23" s="366"/>
      <c r="T23" s="1053"/>
      <c r="U23" s="1464"/>
      <c r="V23" s="366">
        <f t="shared" si="11"/>
        <v>0</v>
      </c>
      <c r="W23" s="1053" t="s">
        <v>970</v>
      </c>
      <c r="X23" s="1464">
        <v>0</v>
      </c>
      <c r="Y23" s="366">
        <f t="shared" si="15"/>
        <v>0</v>
      </c>
      <c r="Z23" s="705"/>
      <c r="AA23" s="778"/>
      <c r="AB23" s="366"/>
      <c r="AY23" s="337"/>
      <c r="AZ23" s="337"/>
      <c r="BA23" s="337"/>
      <c r="BB23" s="337"/>
      <c r="BC23" s="337"/>
      <c r="BW23"/>
      <c r="BX23"/>
      <c r="BY23"/>
      <c r="BZ23"/>
      <c r="CA23"/>
      <c r="CN23" s="338"/>
      <c r="CO23" s="338"/>
      <c r="CP23" s="587"/>
      <c r="CQ23" s="338"/>
      <c r="CR23" s="338"/>
      <c r="CS23" s="587"/>
      <c r="CT23" s="104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 s="338"/>
      <c r="DQ23" s="587"/>
      <c r="DR23" s="1048"/>
      <c r="DS23"/>
      <c r="DT23"/>
      <c r="DU23"/>
      <c r="DV23"/>
      <c r="DW23"/>
    </row>
    <row r="24" spans="1:127">
      <c r="A24" s="1053" t="s">
        <v>934</v>
      </c>
      <c r="B24" s="384">
        <f t="shared" si="10"/>
        <v>104.9</v>
      </c>
      <c r="C24" s="337">
        <v>9</v>
      </c>
      <c r="D24" s="366">
        <f t="shared" si="12"/>
        <v>1.6990749480838212</v>
      </c>
      <c r="E24" s="1489"/>
      <c r="F24" s="1542"/>
      <c r="G24" s="789"/>
      <c r="H24" s="1411"/>
      <c r="I24" s="384"/>
      <c r="J24" s="366"/>
      <c r="K24" s="1411"/>
      <c r="L24" s="384"/>
      <c r="M24" s="366"/>
      <c r="N24" s="1411"/>
      <c r="O24" s="384"/>
      <c r="P24" s="366"/>
      <c r="Q24" s="653"/>
      <c r="R24" s="1486"/>
      <c r="S24" s="366"/>
      <c r="T24" s="1053"/>
      <c r="U24" s="1143"/>
      <c r="V24" s="366">
        <f t="shared" si="11"/>
        <v>0</v>
      </c>
      <c r="W24" s="1053" t="s">
        <v>971</v>
      </c>
      <c r="X24" s="1143">
        <v>0</v>
      </c>
      <c r="Y24" s="366">
        <f t="shared" si="15"/>
        <v>0</v>
      </c>
      <c r="Z24" s="705"/>
      <c r="AA24" s="384"/>
      <c r="AB24" s="366"/>
      <c r="AY24" s="337"/>
      <c r="AZ24" s="337"/>
      <c r="BA24" s="337"/>
      <c r="BB24" s="337"/>
      <c r="BC24" s="337"/>
      <c r="BW24"/>
      <c r="BX24"/>
      <c r="BY24"/>
      <c r="BZ24"/>
      <c r="CA24"/>
      <c r="CN24" s="338"/>
      <c r="CO24" s="338"/>
      <c r="CP24" s="587"/>
      <c r="CQ24" s="338"/>
      <c r="CR24" s="338"/>
      <c r="CS24" s="587"/>
      <c r="CT24" s="338"/>
      <c r="CU24" s="338"/>
      <c r="CV24" s="587"/>
      <c r="CW24" s="1048"/>
      <c r="CX24" s="338"/>
      <c r="CY24" s="587"/>
      <c r="CZ24" s="338"/>
      <c r="DA24" s="338"/>
      <c r="DB24" s="587"/>
      <c r="DC24" s="1048"/>
      <c r="DD24" s="338"/>
      <c r="DE24" s="587"/>
      <c r="DF24" s="338"/>
      <c r="DG24" s="338"/>
      <c r="DH24" s="587"/>
      <c r="DI24" s="338"/>
      <c r="DJ24" s="338"/>
      <c r="DK24" s="587"/>
      <c r="DL24" s="1048"/>
      <c r="DM24" s="338"/>
      <c r="DN24" s="587"/>
      <c r="DO24" s="1048"/>
      <c r="DP24" s="338"/>
      <c r="DQ24" s="587"/>
      <c r="DR24" s="1048"/>
      <c r="DS24"/>
      <c r="DT24"/>
      <c r="DU24"/>
      <c r="DV24"/>
      <c r="DW24"/>
    </row>
    <row r="25" spans="1:127">
      <c r="A25" s="1053" t="s">
        <v>972</v>
      </c>
      <c r="B25" s="384">
        <f t="shared" si="10"/>
        <v>84.8</v>
      </c>
      <c r="C25" s="337">
        <v>84.8</v>
      </c>
      <c r="D25" s="366">
        <f t="shared" si="12"/>
        <v>16.009061733056448</v>
      </c>
      <c r="E25" s="1490"/>
      <c r="F25" s="1542"/>
      <c r="G25" s="789"/>
      <c r="H25" s="1411"/>
      <c r="I25" s="384"/>
      <c r="J25" s="366"/>
      <c r="K25" s="1411"/>
      <c r="L25" s="384"/>
      <c r="M25" s="366"/>
      <c r="N25" s="1411"/>
      <c r="O25" s="384"/>
      <c r="P25" s="366"/>
      <c r="Q25" s="1543"/>
      <c r="R25" s="384"/>
      <c r="S25" s="366"/>
      <c r="T25" s="1053"/>
      <c r="U25" s="1143"/>
      <c r="V25" s="366">
        <f t="shared" si="11"/>
        <v>0</v>
      </c>
      <c r="W25" s="1053"/>
      <c r="X25" s="1143">
        <v>0</v>
      </c>
      <c r="Y25" s="366">
        <f t="shared" si="15"/>
        <v>0</v>
      </c>
      <c r="Z25" s="705"/>
      <c r="AA25" s="384"/>
      <c r="AB25" s="366"/>
      <c r="AY25" s="337"/>
      <c r="AZ25" s="337"/>
      <c r="BA25" s="337"/>
      <c r="BB25" s="337"/>
      <c r="BC25" s="337"/>
      <c r="BW25"/>
      <c r="BX25"/>
      <c r="BY25"/>
      <c r="BZ25"/>
      <c r="CA25"/>
      <c r="CN25" s="338"/>
      <c r="CO25" s="338"/>
      <c r="CP25" s="587"/>
      <c r="CQ25" s="338"/>
      <c r="CR25" s="338"/>
      <c r="CS25" s="587"/>
      <c r="CT25" s="338"/>
      <c r="CU25" s="338"/>
      <c r="CV25" s="587"/>
      <c r="CW25" s="1048"/>
      <c r="CX25" s="338"/>
      <c r="CY25" s="587"/>
      <c r="CZ25" s="338"/>
      <c r="DA25" s="338"/>
      <c r="DB25" s="587"/>
      <c r="DC25" s="1048"/>
      <c r="DD25" s="338"/>
      <c r="DE25" s="587"/>
      <c r="DF25" s="338"/>
      <c r="DG25" s="338"/>
      <c r="DH25" s="587"/>
      <c r="DI25" s="338"/>
      <c r="DJ25" s="338"/>
      <c r="DK25" s="587"/>
      <c r="DL25" s="1048"/>
      <c r="DM25" s="338"/>
      <c r="DN25" s="587"/>
      <c r="DO25" s="1048"/>
      <c r="DP25" s="338"/>
      <c r="DQ25" s="587"/>
      <c r="DR25" s="1048"/>
      <c r="DS25"/>
      <c r="DT25"/>
      <c r="DU25"/>
      <c r="DV25"/>
      <c r="DW25"/>
    </row>
    <row r="26" spans="1:127">
      <c r="A26" s="1053" t="s">
        <v>973</v>
      </c>
      <c r="B26" s="384">
        <f t="shared" si="10"/>
        <v>47.2</v>
      </c>
      <c r="C26" s="384">
        <v>47.2</v>
      </c>
      <c r="D26" s="366">
        <f t="shared" si="12"/>
        <v>8.9107041721729292</v>
      </c>
      <c r="E26" s="1489"/>
      <c r="F26" s="1542"/>
      <c r="G26" s="789"/>
      <c r="H26" s="1411"/>
      <c r="I26" s="384"/>
      <c r="J26" s="366"/>
      <c r="K26" s="1411"/>
      <c r="L26" s="384"/>
      <c r="M26" s="366"/>
      <c r="N26" s="1411"/>
      <c r="O26" s="384"/>
      <c r="P26" s="366"/>
      <c r="Q26" s="653"/>
      <c r="R26" s="384"/>
      <c r="S26" s="366"/>
      <c r="T26" s="1463"/>
      <c r="U26" s="1143"/>
      <c r="V26" s="366"/>
      <c r="W26" s="1463"/>
      <c r="X26" s="1486"/>
      <c r="Y26" s="366">
        <f t="shared" si="15"/>
        <v>0</v>
      </c>
      <c r="Z26" s="705"/>
      <c r="AA26" s="384"/>
      <c r="AB26" s="366"/>
      <c r="AY26" s="337"/>
      <c r="AZ26" s="337"/>
      <c r="BA26" s="337"/>
      <c r="BB26" s="337"/>
      <c r="BC26" s="337"/>
      <c r="BW26"/>
      <c r="BX26"/>
      <c r="BY26"/>
      <c r="BZ26"/>
      <c r="CA26"/>
      <c r="CN26" s="338"/>
      <c r="CO26" s="338"/>
      <c r="CP26" s="587"/>
      <c r="CQ26" s="338"/>
      <c r="CR26" s="338"/>
      <c r="CS26" s="587"/>
      <c r="CT26" s="338"/>
      <c r="CU26" s="338"/>
      <c r="CV26" s="587"/>
      <c r="CW26" s="1048"/>
      <c r="CX26" s="338"/>
      <c r="CY26" s="587"/>
      <c r="CZ26" s="338"/>
      <c r="DA26" s="338"/>
      <c r="DB26" s="587"/>
      <c r="DC26" s="1048"/>
      <c r="DD26" s="338"/>
      <c r="DE26" s="587"/>
      <c r="DF26" s="338"/>
      <c r="DG26" s="338"/>
      <c r="DH26" s="587"/>
      <c r="DI26" s="338"/>
      <c r="DJ26" s="338"/>
      <c r="DK26" s="587"/>
      <c r="DL26" s="1048"/>
      <c r="DM26" s="338"/>
      <c r="DN26" s="587"/>
      <c r="DO26" s="1048"/>
      <c r="DP26" s="338"/>
      <c r="DQ26" s="587"/>
      <c r="DR26" s="338"/>
      <c r="DS26"/>
      <c r="DT26"/>
      <c r="DU26"/>
      <c r="DV26"/>
      <c r="DW26"/>
    </row>
    <row r="27" spans="1:127">
      <c r="A27" s="1053" t="s">
        <v>974</v>
      </c>
      <c r="B27" s="384">
        <f t="shared" si="10"/>
        <v>16</v>
      </c>
      <c r="C27" s="384">
        <v>16</v>
      </c>
      <c r="D27" s="366">
        <f t="shared" si="12"/>
        <v>3.020577685482349</v>
      </c>
      <c r="E27" s="1489"/>
      <c r="F27" s="1542"/>
      <c r="G27" s="789"/>
      <c r="H27" s="587"/>
      <c r="I27" s="384"/>
      <c r="J27" s="366"/>
      <c r="K27" s="587"/>
      <c r="L27" s="384"/>
      <c r="M27" s="366"/>
      <c r="N27" s="587"/>
      <c r="O27" s="384"/>
      <c r="P27" s="366"/>
      <c r="Q27" s="653"/>
      <c r="R27" s="384"/>
      <c r="S27" s="366"/>
      <c r="T27" s="1053"/>
      <c r="U27" s="1143"/>
      <c r="V27" s="366"/>
      <c r="W27" s="1053"/>
      <c r="X27" s="1143"/>
      <c r="Y27" s="366"/>
      <c r="Z27" s="705"/>
      <c r="AA27" s="384"/>
      <c r="AB27" s="366"/>
      <c r="AY27" s="337"/>
      <c r="AZ27" s="337"/>
      <c r="BA27" s="337"/>
      <c r="BB27" s="337"/>
      <c r="BC27" s="337"/>
      <c r="BW27"/>
      <c r="BX27"/>
      <c r="BY27"/>
      <c r="BZ27"/>
      <c r="CA27"/>
      <c r="CN27" s="338"/>
      <c r="CO27" s="338"/>
      <c r="CP27" s="587"/>
      <c r="CQ27" s="338"/>
      <c r="CR27" s="338"/>
      <c r="CS27" s="587"/>
      <c r="CT27" s="338"/>
      <c r="CU27" s="338"/>
      <c r="CV27" s="587"/>
      <c r="CW27" s="1048"/>
      <c r="CX27" s="338"/>
      <c r="CY27" s="587"/>
      <c r="CZ27" s="338"/>
      <c r="DA27" s="338"/>
      <c r="DB27" s="587"/>
      <c r="DC27" s="1048"/>
      <c r="DD27" s="338"/>
      <c r="DE27" s="587"/>
      <c r="DF27" s="338"/>
      <c r="DG27" s="338"/>
      <c r="DH27" s="587"/>
      <c r="DI27" s="338"/>
      <c r="DJ27" s="338"/>
      <c r="DK27" s="587"/>
      <c r="DL27" s="1048"/>
      <c r="DM27" s="338"/>
      <c r="DN27" s="587"/>
      <c r="DO27" s="1048"/>
      <c r="DP27" s="338"/>
      <c r="DQ27" s="587"/>
      <c r="DR27" s="338"/>
      <c r="DS27"/>
      <c r="DT27"/>
      <c r="DU27"/>
      <c r="DV27"/>
      <c r="DW27"/>
    </row>
    <row r="28" spans="1:127">
      <c r="A28" s="1053" t="s">
        <v>975</v>
      </c>
      <c r="B28" s="384">
        <f t="shared" si="10"/>
        <v>56.9</v>
      </c>
      <c r="C28" s="384">
        <v>56.9</v>
      </c>
      <c r="D28" s="366">
        <f t="shared" si="12"/>
        <v>10.741929393996603</v>
      </c>
      <c r="E28" s="1490"/>
      <c r="F28" s="1542"/>
      <c r="G28" s="789"/>
      <c r="H28" s="587"/>
      <c r="I28" s="384"/>
      <c r="J28" s="366"/>
      <c r="K28" s="587"/>
      <c r="L28" s="384"/>
      <c r="M28" s="366"/>
      <c r="N28" s="587"/>
      <c r="O28" s="384"/>
      <c r="P28" s="366"/>
      <c r="Q28" s="653"/>
      <c r="R28" s="384"/>
      <c r="S28" s="366"/>
      <c r="T28" s="337"/>
      <c r="U28" s="384"/>
      <c r="V28" s="366"/>
      <c r="W28" s="337"/>
      <c r="X28" s="384"/>
      <c r="Y28" s="366"/>
      <c r="Z28" s="705"/>
      <c r="AA28" s="384"/>
      <c r="AB28" s="366"/>
      <c r="AY28" s="337"/>
      <c r="AZ28" s="337"/>
      <c r="BA28" s="337"/>
      <c r="BB28" s="337"/>
      <c r="BC28" s="337"/>
      <c r="BW28"/>
      <c r="BX28"/>
      <c r="BY28"/>
      <c r="BZ28"/>
      <c r="CA28"/>
      <c r="CN28" s="338"/>
      <c r="CO28" s="338"/>
      <c r="CP28" s="587"/>
      <c r="CQ28" s="338"/>
      <c r="CR28" s="338"/>
      <c r="CS28" s="587"/>
      <c r="CT28" s="338"/>
      <c r="CU28" s="338"/>
      <c r="CV28" s="587"/>
      <c r="CW28" s="1048"/>
      <c r="CX28" s="338"/>
      <c r="CY28" s="587"/>
      <c r="CZ28" s="33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338"/>
      <c r="DM28" s="338"/>
      <c r="DN28" s="587"/>
      <c r="DO28" s="1048"/>
      <c r="DP28" s="338"/>
      <c r="DQ28" s="587"/>
      <c r="DR28" s="338"/>
      <c r="DS28"/>
      <c r="DT28"/>
      <c r="DU28"/>
      <c r="DV28"/>
      <c r="DW28"/>
    </row>
    <row r="29" spans="1:127">
      <c r="A29" s="1053" t="s">
        <v>976</v>
      </c>
      <c r="B29" s="384">
        <f t="shared" si="10"/>
        <v>81.599999999999994</v>
      </c>
      <c r="C29" s="384">
        <v>81.599999999999994</v>
      </c>
      <c r="D29" s="366">
        <f t="shared" si="12"/>
        <v>15.40494619595998</v>
      </c>
      <c r="F29" s="384"/>
      <c r="G29" s="789"/>
      <c r="H29" s="587"/>
      <c r="I29" s="384"/>
      <c r="J29" s="366"/>
      <c r="K29" s="587"/>
      <c r="L29" s="384"/>
      <c r="M29" s="366"/>
      <c r="N29" s="587"/>
      <c r="O29" s="384"/>
      <c r="P29" s="366"/>
      <c r="Q29" s="653"/>
      <c r="R29" s="384"/>
      <c r="S29" s="366"/>
      <c r="T29" s="337"/>
      <c r="U29" s="384"/>
      <c r="V29" s="366"/>
      <c r="W29" s="337"/>
      <c r="X29" s="384"/>
      <c r="Y29" s="366"/>
      <c r="Z29" s="705"/>
      <c r="AA29" s="384"/>
      <c r="AB29" s="366"/>
      <c r="AY29" s="337"/>
      <c r="AZ29" s="337"/>
      <c r="BA29" s="337"/>
      <c r="BB29" s="337"/>
      <c r="BC29" s="337"/>
      <c r="BW29"/>
      <c r="BX29"/>
      <c r="BY29"/>
      <c r="BZ29"/>
      <c r="CA29"/>
      <c r="CN29" s="338"/>
      <c r="CO29" s="338"/>
      <c r="CP29" s="587"/>
      <c r="CQ29" s="338"/>
      <c r="CR29" s="338"/>
      <c r="CS29" s="587"/>
      <c r="CT29" s="338"/>
      <c r="CU29" s="338"/>
      <c r="CV29" s="587"/>
      <c r="CW29" s="1048"/>
      <c r="CX29" s="338"/>
      <c r="CY29" s="587"/>
      <c r="CZ29" s="33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338"/>
      <c r="DM29" s="338"/>
      <c r="DN29" s="587"/>
      <c r="DO29" s="1048"/>
      <c r="DP29" s="338"/>
      <c r="DQ29" s="587"/>
      <c r="DR29" s="338"/>
      <c r="DS29"/>
      <c r="DT29"/>
      <c r="DU29"/>
      <c r="DV29"/>
      <c r="DW29"/>
    </row>
    <row r="30" spans="1:127">
      <c r="A30" s="489" t="s">
        <v>977</v>
      </c>
      <c r="B30" s="384">
        <f t="shared" si="10"/>
        <v>20.100000000000001</v>
      </c>
      <c r="C30" s="384">
        <v>20.100000000000001</v>
      </c>
      <c r="D30" s="366">
        <f t="shared" si="12"/>
        <v>3.7946007173872012</v>
      </c>
      <c r="F30" s="384"/>
      <c r="G30" s="789"/>
      <c r="H30" s="587"/>
      <c r="I30" s="384"/>
      <c r="J30" s="366"/>
      <c r="K30" s="587"/>
      <c r="L30" s="384"/>
      <c r="M30" s="366"/>
      <c r="N30" s="587"/>
      <c r="O30" s="384"/>
      <c r="P30" s="366"/>
      <c r="Q30" s="653"/>
      <c r="R30" s="384"/>
      <c r="S30" s="366"/>
      <c r="T30" s="337"/>
      <c r="U30" s="384"/>
      <c r="V30" s="366"/>
      <c r="W30" s="337"/>
      <c r="X30" s="384"/>
      <c r="Y30" s="366"/>
      <c r="AA30" s="384"/>
      <c r="AB30" s="366"/>
      <c r="AY30" s="337"/>
      <c r="AZ30" s="337"/>
      <c r="BA30" s="337"/>
      <c r="BB30" s="337"/>
      <c r="BC30" s="337"/>
      <c r="BW30"/>
      <c r="BX30"/>
      <c r="BY30"/>
      <c r="BZ30"/>
      <c r="CA30"/>
      <c r="CN30" s="338"/>
      <c r="CO30" s="338"/>
      <c r="CP30" s="587"/>
      <c r="CQ30" s="338"/>
      <c r="CR30" s="338"/>
      <c r="CS30" s="587"/>
      <c r="CT30" s="338"/>
      <c r="CU30" s="338"/>
      <c r="CV30" s="587"/>
      <c r="CW30" s="1048"/>
      <c r="CX30" s="338"/>
      <c r="CY30" s="587"/>
      <c r="CZ30" s="33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 s="338"/>
      <c r="DQ30" s="587"/>
      <c r="DR30" s="338"/>
      <c r="DS30"/>
      <c r="DT30"/>
      <c r="DU30"/>
      <c r="DV30"/>
      <c r="DW30"/>
    </row>
    <row r="31" spans="1:127">
      <c r="A31" s="489" t="s">
        <v>978</v>
      </c>
      <c r="B31" s="384">
        <f t="shared" si="10"/>
        <v>54.4</v>
      </c>
      <c r="C31" s="384">
        <v>54.4</v>
      </c>
      <c r="D31" s="366">
        <f t="shared" si="12"/>
        <v>10.269964130639986</v>
      </c>
      <c r="F31" s="384"/>
      <c r="G31" s="789"/>
      <c r="H31" s="587"/>
      <c r="I31" s="384"/>
      <c r="J31" s="366"/>
      <c r="K31" s="587"/>
      <c r="L31" s="384"/>
      <c r="M31" s="366"/>
      <c r="N31" s="587"/>
      <c r="O31" s="384"/>
      <c r="P31" s="366"/>
      <c r="Q31" s="653"/>
      <c r="R31" s="384"/>
      <c r="S31" s="366"/>
      <c r="T31" s="337"/>
      <c r="U31" s="384"/>
      <c r="V31" s="366"/>
      <c r="W31" s="337"/>
      <c r="X31" s="384"/>
      <c r="Y31" s="366"/>
      <c r="AA31" s="384"/>
      <c r="AB31" s="366"/>
      <c r="AY31" s="337"/>
      <c r="AZ31" s="337"/>
      <c r="BA31" s="337"/>
      <c r="BB31" s="337"/>
      <c r="BC31" s="337"/>
      <c r="BW31"/>
      <c r="BX31"/>
      <c r="BY31"/>
      <c r="BZ31"/>
      <c r="CA31"/>
      <c r="CN31" s="338"/>
      <c r="CO31" s="338"/>
      <c r="CP31" s="587"/>
      <c r="CQ31" s="338"/>
      <c r="CR31" s="338"/>
      <c r="CS31" s="587"/>
      <c r="CT31" s="338"/>
      <c r="CU31" s="338"/>
      <c r="CV31" s="587"/>
      <c r="CW31" s="1048"/>
      <c r="CX31" s="338"/>
      <c r="CY31" s="587"/>
      <c r="CZ31" s="33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 s="338"/>
      <c r="DQ31" s="587"/>
      <c r="DR31" s="338"/>
      <c r="DS31"/>
      <c r="DT31"/>
      <c r="DU31"/>
      <c r="DV31"/>
      <c r="DW31"/>
    </row>
    <row r="32" spans="1:127">
      <c r="A32" s="489"/>
      <c r="B32" s="384"/>
      <c r="C32" s="384"/>
      <c r="D32" s="366"/>
      <c r="F32" s="384"/>
      <c r="G32" s="366"/>
      <c r="H32" s="587"/>
      <c r="I32" s="384"/>
      <c r="J32" s="366"/>
      <c r="K32" s="587"/>
      <c r="L32" s="384"/>
      <c r="M32" s="366"/>
      <c r="N32" s="587"/>
      <c r="O32" s="384"/>
      <c r="P32" s="366"/>
      <c r="Q32" s="653"/>
      <c r="R32" s="384"/>
      <c r="S32" s="366"/>
      <c r="T32" s="337"/>
      <c r="U32" s="384"/>
      <c r="V32" s="366"/>
      <c r="W32" s="337"/>
      <c r="X32" s="384"/>
      <c r="Y32" s="366"/>
      <c r="AA32" s="384"/>
      <c r="AB32" s="366"/>
      <c r="AY32" s="337"/>
      <c r="AZ32" s="337"/>
      <c r="BA32" s="337"/>
      <c r="BB32" s="337"/>
      <c r="BC32" s="337"/>
      <c r="BW32"/>
      <c r="BX32"/>
      <c r="BY32"/>
      <c r="BZ32"/>
      <c r="CA32"/>
      <c r="CN32" s="338"/>
      <c r="CO32" s="338"/>
      <c r="CP32" s="587"/>
      <c r="CQ32" s="338"/>
      <c r="CR32" s="338"/>
      <c r="CS32" s="587"/>
      <c r="CT32" s="338"/>
      <c r="CU32" s="338"/>
      <c r="CV32" s="587"/>
      <c r="CW32" s="1048"/>
      <c r="CX32" s="338"/>
      <c r="CY32" s="587"/>
      <c r="CZ32" s="33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 s="338"/>
      <c r="DQ32" s="587"/>
      <c r="DR32" s="338"/>
      <c r="DS32"/>
      <c r="DT32"/>
      <c r="DU32"/>
      <c r="DV32"/>
      <c r="DW32"/>
    </row>
    <row r="33" spans="1:130">
      <c r="A33" s="489"/>
      <c r="B33" s="384">
        <f t="shared" si="10"/>
        <v>0</v>
      </c>
      <c r="C33" s="384"/>
      <c r="D33" s="366"/>
      <c r="F33" s="384"/>
      <c r="G33" s="366"/>
      <c r="H33" s="587"/>
      <c r="I33" s="384"/>
      <c r="J33" s="366"/>
      <c r="K33" s="587"/>
      <c r="L33" s="384"/>
      <c r="M33" s="366"/>
      <c r="N33" s="587"/>
      <c r="O33" s="384"/>
      <c r="P33" s="366"/>
      <c r="Q33" s="653"/>
      <c r="R33" s="384"/>
      <c r="S33" s="366"/>
      <c r="T33" s="337"/>
      <c r="U33" s="384"/>
      <c r="V33" s="366"/>
      <c r="W33" s="337"/>
      <c r="X33" s="384"/>
      <c r="Y33" s="366"/>
      <c r="AA33" s="384"/>
      <c r="AB33" s="366"/>
      <c r="AY33" s="337"/>
      <c r="AZ33" s="337"/>
      <c r="BA33" s="337"/>
      <c r="BB33" s="337"/>
      <c r="BC33" s="337"/>
      <c r="BW33"/>
      <c r="BX33"/>
      <c r="BY33"/>
      <c r="BZ33"/>
      <c r="CA33"/>
      <c r="CN33" s="338"/>
      <c r="CO33" s="338"/>
      <c r="CP33" s="587"/>
      <c r="CQ33" s="338"/>
      <c r="CR33" s="338"/>
      <c r="CS33" s="587"/>
      <c r="CT33" s="338"/>
      <c r="CU33" s="338"/>
      <c r="CV33" s="587"/>
      <c r="CW33" s="1048"/>
      <c r="CX33" s="338"/>
      <c r="CY33" s="587"/>
      <c r="CZ33" s="33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 s="338"/>
      <c r="DQ33" s="587"/>
      <c r="DR33" s="338"/>
      <c r="DS33"/>
      <c r="DT33"/>
      <c r="DU33"/>
      <c r="DV33"/>
      <c r="DW33"/>
    </row>
    <row r="34" spans="1:130" ht="13.5" thickBot="1">
      <c r="A34" s="489"/>
      <c r="B34" s="384">
        <f t="shared" si="10"/>
        <v>0</v>
      </c>
      <c r="C34" s="384"/>
      <c r="D34" s="366"/>
      <c r="F34" s="384"/>
      <c r="G34" s="366"/>
      <c r="H34" s="587"/>
      <c r="I34" s="384"/>
      <c r="J34" s="366"/>
      <c r="K34" s="587"/>
      <c r="L34" s="384"/>
      <c r="M34" s="366"/>
      <c r="N34" s="587"/>
      <c r="O34" s="384"/>
      <c r="P34" s="366"/>
      <c r="Q34" s="587"/>
      <c r="R34" s="384"/>
      <c r="S34" s="366"/>
      <c r="T34" s="337"/>
      <c r="U34" s="384"/>
      <c r="V34" s="366"/>
      <c r="W34" s="337"/>
      <c r="X34" s="384"/>
      <c r="Y34" s="366"/>
      <c r="AA34" s="384"/>
      <c r="AB34" s="366"/>
      <c r="AY34" s="337"/>
      <c r="AZ34" s="337"/>
      <c r="BA34" s="337"/>
      <c r="BB34" s="337"/>
      <c r="BC34" s="337"/>
      <c r="BW34"/>
      <c r="BX34"/>
      <c r="BY34"/>
      <c r="BZ34"/>
      <c r="CA34"/>
      <c r="CN34" s="338"/>
      <c r="CO34" s="338"/>
      <c r="CP34" s="587"/>
      <c r="CQ34" s="338"/>
      <c r="CR34" s="338"/>
      <c r="CS34" s="587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 s="338"/>
      <c r="DQ34" s="587"/>
      <c r="DR34" s="338"/>
      <c r="DS34"/>
      <c r="DT34"/>
      <c r="DU34"/>
      <c r="DV34"/>
      <c r="DW34"/>
    </row>
    <row r="35" spans="1:130" ht="16.5" customHeight="1" thickBot="1">
      <c r="A35" s="362" t="s">
        <v>696</v>
      </c>
      <c r="B35" s="384">
        <f t="shared" si="10"/>
        <v>999.73</v>
      </c>
      <c r="C35" s="492">
        <f>SUM(C16:C32)</f>
        <v>529.69999999999993</v>
      </c>
      <c r="D35" s="365">
        <f>C35/C37*100</f>
        <v>100</v>
      </c>
      <c r="E35" s="356"/>
      <c r="F35" s="492">
        <v>0</v>
      </c>
      <c r="G35" s="365">
        <f>F35/F37*100</f>
        <v>0</v>
      </c>
      <c r="H35" s="1410"/>
      <c r="I35" s="492">
        <v>0</v>
      </c>
      <c r="J35" s="365">
        <f>I35/I37*100</f>
        <v>0</v>
      </c>
      <c r="K35" s="1410"/>
      <c r="L35" s="492">
        <v>0</v>
      </c>
      <c r="M35" s="365">
        <v>0</v>
      </c>
      <c r="N35" s="1410"/>
      <c r="O35" s="492">
        <v>0</v>
      </c>
      <c r="P35" s="365">
        <v>0</v>
      </c>
      <c r="Q35" s="1410"/>
      <c r="R35" s="492">
        <f>SUM(R15:R21)</f>
        <v>61.3</v>
      </c>
      <c r="S35" s="789">
        <f>R35/$R$37*100</f>
        <v>100</v>
      </c>
      <c r="T35" s="356"/>
      <c r="U35" s="492">
        <v>0</v>
      </c>
      <c r="V35" s="365">
        <f>U35/U37*100</f>
        <v>0</v>
      </c>
      <c r="W35" s="356"/>
      <c r="X35" s="492">
        <v>0</v>
      </c>
      <c r="Y35" s="365">
        <f>X35/$X$37*100</f>
        <v>0</v>
      </c>
      <c r="Z35" s="356"/>
      <c r="AA35" s="492">
        <v>0</v>
      </c>
      <c r="AB35" s="365">
        <f>AA35/AA37*100</f>
        <v>0</v>
      </c>
      <c r="AY35" s="337"/>
      <c r="AZ35" s="337"/>
      <c r="BA35" s="337"/>
      <c r="BB35" s="337"/>
      <c r="BC35" s="337"/>
      <c r="BW35"/>
      <c r="BX35"/>
      <c r="BY35"/>
      <c r="BZ35"/>
      <c r="CA35"/>
      <c r="CN35" s="338"/>
      <c r="CO35" s="338"/>
      <c r="CP35" s="587"/>
      <c r="CQ35" s="338"/>
      <c r="CR35" s="338"/>
      <c r="CS35" s="587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 s="338"/>
      <c r="DQ35" s="587"/>
      <c r="DR35" s="338"/>
      <c r="DS35"/>
      <c r="DT35"/>
      <c r="DU35"/>
      <c r="DV35"/>
      <c r="DW35"/>
    </row>
    <row r="36" spans="1:130" ht="16.5" customHeight="1" thickBot="1">
      <c r="A36" s="362" t="s">
        <v>697</v>
      </c>
      <c r="B36" s="384">
        <f>C36+F36+I36+L36+O36+R36+U36+C76+F76+I76+L76+O76+X36+AA36+R76+U76+X76</f>
        <v>674.76</v>
      </c>
      <c r="C36" s="492">
        <v>0</v>
      </c>
      <c r="D36" s="365">
        <f>C36/$C37*100</f>
        <v>0</v>
      </c>
      <c r="E36" s="356"/>
      <c r="F36" s="492">
        <f>SUM(F15:F32)</f>
        <v>83.4</v>
      </c>
      <c r="G36" s="365">
        <f>F36/F37*100</f>
        <v>100</v>
      </c>
      <c r="H36" s="1410"/>
      <c r="I36" s="492">
        <f>SUM(I15:I23)</f>
        <v>101.36999999999999</v>
      </c>
      <c r="J36" s="365">
        <f>I36/I37*100</f>
        <v>100</v>
      </c>
      <c r="K36" s="1410"/>
      <c r="L36" s="492">
        <f>SUM(L15:L23)</f>
        <v>22</v>
      </c>
      <c r="M36" s="365">
        <v>0</v>
      </c>
      <c r="N36" s="1410"/>
      <c r="O36" s="492">
        <f>SUM(O15:O23)</f>
        <v>16.399999999999999</v>
      </c>
      <c r="P36" s="365">
        <v>0</v>
      </c>
      <c r="Q36" s="1410"/>
      <c r="R36" s="492">
        <v>0</v>
      </c>
      <c r="S36" s="365">
        <v>0</v>
      </c>
      <c r="T36" s="356"/>
      <c r="U36" s="492">
        <f>SUM(U15:U25)</f>
        <v>58.25</v>
      </c>
      <c r="V36" s="366">
        <f>U36/U37*100</f>
        <v>100</v>
      </c>
      <c r="W36" s="356"/>
      <c r="X36" s="492">
        <f>SUM(X15:X26)</f>
        <v>200.86</v>
      </c>
      <c r="Y36" s="366">
        <f>X36/$X$37*100</f>
        <v>100</v>
      </c>
      <c r="Z36" s="356"/>
      <c r="AA36" s="492">
        <f>SUM(AA15)</f>
        <v>89.48</v>
      </c>
      <c r="AB36" s="365">
        <f>AA36/$AA$37*100</f>
        <v>100</v>
      </c>
      <c r="AY36" s="337"/>
      <c r="AZ36" s="337"/>
      <c r="BA36" s="337"/>
      <c r="BB36" s="337"/>
      <c r="BC36" s="337"/>
      <c r="BW36"/>
      <c r="BX36"/>
      <c r="BY36"/>
      <c r="BZ36"/>
      <c r="CA36"/>
      <c r="CN36" s="338"/>
      <c r="CO36" s="338"/>
      <c r="CP36" s="587"/>
      <c r="CQ36" s="338"/>
      <c r="CR36" s="338"/>
      <c r="CS36" s="587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 s="338"/>
      <c r="DQ36" s="587"/>
      <c r="DR36" s="338"/>
      <c r="DS36"/>
      <c r="DT36"/>
      <c r="DU36"/>
      <c r="DV36"/>
      <c r="DW36"/>
    </row>
    <row r="37" spans="1:130" ht="16.5" customHeight="1" thickBot="1">
      <c r="A37" s="362" t="s">
        <v>698</v>
      </c>
      <c r="B37" s="384">
        <f>C37+F37+I37+L37+O37+R37+U37+C77+F77+I77+L77+O77+X37+AA37+R77+U77+X77</f>
        <v>1674.4899999999998</v>
      </c>
      <c r="C37" s="492">
        <f>SUM(C35:C36)</f>
        <v>529.69999999999993</v>
      </c>
      <c r="D37" s="365">
        <f>SUM(D35:D36)</f>
        <v>100</v>
      </c>
      <c r="E37" s="356"/>
      <c r="F37" s="492">
        <f>SUM(F35:F36)</f>
        <v>83.4</v>
      </c>
      <c r="G37" s="365">
        <f>SUM(G35:G36)</f>
        <v>100</v>
      </c>
      <c r="H37" s="1410"/>
      <c r="I37" s="492">
        <f>SUM(I35:I36)</f>
        <v>101.36999999999999</v>
      </c>
      <c r="J37" s="365">
        <f>SUM(J35:J36)</f>
        <v>100</v>
      </c>
      <c r="K37" s="1410"/>
      <c r="L37" s="492">
        <f>SUM(L35:L36)</f>
        <v>22</v>
      </c>
      <c r="M37" s="365">
        <v>0</v>
      </c>
      <c r="N37" s="1410"/>
      <c r="O37" s="492">
        <f>SUM(O35:O36)</f>
        <v>16.399999999999999</v>
      </c>
      <c r="P37" s="365">
        <v>0</v>
      </c>
      <c r="Q37" s="1410"/>
      <c r="R37" s="492">
        <f>SUM(R35:R36)</f>
        <v>61.3</v>
      </c>
      <c r="S37" s="365">
        <f>SUM(S35:S36)</f>
        <v>100</v>
      </c>
      <c r="T37" s="356"/>
      <c r="U37" s="492">
        <f>SUM(U35:U36)</f>
        <v>58.25</v>
      </c>
      <c r="V37" s="365">
        <f>SUM(V35:V36)</f>
        <v>100</v>
      </c>
      <c r="W37" s="356"/>
      <c r="X37" s="492">
        <f>SUM(X35:X36)</f>
        <v>200.86</v>
      </c>
      <c r="Y37" s="365">
        <f>SUM(Y35:Y36)</f>
        <v>100</v>
      </c>
      <c r="Z37" s="356"/>
      <c r="AA37" s="492">
        <f>SUM(AA35:AA36)</f>
        <v>89.48</v>
      </c>
      <c r="AB37" s="365">
        <f>SUM(AB35:AB36)</f>
        <v>100</v>
      </c>
      <c r="AY37" s="337"/>
      <c r="AZ37" s="337"/>
      <c r="BA37" s="337"/>
      <c r="BB37" s="337"/>
      <c r="BC37" s="337"/>
      <c r="BW37"/>
      <c r="BX37"/>
      <c r="BY37"/>
      <c r="BZ37"/>
      <c r="CA37"/>
      <c r="CN37" s="338"/>
      <c r="CO37" s="338"/>
      <c r="CP37" s="587"/>
      <c r="CQ37" s="338"/>
      <c r="CR37" s="338"/>
      <c r="CS37" s="58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 s="338"/>
      <c r="DQ37" s="587"/>
      <c r="DR37" s="338"/>
      <c r="DS37"/>
      <c r="DT37"/>
      <c r="DU37"/>
      <c r="DV37"/>
      <c r="DW37"/>
    </row>
    <row r="38" spans="1:130" ht="13.5" thickBot="1">
      <c r="A38" s="494"/>
      <c r="B38" s="1321"/>
      <c r="C38" s="384"/>
      <c r="D38" s="367"/>
      <c r="F38" s="384"/>
      <c r="G38" s="367"/>
      <c r="H38" s="367"/>
      <c r="I38" s="384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37"/>
      <c r="U38" s="384"/>
      <c r="V38" s="367"/>
      <c r="W38" s="337"/>
      <c r="X38" s="384"/>
      <c r="Y38" s="367"/>
      <c r="AA38" s="384"/>
      <c r="AB38" s="367"/>
      <c r="AC38" s="338"/>
      <c r="AD38" s="338"/>
      <c r="AE38" s="367"/>
      <c r="AY38" s="337"/>
      <c r="AZ38" s="337"/>
      <c r="BA38" s="337"/>
      <c r="BB38" s="337"/>
      <c r="BC38" s="337"/>
      <c r="BZ38"/>
      <c r="CA38"/>
      <c r="CB38"/>
      <c r="CC38"/>
      <c r="CD38"/>
      <c r="CQ38" s="338"/>
      <c r="CR38" s="338"/>
      <c r="CS38" s="587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 s="338"/>
      <c r="DQ38" s="587"/>
      <c r="DR38" s="338"/>
      <c r="DS38" s="338"/>
      <c r="DT38" s="587"/>
      <c r="DU38" s="338"/>
      <c r="DV38"/>
      <c r="DW38"/>
      <c r="DX38"/>
      <c r="DY38"/>
      <c r="DZ38"/>
    </row>
    <row r="39" spans="1:130" s="385" customFormat="1" ht="16.5" customHeight="1">
      <c r="A39" s="411" t="s">
        <v>181</v>
      </c>
      <c r="B39" s="384">
        <f>C39+F39+I39+L39+O39+R39+U39+C79+F79+I79+L79+O79+X39+AA39+R79+U79+X79</f>
        <v>23128</v>
      </c>
      <c r="C39" s="495">
        <v>1166</v>
      </c>
      <c r="D39" s="372"/>
      <c r="E39" s="412"/>
      <c r="F39" s="495">
        <v>228</v>
      </c>
      <c r="G39" s="1045"/>
      <c r="H39" s="1045"/>
      <c r="I39" s="495">
        <v>42</v>
      </c>
      <c r="J39" s="1045"/>
      <c r="K39" s="1045"/>
      <c r="L39" s="495">
        <v>13</v>
      </c>
      <c r="M39" s="1045"/>
      <c r="N39" s="1045"/>
      <c r="O39" s="495">
        <v>11</v>
      </c>
      <c r="P39" s="1045"/>
      <c r="Q39" s="1045"/>
      <c r="R39" s="495">
        <v>22</v>
      </c>
      <c r="S39" s="1045"/>
      <c r="T39" s="412"/>
      <c r="U39" s="495">
        <v>480</v>
      </c>
      <c r="V39" s="372"/>
      <c r="W39" s="412"/>
      <c r="X39" s="1378">
        <v>2863</v>
      </c>
      <c r="Y39" s="1045"/>
      <c r="Z39" s="412"/>
      <c r="AA39" s="495">
        <v>533</v>
      </c>
      <c r="AB39" s="1169"/>
      <c r="AC39" s="512"/>
      <c r="AD39" s="512"/>
      <c r="AE39" s="587"/>
      <c r="CQ39" s="512"/>
      <c r="CR39" s="512"/>
      <c r="CS39" s="587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  <c r="DP39" s="512"/>
      <c r="DQ39" s="587"/>
      <c r="DR39" s="512"/>
      <c r="DS39" s="512"/>
      <c r="DT39" s="587"/>
      <c r="DU39" s="512"/>
    </row>
    <row r="40" spans="1:130" s="385" customFormat="1" ht="16.5" customHeight="1" thickBot="1">
      <c r="A40" s="413" t="s">
        <v>182</v>
      </c>
      <c r="B40" s="496">
        <f>B13/B39*1000000</f>
        <v>77312.348668280873</v>
      </c>
      <c r="C40" s="496">
        <f>C13/C39*1000000</f>
        <v>454716.98113207554</v>
      </c>
      <c r="D40" s="373"/>
      <c r="E40" s="414"/>
      <c r="F40" s="496">
        <f>F13/F39*1000000</f>
        <v>375789.47368421056</v>
      </c>
      <c r="G40" s="364"/>
      <c r="H40" s="364"/>
      <c r="I40" s="496" t="e">
        <f>#REF!/I39*1000000</f>
        <v>#REF!</v>
      </c>
      <c r="J40" s="364"/>
      <c r="K40" s="364"/>
      <c r="L40" s="496">
        <f>U13/L39*1000000</f>
        <v>4616923.076923077</v>
      </c>
      <c r="M40" s="364"/>
      <c r="N40" s="364"/>
      <c r="O40" s="496">
        <f>X13/O39*1000000</f>
        <v>18374545.454545457</v>
      </c>
      <c r="P40" s="364"/>
      <c r="Q40" s="364"/>
      <c r="R40" s="496">
        <f>R37/R39*1000000</f>
        <v>2786363.6363636362</v>
      </c>
      <c r="S40" s="364"/>
      <c r="T40" s="414"/>
      <c r="U40" s="496">
        <f>U13/U39*1000000</f>
        <v>125041.66666666666</v>
      </c>
      <c r="V40" s="373"/>
      <c r="W40" s="414"/>
      <c r="X40" s="496">
        <f>'FOF4'!AA13/X39*1000000</f>
        <v>32951.449528466648</v>
      </c>
      <c r="Y40" s="364"/>
      <c r="Z40" s="414"/>
      <c r="AA40" s="496">
        <f>AA13/AA39*1000000</f>
        <v>176998.12382739215</v>
      </c>
      <c r="AB40" s="1170"/>
      <c r="AC40" s="512"/>
      <c r="AD40" s="512"/>
      <c r="AE40" s="587"/>
      <c r="CQ40" s="512"/>
      <c r="CR40" s="512"/>
      <c r="CS40" s="587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  <c r="DP40" s="512"/>
      <c r="DQ40" s="587"/>
      <c r="DR40" s="512"/>
      <c r="DS40" s="512"/>
      <c r="DT40" s="587"/>
      <c r="DU40" s="512"/>
    </row>
    <row r="41" spans="1:130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CK41" s="512"/>
      <c r="CL41" s="512"/>
      <c r="CM41" s="587"/>
      <c r="CN41" s="512"/>
      <c r="CO41" s="512"/>
      <c r="CP41" s="587"/>
      <c r="CQ41" s="512"/>
      <c r="CR41" s="512"/>
      <c r="CS41" s="587"/>
      <c r="CT41" s="512"/>
      <c r="CU41" s="512"/>
      <c r="CV41" s="587"/>
      <c r="CW41" s="512"/>
      <c r="CX41" s="512"/>
      <c r="CY41" s="587"/>
      <c r="CZ41" s="512"/>
      <c r="DA41" s="512"/>
      <c r="DB41" s="587"/>
      <c r="DC41" s="512"/>
      <c r="DD41" s="512"/>
      <c r="DE41" s="587"/>
      <c r="DF41" s="512"/>
      <c r="DG41" s="512"/>
      <c r="DH41" s="587"/>
      <c r="DI41" s="512"/>
      <c r="DJ41" s="512"/>
      <c r="DK41" s="587"/>
      <c r="DL41" s="512"/>
      <c r="DM41" s="512"/>
      <c r="DN41" s="587"/>
      <c r="DO41" s="512"/>
    </row>
    <row r="42" spans="1:130" s="385" customFormat="1" ht="16.5" customHeight="1">
      <c r="A42" s="512"/>
      <c r="B42" s="512"/>
      <c r="C42" s="512"/>
      <c r="D42" s="587"/>
      <c r="E42" s="512"/>
      <c r="F42" s="512"/>
      <c r="G42" s="587"/>
      <c r="H42" s="512"/>
      <c r="I42" s="512"/>
      <c r="J42" s="587"/>
      <c r="K42" s="512"/>
      <c r="L42" s="512"/>
      <c r="M42" s="587"/>
      <c r="N42" s="512"/>
      <c r="O42" s="512"/>
      <c r="P42" s="587"/>
      <c r="Q42" s="512"/>
      <c r="R42" s="512"/>
      <c r="S42" s="587"/>
      <c r="T42" s="512"/>
      <c r="U42" s="512"/>
      <c r="V42" s="587"/>
      <c r="W42" s="512"/>
      <c r="X42" s="512"/>
      <c r="Y42" s="587"/>
      <c r="Z42" s="512"/>
      <c r="AA42" s="512"/>
      <c r="AB42" s="587"/>
      <c r="AC42" s="512"/>
      <c r="AD42" s="512"/>
      <c r="AE42" s="587"/>
      <c r="AF42" s="512"/>
      <c r="AG42" s="512"/>
      <c r="AH42" s="587"/>
      <c r="AI42" s="512"/>
      <c r="AJ42" s="512"/>
      <c r="AK42" s="587"/>
      <c r="AL42" s="512"/>
      <c r="AM42" s="512"/>
      <c r="AN42" s="587"/>
      <c r="AO42" s="512"/>
      <c r="AP42" s="512"/>
      <c r="AQ42" s="587"/>
      <c r="AR42" s="512"/>
      <c r="AS42" s="512"/>
      <c r="AT42" s="587"/>
      <c r="AU42" s="512"/>
    </row>
    <row r="43" spans="1:130">
      <c r="A43" s="501"/>
      <c r="B43" s="500"/>
      <c r="C43" s="439" t="s">
        <v>979</v>
      </c>
      <c r="D43" s="438"/>
      <c r="E43" s="463"/>
      <c r="F43" s="439" t="s">
        <v>979</v>
      </c>
      <c r="G43" s="438"/>
      <c r="H43" s="463"/>
      <c r="I43" s="439" t="s">
        <v>980</v>
      </c>
      <c r="J43" s="438"/>
      <c r="K43" s="463"/>
      <c r="L43" s="439" t="s">
        <v>980</v>
      </c>
      <c r="M43" s="438"/>
      <c r="N43" s="463"/>
      <c r="O43" s="439" t="s">
        <v>980</v>
      </c>
      <c r="P43" s="438"/>
      <c r="Q43" s="463"/>
      <c r="R43" s="439" t="s">
        <v>489</v>
      </c>
      <c r="S43" s="438"/>
      <c r="T43" s="463"/>
      <c r="U43" s="439" t="s">
        <v>489</v>
      </c>
      <c r="V43" s="438"/>
      <c r="W43" s="463"/>
      <c r="X43" s="439" t="s">
        <v>489</v>
      </c>
      <c r="Y43" s="438"/>
      <c r="AS43"/>
      <c r="AT43"/>
      <c r="AU43"/>
      <c r="AV43"/>
      <c r="AW43"/>
      <c r="AY43" s="337"/>
      <c r="AZ43" s="337"/>
      <c r="BA43" s="337"/>
      <c r="BB43" s="337"/>
      <c r="BC43" s="337"/>
      <c r="BK43"/>
      <c r="BL43"/>
      <c r="BM43"/>
      <c r="BN43"/>
      <c r="BO43"/>
      <c r="BS43" s="1036"/>
      <c r="BT43" s="520"/>
      <c r="BU43" s="1036"/>
      <c r="BV43" s="338"/>
      <c r="BW43" s="338"/>
      <c r="BX43" s="338"/>
      <c r="BY43" s="338"/>
      <c r="BZ43" s="338"/>
      <c r="CA43" s="338"/>
      <c r="DD43"/>
      <c r="DE43"/>
      <c r="DF43"/>
      <c r="DG43"/>
      <c r="DH43"/>
    </row>
    <row r="44" spans="1:130" s="338" customFormat="1">
      <c r="A44" s="503"/>
      <c r="B44" s="442"/>
      <c r="C44" s="504" t="s">
        <v>981</v>
      </c>
      <c r="D44" s="443"/>
      <c r="E44" s="383"/>
      <c r="F44" s="504" t="s">
        <v>982</v>
      </c>
      <c r="G44" s="443"/>
      <c r="H44" s="383"/>
      <c r="I44" s="504" t="s">
        <v>983</v>
      </c>
      <c r="J44" s="443"/>
      <c r="K44" s="383"/>
      <c r="L44" s="504" t="s">
        <v>744</v>
      </c>
      <c r="M44" s="443"/>
      <c r="N44" s="383"/>
      <c r="O44" s="504" t="s">
        <v>711</v>
      </c>
      <c r="P44" s="443"/>
      <c r="Q44" s="383"/>
      <c r="R44" s="504" t="s">
        <v>984</v>
      </c>
      <c r="S44" s="443"/>
      <c r="T44" s="383"/>
      <c r="U44" s="504" t="s">
        <v>985</v>
      </c>
      <c r="V44" s="443"/>
      <c r="W44" s="383"/>
      <c r="X44" s="504" t="s">
        <v>986</v>
      </c>
      <c r="Y44" s="443"/>
      <c r="BS44" s="1036"/>
      <c r="BT44" s="520"/>
      <c r="BU44" s="1036"/>
      <c r="BV44" s="1036"/>
      <c r="BW44" s="520"/>
      <c r="BX44" s="1036"/>
      <c r="BY44" s="1049"/>
      <c r="BZ44" s="520"/>
      <c r="CA44" s="1036"/>
      <c r="DG44" s="145"/>
      <c r="DH44" s="145"/>
      <c r="DI44" s="145"/>
      <c r="DJ44" s="145"/>
      <c r="DK44" s="145"/>
    </row>
    <row r="45" spans="1:130" s="338" customFormat="1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6" t="s">
        <v>116</v>
      </c>
      <c r="V45" s="346" t="s">
        <v>22</v>
      </c>
      <c r="W45" s="347"/>
      <c r="X45" s="346" t="s">
        <v>116</v>
      </c>
      <c r="Y45" s="346" t="s">
        <v>22</v>
      </c>
      <c r="BT45" s="419"/>
      <c r="BU45" s="419"/>
      <c r="BV45" s="1036"/>
      <c r="BW45" s="520"/>
      <c r="BX45" s="1036"/>
      <c r="BY45" s="520"/>
      <c r="BZ45" s="520"/>
      <c r="CA45" s="1036"/>
      <c r="DG45" s="145"/>
      <c r="DH45" s="145"/>
      <c r="DI45" s="145"/>
      <c r="DJ45" s="145"/>
      <c r="DK45" s="145"/>
    </row>
    <row r="46" spans="1:130" s="338" customFormat="1">
      <c r="A46" s="490" t="s">
        <v>117</v>
      </c>
      <c r="B46" s="384"/>
      <c r="C46" s="384"/>
      <c r="D46" s="349"/>
      <c r="E46" s="337"/>
      <c r="F46" s="384"/>
      <c r="G46" s="349"/>
      <c r="H46" s="337"/>
      <c r="I46" s="384"/>
      <c r="J46" s="349"/>
      <c r="K46" s="337"/>
      <c r="L46" s="384"/>
      <c r="M46" s="349"/>
      <c r="N46" s="337"/>
      <c r="O46" s="384"/>
      <c r="P46" s="349"/>
      <c r="Q46" s="337"/>
      <c r="R46" s="384"/>
      <c r="S46" s="349"/>
      <c r="T46" s="337"/>
      <c r="U46" s="384"/>
      <c r="V46" s="349"/>
      <c r="W46" s="337"/>
      <c r="X46" s="384"/>
      <c r="Y46" s="349"/>
      <c r="BS46" s="336"/>
      <c r="BW46" s="419"/>
      <c r="BX46" s="419"/>
      <c r="BY46" s="419"/>
      <c r="BZ46" s="419"/>
      <c r="CA46" s="419"/>
      <c r="DG46" s="145"/>
      <c r="DH46" s="145"/>
      <c r="DI46" s="145"/>
      <c r="DJ46" s="145"/>
      <c r="DK46" s="145"/>
    </row>
    <row r="47" spans="1:130" s="338" customFormat="1">
      <c r="A47" s="489" t="s">
        <v>648</v>
      </c>
      <c r="B47" s="384"/>
      <c r="C47" s="384">
        <v>128.06</v>
      </c>
      <c r="D47" s="366">
        <f t="shared" ref="D47:D52" si="16">C47/$C$53*100</f>
        <v>93.535899496019283</v>
      </c>
      <c r="E47" s="337"/>
      <c r="F47" s="384">
        <v>1</v>
      </c>
      <c r="G47" s="366">
        <f t="shared" ref="G47:G52" si="17">F47/$F$53*100</f>
        <v>5.1626226122870413</v>
      </c>
      <c r="H47" s="337"/>
      <c r="I47" s="384">
        <v>55.7</v>
      </c>
      <c r="J47" s="366">
        <f t="shared" ref="J47:J52" si="18">I47/$I$53*100</f>
        <v>84.393939393939405</v>
      </c>
      <c r="K47" s="337"/>
      <c r="L47" s="384">
        <v>70.599999999999994</v>
      </c>
      <c r="M47" s="366">
        <f t="shared" ref="M47:M52" si="19">L47/$L$53*100</f>
        <v>82.669789227166277</v>
      </c>
      <c r="N47" s="337"/>
      <c r="O47" s="384">
        <v>14.9</v>
      </c>
      <c r="P47" s="366">
        <f t="shared" ref="P47:P52" si="20">O47/$O$53*100</f>
        <v>49.832775919732448</v>
      </c>
      <c r="Q47" s="337"/>
      <c r="R47" s="384">
        <v>121.1</v>
      </c>
      <c r="S47" s="366">
        <f t="shared" ref="S47:S52" si="21">R47/$R$53*100</f>
        <v>55.755064456721911</v>
      </c>
      <c r="T47" s="337"/>
      <c r="U47" s="384">
        <v>0</v>
      </c>
      <c r="V47" s="366">
        <f t="shared" ref="V47:V52" si="22">U47/$U$53*100</f>
        <v>0</v>
      </c>
      <c r="W47" s="337"/>
      <c r="X47" s="384">
        <v>7.5</v>
      </c>
      <c r="Y47" s="366">
        <f t="shared" ref="Y47:Y52" si="23">X47/$X$53*100</f>
        <v>25.684931506849317</v>
      </c>
      <c r="BU47" s="587"/>
      <c r="BV47" s="336"/>
      <c r="DG47" s="145"/>
      <c r="DH47" s="145"/>
      <c r="DI47" s="145"/>
      <c r="DJ47" s="145"/>
      <c r="DK47" s="145"/>
    </row>
    <row r="48" spans="1:130" s="338" customFormat="1">
      <c r="A48" s="489" t="s">
        <v>649</v>
      </c>
      <c r="B48" s="384"/>
      <c r="C48" s="384">
        <v>8.85</v>
      </c>
      <c r="D48" s="366">
        <f t="shared" si="16"/>
        <v>6.4641005039807169</v>
      </c>
      <c r="E48" s="337"/>
      <c r="F48" s="384">
        <v>18.27</v>
      </c>
      <c r="G48" s="366">
        <f t="shared" si="17"/>
        <v>94.321115126484244</v>
      </c>
      <c r="H48" s="337"/>
      <c r="I48" s="384">
        <v>10.3</v>
      </c>
      <c r="J48" s="366">
        <f t="shared" si="18"/>
        <v>15.606060606060607</v>
      </c>
      <c r="K48" s="337"/>
      <c r="L48" s="384">
        <v>14.8</v>
      </c>
      <c r="M48" s="366">
        <f t="shared" si="19"/>
        <v>17.330210772833727</v>
      </c>
      <c r="N48" s="337"/>
      <c r="O48" s="384">
        <v>15</v>
      </c>
      <c r="P48" s="366">
        <f t="shared" si="20"/>
        <v>50.167224080267559</v>
      </c>
      <c r="Q48" s="337"/>
      <c r="R48" s="384">
        <v>0.2</v>
      </c>
      <c r="S48" s="366">
        <f t="shared" si="21"/>
        <v>9.2081031307550659E-2</v>
      </c>
      <c r="T48" s="337"/>
      <c r="U48" s="384">
        <v>0.2</v>
      </c>
      <c r="V48" s="366">
        <f t="shared" si="22"/>
        <v>2.7397260273972606</v>
      </c>
      <c r="W48" s="337"/>
      <c r="X48" s="384">
        <v>21.7</v>
      </c>
      <c r="Y48" s="366">
        <f t="shared" si="23"/>
        <v>74.315068493150676</v>
      </c>
      <c r="BU48" s="587"/>
      <c r="BX48" s="587"/>
      <c r="CA48" s="587"/>
      <c r="DG48" s="145"/>
      <c r="DH48" s="145"/>
      <c r="DI48" s="145"/>
      <c r="DJ48" s="145"/>
      <c r="DK48" s="145"/>
    </row>
    <row r="49" spans="1:115" s="338" customFormat="1">
      <c r="A49" s="489" t="s">
        <v>650</v>
      </c>
      <c r="B49" s="384"/>
      <c r="C49" s="384">
        <v>0</v>
      </c>
      <c r="D49" s="366">
        <f t="shared" si="16"/>
        <v>0</v>
      </c>
      <c r="E49" s="337"/>
      <c r="F49" s="384">
        <v>0.1</v>
      </c>
      <c r="G49" s="366">
        <f t="shared" si="17"/>
        <v>0.51626226122870422</v>
      </c>
      <c r="H49" s="337"/>
      <c r="I49" s="384">
        <v>0</v>
      </c>
      <c r="J49" s="366">
        <f t="shared" si="18"/>
        <v>0</v>
      </c>
      <c r="K49" s="337"/>
      <c r="L49" s="384">
        <v>0</v>
      </c>
      <c r="M49" s="366">
        <f t="shared" si="19"/>
        <v>0</v>
      </c>
      <c r="N49" s="337"/>
      <c r="O49" s="384">
        <v>0</v>
      </c>
      <c r="P49" s="366">
        <f t="shared" si="20"/>
        <v>0</v>
      </c>
      <c r="Q49" s="337"/>
      <c r="R49" s="384">
        <v>0</v>
      </c>
      <c r="S49" s="366">
        <f t="shared" si="21"/>
        <v>0</v>
      </c>
      <c r="T49" s="337"/>
      <c r="U49" s="384">
        <v>0</v>
      </c>
      <c r="V49" s="366">
        <f t="shared" si="22"/>
        <v>0</v>
      </c>
      <c r="W49" s="337"/>
      <c r="X49" s="384">
        <v>0</v>
      </c>
      <c r="Y49" s="366">
        <f t="shared" si="23"/>
        <v>0</v>
      </c>
      <c r="BU49" s="587"/>
      <c r="BX49" s="587"/>
      <c r="CA49" s="587"/>
      <c r="DG49" s="145"/>
      <c r="DH49" s="145"/>
      <c r="DI49" s="145"/>
      <c r="DJ49" s="145"/>
      <c r="DK49" s="145"/>
    </row>
    <row r="50" spans="1:115" s="338" customFormat="1">
      <c r="A50" s="489" t="s">
        <v>651</v>
      </c>
      <c r="B50" s="384"/>
      <c r="C50" s="384">
        <v>0</v>
      </c>
      <c r="D50" s="366">
        <f t="shared" si="16"/>
        <v>0</v>
      </c>
      <c r="E50" s="337"/>
      <c r="F50" s="384">
        <v>0</v>
      </c>
      <c r="G50" s="366">
        <f t="shared" si="17"/>
        <v>0</v>
      </c>
      <c r="H50" s="337"/>
      <c r="I50" s="384">
        <v>0</v>
      </c>
      <c r="J50" s="366">
        <f t="shared" si="18"/>
        <v>0</v>
      </c>
      <c r="K50" s="337"/>
      <c r="L50" s="384">
        <v>0</v>
      </c>
      <c r="M50" s="366">
        <f t="shared" si="19"/>
        <v>0</v>
      </c>
      <c r="N50" s="337"/>
      <c r="O50" s="384">
        <v>0</v>
      </c>
      <c r="P50" s="366">
        <f t="shared" si="20"/>
        <v>0</v>
      </c>
      <c r="Q50" s="337"/>
      <c r="R50" s="384">
        <v>0</v>
      </c>
      <c r="S50" s="366">
        <f t="shared" si="21"/>
        <v>0</v>
      </c>
      <c r="T50" s="337"/>
      <c r="U50" s="384">
        <v>0</v>
      </c>
      <c r="V50" s="366">
        <f t="shared" si="22"/>
        <v>0</v>
      </c>
      <c r="W50" s="337"/>
      <c r="X50" s="384">
        <v>0</v>
      </c>
      <c r="Y50" s="366">
        <f t="shared" si="23"/>
        <v>0</v>
      </c>
      <c r="BU50" s="587"/>
      <c r="BX50" s="587"/>
      <c r="CA50" s="587"/>
      <c r="DG50" s="145"/>
      <c r="DH50" s="145"/>
      <c r="DI50" s="145"/>
      <c r="DJ50" s="145"/>
      <c r="DK50" s="145"/>
    </row>
    <row r="51" spans="1:115" s="338" customFormat="1">
      <c r="A51" s="491" t="s">
        <v>652</v>
      </c>
      <c r="B51" s="384"/>
      <c r="C51" s="384">
        <v>0</v>
      </c>
      <c r="D51" s="366">
        <f t="shared" si="16"/>
        <v>0</v>
      </c>
      <c r="E51" s="337"/>
      <c r="F51" s="384">
        <v>0</v>
      </c>
      <c r="G51" s="366">
        <f t="shared" si="17"/>
        <v>0</v>
      </c>
      <c r="H51" s="337"/>
      <c r="I51" s="384">
        <v>0</v>
      </c>
      <c r="J51" s="366">
        <f t="shared" si="18"/>
        <v>0</v>
      </c>
      <c r="K51" s="337"/>
      <c r="L51" s="384">
        <v>0</v>
      </c>
      <c r="M51" s="366">
        <f t="shared" si="19"/>
        <v>0</v>
      </c>
      <c r="N51" s="337"/>
      <c r="O51" s="384">
        <v>0</v>
      </c>
      <c r="P51" s="366">
        <f t="shared" si="20"/>
        <v>0</v>
      </c>
      <c r="Q51" s="337"/>
      <c r="R51" s="384">
        <v>95.9</v>
      </c>
      <c r="S51" s="366">
        <f t="shared" si="21"/>
        <v>44.152854511970538</v>
      </c>
      <c r="T51" s="337"/>
      <c r="U51" s="384">
        <v>7.1</v>
      </c>
      <c r="V51" s="366">
        <f t="shared" si="22"/>
        <v>97.260273972602747</v>
      </c>
      <c r="W51" s="337"/>
      <c r="X51" s="384">
        <v>0</v>
      </c>
      <c r="Y51" s="366">
        <f t="shared" si="23"/>
        <v>0</v>
      </c>
      <c r="BS51" s="519"/>
      <c r="BU51" s="587"/>
      <c r="BX51" s="587"/>
      <c r="CA51" s="587"/>
      <c r="DG51" s="145"/>
      <c r="DH51" s="145"/>
      <c r="DI51" s="145"/>
      <c r="DJ51" s="145"/>
      <c r="DK51" s="145"/>
    </row>
    <row r="52" spans="1:115" s="338" customFormat="1" ht="13.5" thickBot="1">
      <c r="A52" s="491" t="s">
        <v>793</v>
      </c>
      <c r="B52" s="384"/>
      <c r="C52" s="384">
        <v>0</v>
      </c>
      <c r="D52" s="366">
        <f t="shared" si="16"/>
        <v>0</v>
      </c>
      <c r="E52" s="337"/>
      <c r="F52" s="384">
        <v>0</v>
      </c>
      <c r="G52" s="366">
        <f t="shared" si="17"/>
        <v>0</v>
      </c>
      <c r="H52" s="337"/>
      <c r="I52" s="384">
        <v>0</v>
      </c>
      <c r="J52" s="366">
        <f t="shared" si="18"/>
        <v>0</v>
      </c>
      <c r="K52" s="337"/>
      <c r="L52" s="384">
        <v>0</v>
      </c>
      <c r="M52" s="366">
        <f t="shared" si="19"/>
        <v>0</v>
      </c>
      <c r="N52" s="337"/>
      <c r="O52" s="384">
        <v>0</v>
      </c>
      <c r="P52" s="366">
        <f t="shared" si="20"/>
        <v>0</v>
      </c>
      <c r="Q52" s="337"/>
      <c r="R52" s="384">
        <v>0</v>
      </c>
      <c r="S52" s="366">
        <f t="shared" si="21"/>
        <v>0</v>
      </c>
      <c r="T52" s="337"/>
      <c r="U52" s="384">
        <v>0</v>
      </c>
      <c r="V52" s="366">
        <f t="shared" si="22"/>
        <v>0</v>
      </c>
      <c r="W52" s="337"/>
      <c r="X52" s="384">
        <v>0</v>
      </c>
      <c r="Y52" s="366">
        <f t="shared" si="23"/>
        <v>0</v>
      </c>
      <c r="BS52" s="519"/>
      <c r="BU52" s="587"/>
      <c r="BV52" s="519"/>
      <c r="BX52" s="587"/>
      <c r="CA52" s="587"/>
      <c r="DG52" s="145"/>
      <c r="DH52" s="145"/>
      <c r="DI52" s="145"/>
      <c r="DJ52" s="145"/>
      <c r="DK52" s="145"/>
    </row>
    <row r="53" spans="1:115" s="338" customFormat="1" ht="13.5" thickBot="1">
      <c r="A53" s="362" t="s">
        <v>123</v>
      </c>
      <c r="B53" s="492">
        <f>SUM(B47:B52)</f>
        <v>0</v>
      </c>
      <c r="C53" s="492">
        <f>SUM(C47:C52)</f>
        <v>136.91</v>
      </c>
      <c r="D53" s="365">
        <f>SUM(D47:D52)</f>
        <v>100</v>
      </c>
      <c r="E53" s="356"/>
      <c r="F53" s="492">
        <f>SUM(F47:F52)</f>
        <v>19.37</v>
      </c>
      <c r="G53" s="365">
        <f>SUM(G47:G52)</f>
        <v>99.999999999999986</v>
      </c>
      <c r="H53" s="356"/>
      <c r="I53" s="492">
        <f>SUM(I47:I52)</f>
        <v>66</v>
      </c>
      <c r="J53" s="365">
        <f>SUM(J47:J52)</f>
        <v>100.00000000000001</v>
      </c>
      <c r="K53" s="356"/>
      <c r="L53" s="492">
        <f>SUM(L47:L52)</f>
        <v>85.399999999999991</v>
      </c>
      <c r="M53" s="365">
        <f>SUM(M47:M52)</f>
        <v>100</v>
      </c>
      <c r="N53" s="356"/>
      <c r="O53" s="492">
        <f>SUM(O47:O52)</f>
        <v>29.9</v>
      </c>
      <c r="P53" s="365">
        <f>SUM(P47:P52)</f>
        <v>100</v>
      </c>
      <c r="Q53" s="356"/>
      <c r="R53" s="492">
        <f>SUM(R47:R52)</f>
        <v>217.2</v>
      </c>
      <c r="S53" s="365">
        <f>SUM(S47:S52)</f>
        <v>100</v>
      </c>
      <c r="T53" s="356"/>
      <c r="U53" s="492">
        <f>SUM(U47:U52)</f>
        <v>7.3</v>
      </c>
      <c r="V53" s="365">
        <f>SUM(V47:V52)</f>
        <v>100</v>
      </c>
      <c r="W53" s="356"/>
      <c r="X53" s="492">
        <f>SUM(X47:X52)</f>
        <v>29.2</v>
      </c>
      <c r="Y53" s="365">
        <f>SUM(Y47:Y52)</f>
        <v>100</v>
      </c>
      <c r="BS53" s="336"/>
      <c r="BU53" s="587"/>
      <c r="BV53" s="519"/>
      <c r="BX53" s="587"/>
      <c r="CA53" s="587"/>
      <c r="DG53" s="145"/>
      <c r="DH53" s="145"/>
      <c r="DI53" s="145"/>
      <c r="DJ53" s="145"/>
      <c r="DK53" s="145"/>
    </row>
    <row r="54" spans="1:115" s="338" customFormat="1">
      <c r="A54" s="493" t="s">
        <v>654</v>
      </c>
      <c r="B54" s="384"/>
      <c r="C54" s="384"/>
      <c r="D54" s="366"/>
      <c r="F54" s="384"/>
      <c r="G54" s="366"/>
      <c r="I54" s="384"/>
      <c r="J54" s="366"/>
      <c r="L54" s="384"/>
      <c r="M54" s="366"/>
      <c r="O54" s="384"/>
      <c r="P54" s="366"/>
      <c r="R54" s="384"/>
      <c r="S54" s="366"/>
      <c r="U54" s="384"/>
      <c r="V54" s="366"/>
      <c r="X54" s="384"/>
      <c r="Y54" s="366"/>
      <c r="BS54" s="336"/>
      <c r="BU54" s="587"/>
      <c r="BV54" s="336"/>
      <c r="BX54" s="587"/>
      <c r="CA54" s="587"/>
      <c r="DG54" s="145"/>
      <c r="DH54" s="145"/>
      <c r="DI54" s="145"/>
      <c r="DJ54" s="145"/>
      <c r="DK54" s="145"/>
    </row>
    <row r="55" spans="1:115" s="338" customFormat="1">
      <c r="A55" s="653" t="s">
        <v>775</v>
      </c>
      <c r="B55" s="778"/>
      <c r="C55" s="337">
        <v>128.06</v>
      </c>
      <c r="D55" s="366">
        <f>C55/$C$77*100</f>
        <v>100</v>
      </c>
      <c r="E55" s="654" t="s">
        <v>987</v>
      </c>
      <c r="F55">
        <v>7.36</v>
      </c>
      <c r="G55" s="366">
        <f>F55/$F$77*100</f>
        <v>40.284619594964418</v>
      </c>
      <c r="H55" s="1053" t="s">
        <v>818</v>
      </c>
      <c r="I55" s="337">
        <v>7.7</v>
      </c>
      <c r="J55" s="366">
        <f>I55/$I$77*100</f>
        <v>13.824057450628366</v>
      </c>
      <c r="K55" s="1053" t="s">
        <v>818</v>
      </c>
      <c r="L55" s="337">
        <v>10.9</v>
      </c>
      <c r="M55" s="366">
        <f>L55/$L$77*100</f>
        <v>15.439093484419264</v>
      </c>
      <c r="N55" s="1053" t="s">
        <v>818</v>
      </c>
      <c r="O55" s="337">
        <v>3.7</v>
      </c>
      <c r="P55" s="366">
        <f>O55/$O$77*100</f>
        <v>24.832214765100673</v>
      </c>
      <c r="Q55" s="175" t="s">
        <v>988</v>
      </c>
      <c r="R55">
        <v>11.3</v>
      </c>
      <c r="S55" s="366">
        <f t="shared" ref="S55:S61" si="24">R55/$R$77*100</f>
        <v>5.3912213740458013</v>
      </c>
      <c r="T55" s="705" t="s">
        <v>989</v>
      </c>
      <c r="U55" s="384">
        <v>0</v>
      </c>
      <c r="V55" s="366">
        <f>U55/$U$77*100</f>
        <v>0</v>
      </c>
      <c r="W55" s="705" t="s">
        <v>990</v>
      </c>
      <c r="X55" s="384">
        <v>1.5</v>
      </c>
      <c r="Y55" s="366">
        <f>X55/$X$77*100</f>
        <v>20</v>
      </c>
      <c r="BS55" s="145"/>
      <c r="BU55" s="587"/>
      <c r="BV55" s="336"/>
      <c r="BX55" s="587"/>
      <c r="CA55" s="587"/>
      <c r="DG55" s="145"/>
      <c r="DH55" s="145"/>
      <c r="DI55" s="145"/>
      <c r="DJ55" s="145"/>
      <c r="DK55" s="145"/>
    </row>
    <row r="56" spans="1:115" s="338" customFormat="1">
      <c r="A56" s="653"/>
      <c r="B56" s="778"/>
      <c r="C56" s="337"/>
      <c r="D56" s="366">
        <f t="shared" ref="D56:D63" si="25">C56/$C$77*100</f>
        <v>0</v>
      </c>
      <c r="E56" s="653" t="s">
        <v>991</v>
      </c>
      <c r="F56">
        <v>1.83</v>
      </c>
      <c r="G56" s="366">
        <f>F56/$F$77*100</f>
        <v>10.016420361247945</v>
      </c>
      <c r="H56" s="1053" t="s">
        <v>992</v>
      </c>
      <c r="I56" s="337">
        <v>0</v>
      </c>
      <c r="J56" s="366">
        <f>I56/$I$77*100</f>
        <v>0</v>
      </c>
      <c r="K56" s="1053" t="s">
        <v>992</v>
      </c>
      <c r="L56" s="337">
        <v>0</v>
      </c>
      <c r="M56" s="366">
        <f>L56/$L$77*100</f>
        <v>0</v>
      </c>
      <c r="N56" s="1053" t="s">
        <v>992</v>
      </c>
      <c r="O56" s="337">
        <v>0</v>
      </c>
      <c r="P56" s="366">
        <f>O56/$O$77*100</f>
        <v>0</v>
      </c>
      <c r="Q56" s="175" t="s">
        <v>993</v>
      </c>
      <c r="R56">
        <v>8.5</v>
      </c>
      <c r="S56" s="366">
        <f t="shared" si="24"/>
        <v>4.0553435114503813</v>
      </c>
      <c r="T56" s="705" t="s">
        <v>659</v>
      </c>
      <c r="U56" s="384">
        <v>7.1</v>
      </c>
      <c r="V56" s="366">
        <f>U56/$U$77*100</f>
        <v>100</v>
      </c>
      <c r="W56" s="705" t="s">
        <v>994</v>
      </c>
      <c r="X56" s="384">
        <v>6</v>
      </c>
      <c r="Y56" s="366">
        <f>X56/$X$77*100</f>
        <v>80</v>
      </c>
      <c r="BS56" s="1048"/>
      <c r="BU56" s="587"/>
      <c r="BX56" s="587"/>
      <c r="BY56" s="145"/>
      <c r="BZ56" s="390"/>
      <c r="CA56" s="587"/>
      <c r="DG56" s="145"/>
      <c r="DH56" s="145"/>
      <c r="DI56" s="145"/>
      <c r="DJ56" s="145"/>
      <c r="DK56" s="145"/>
    </row>
    <row r="57" spans="1:115" s="338" customFormat="1">
      <c r="A57" s="654"/>
      <c r="B57" s="778"/>
      <c r="C57" s="337"/>
      <c r="D57" s="366">
        <f t="shared" si="25"/>
        <v>0</v>
      </c>
      <c r="E57" s="1053" t="s">
        <v>995</v>
      </c>
      <c r="F57">
        <v>4.55</v>
      </c>
      <c r="G57" s="366">
        <f>F57/$F$77*100</f>
        <v>24.904214559386968</v>
      </c>
      <c r="H57" s="1053" t="s">
        <v>794</v>
      </c>
      <c r="I57" s="337">
        <v>3</v>
      </c>
      <c r="J57" s="366">
        <v>25.2</v>
      </c>
      <c r="K57" s="1053" t="s">
        <v>794</v>
      </c>
      <c r="L57" s="337">
        <v>6.3</v>
      </c>
      <c r="M57" s="366">
        <v>16.8</v>
      </c>
      <c r="N57" s="1053" t="s">
        <v>794</v>
      </c>
      <c r="O57" s="337">
        <v>2</v>
      </c>
      <c r="P57" s="366">
        <v>8.4</v>
      </c>
      <c r="Q57" s="175" t="s">
        <v>996</v>
      </c>
      <c r="R57">
        <v>16.3</v>
      </c>
      <c r="S57" s="366">
        <v>0</v>
      </c>
      <c r="T57" s="705"/>
      <c r="U57" s="384"/>
      <c r="V57" s="366"/>
      <c r="W57" s="705" t="s">
        <v>997</v>
      </c>
      <c r="X57" s="384">
        <v>0</v>
      </c>
      <c r="Y57" s="366">
        <f>X57/$X$77*100</f>
        <v>0</v>
      </c>
      <c r="BS57" s="1048"/>
      <c r="BU57" s="587"/>
      <c r="BV57" s="1048"/>
      <c r="BX57" s="587"/>
      <c r="BY57" s="145"/>
      <c r="BZ57" s="390"/>
      <c r="CA57" s="587"/>
      <c r="DG57" s="145"/>
      <c r="DH57" s="145"/>
      <c r="DI57" s="145"/>
      <c r="DJ57" s="145"/>
      <c r="DK57" s="145"/>
    </row>
    <row r="58" spans="1:115" s="338" customFormat="1">
      <c r="A58" s="653"/>
      <c r="B58" s="778"/>
      <c r="C58" s="337"/>
      <c r="D58" s="366">
        <f t="shared" si="25"/>
        <v>0</v>
      </c>
      <c r="E58" s="1053" t="s">
        <v>998</v>
      </c>
      <c r="F58">
        <v>4.53</v>
      </c>
      <c r="G58" s="366">
        <f>F58/$F$77*100</f>
        <v>24.794745484400654</v>
      </c>
      <c r="H58" s="1053" t="s">
        <v>999</v>
      </c>
      <c r="I58" s="337">
        <v>45</v>
      </c>
      <c r="J58" s="366">
        <f>I58/$I$77*100</f>
        <v>80.789946140035909</v>
      </c>
      <c r="K58" s="1053" t="s">
        <v>999</v>
      </c>
      <c r="L58" s="337">
        <v>53.4</v>
      </c>
      <c r="M58" s="366">
        <f>L58/$L$77*100</f>
        <v>75.63739376770539</v>
      </c>
      <c r="N58" s="1053" t="s">
        <v>999</v>
      </c>
      <c r="O58" s="337">
        <v>9.1999999999999993</v>
      </c>
      <c r="P58" s="366">
        <f>O58/$O$77*100</f>
        <v>61.744966442953022</v>
      </c>
      <c r="Q58" s="175" t="s">
        <v>1000</v>
      </c>
      <c r="R58">
        <v>27.9</v>
      </c>
      <c r="S58" s="366">
        <f t="shared" si="24"/>
        <v>13.311068702290074</v>
      </c>
      <c r="T58" s="705"/>
      <c r="U58" s="384"/>
      <c r="V58" s="366"/>
      <c r="W58" s="705"/>
      <c r="X58" s="384"/>
      <c r="Y58" s="366"/>
      <c r="BS58" s="1048"/>
      <c r="BU58" s="587"/>
      <c r="BV58" s="1048"/>
      <c r="BY58" s="1048"/>
      <c r="CA58" s="587"/>
      <c r="DG58" s="145"/>
      <c r="DH58" s="145"/>
      <c r="DI58" s="145"/>
      <c r="DJ58" s="145"/>
      <c r="DK58" s="145"/>
    </row>
    <row r="59" spans="1:115" s="338" customFormat="1">
      <c r="A59" s="653"/>
      <c r="B59" s="778"/>
      <c r="C59" s="337"/>
      <c r="D59" s="366">
        <f t="shared" si="25"/>
        <v>0</v>
      </c>
      <c r="E59" s="175"/>
      <c r="F59"/>
      <c r="G59" s="366">
        <f>F59/$F$77*100</f>
        <v>0</v>
      </c>
      <c r="H59" s="175"/>
      <c r="I59"/>
      <c r="J59" s="366"/>
      <c r="K59" s="175"/>
      <c r="L59"/>
      <c r="M59" s="366"/>
      <c r="N59" s="175"/>
      <c r="O59"/>
      <c r="P59" s="366"/>
      <c r="Q59" s="175" t="s">
        <v>1001</v>
      </c>
      <c r="R59">
        <v>25.3</v>
      </c>
      <c r="S59" s="366">
        <f t="shared" si="24"/>
        <v>12.070610687022899</v>
      </c>
      <c r="T59" s="705"/>
      <c r="U59" s="384"/>
      <c r="V59" s="366"/>
      <c r="W59" s="705"/>
      <c r="X59" s="384"/>
      <c r="Y59" s="366"/>
      <c r="BS59" s="1048"/>
      <c r="BU59" s="587"/>
      <c r="BV59" s="1048"/>
      <c r="BX59" s="587"/>
      <c r="BY59" s="1048"/>
      <c r="CA59" s="587"/>
      <c r="DG59" s="145"/>
      <c r="DH59" s="145"/>
      <c r="DI59" s="145"/>
      <c r="DJ59" s="145"/>
      <c r="DK59" s="145"/>
    </row>
    <row r="60" spans="1:115" s="338" customFormat="1">
      <c r="A60" s="653"/>
      <c r="B60" s="778"/>
      <c r="C60" s="337"/>
      <c r="D60" s="366">
        <f t="shared" si="25"/>
        <v>0</v>
      </c>
      <c r="E60" s="175"/>
      <c r="F60"/>
      <c r="G60" s="366"/>
      <c r="H60" s="175"/>
      <c r="I60"/>
      <c r="J60" s="366"/>
      <c r="K60" s="175"/>
      <c r="L60"/>
      <c r="M60" s="366"/>
      <c r="N60" s="175"/>
      <c r="O60"/>
      <c r="P60" s="366"/>
      <c r="Q60" s="175" t="s">
        <v>1002</v>
      </c>
      <c r="R60">
        <v>19.899999999999999</v>
      </c>
      <c r="S60" s="366">
        <f t="shared" si="24"/>
        <v>9.494274809160304</v>
      </c>
      <c r="T60" s="705"/>
      <c r="U60" s="384"/>
      <c r="V60" s="366"/>
      <c r="W60" s="705"/>
      <c r="X60" s="384"/>
      <c r="Y60" s="366"/>
      <c r="BS60" s="1048"/>
      <c r="BU60" s="587"/>
      <c r="BV60" s="1048"/>
      <c r="BX60" s="587"/>
      <c r="BY60" s="1048"/>
      <c r="CA60" s="587"/>
      <c r="DG60" s="145"/>
      <c r="DH60" s="145"/>
      <c r="DI60" s="145"/>
      <c r="DJ60" s="145"/>
      <c r="DK60" s="145"/>
    </row>
    <row r="61" spans="1:115" s="338" customFormat="1">
      <c r="A61" s="175"/>
      <c r="B61" s="778"/>
      <c r="C61" s="337"/>
      <c r="D61" s="366">
        <f t="shared" si="25"/>
        <v>0</v>
      </c>
      <c r="E61" s="175"/>
      <c r="F61"/>
      <c r="G61" s="366"/>
      <c r="H61" s="175"/>
      <c r="I61"/>
      <c r="J61" s="366"/>
      <c r="K61" s="175"/>
      <c r="L61"/>
      <c r="M61" s="366"/>
      <c r="N61" s="175"/>
      <c r="O61"/>
      <c r="P61" s="366"/>
      <c r="Q61" s="175" t="s">
        <v>1003</v>
      </c>
      <c r="R61">
        <v>11.85</v>
      </c>
      <c r="S61" s="366">
        <f t="shared" si="24"/>
        <v>5.653625954198473</v>
      </c>
      <c r="T61" s="705"/>
      <c r="U61" s="384"/>
      <c r="V61" s="366"/>
      <c r="W61" s="705"/>
      <c r="X61" s="384"/>
      <c r="Y61" s="366"/>
      <c r="BS61" s="1048"/>
      <c r="BU61" s="587"/>
      <c r="BV61" s="1048"/>
      <c r="BX61" s="587"/>
      <c r="BY61" s="1048"/>
      <c r="CA61" s="587"/>
      <c r="DG61" s="145"/>
      <c r="DH61" s="145"/>
      <c r="DI61" s="145"/>
      <c r="DJ61" s="145"/>
      <c r="DK61" s="145"/>
    </row>
    <row r="62" spans="1:115" s="338" customFormat="1">
      <c r="A62" s="653"/>
      <c r="B62" s="778"/>
      <c r="C62" s="337"/>
      <c r="D62" s="366">
        <f t="shared" si="25"/>
        <v>0</v>
      </c>
      <c r="E62" s="175"/>
      <c r="F62"/>
      <c r="G62" s="366"/>
      <c r="H62" s="175"/>
      <c r="I62"/>
      <c r="J62" s="366"/>
      <c r="K62" s="175"/>
      <c r="L62"/>
      <c r="M62" s="366"/>
      <c r="N62" s="175"/>
      <c r="O62"/>
      <c r="P62" s="366"/>
      <c r="Q62" s="175"/>
      <c r="R62"/>
      <c r="S62" s="366">
        <f>R62/$R$77*100</f>
        <v>0</v>
      </c>
      <c r="T62" s="705"/>
      <c r="U62" s="384"/>
      <c r="V62" s="366"/>
      <c r="W62" s="705"/>
      <c r="X62" s="384"/>
      <c r="Y62" s="366"/>
      <c r="BS62" s="1048"/>
      <c r="BU62" s="587"/>
      <c r="BV62" s="1048"/>
      <c r="BX62" s="587"/>
      <c r="BY62" s="1048"/>
      <c r="CA62" s="587"/>
      <c r="DG62" s="145"/>
      <c r="DH62" s="145"/>
      <c r="DI62" s="145"/>
      <c r="DJ62" s="145"/>
      <c r="DK62" s="145"/>
    </row>
    <row r="63" spans="1:115" s="338" customFormat="1">
      <c r="A63" s="1053"/>
      <c r="B63" s="778"/>
      <c r="C63" s="337"/>
      <c r="D63" s="366">
        <f t="shared" si="25"/>
        <v>0</v>
      </c>
      <c r="E63" s="1053"/>
      <c r="F63"/>
      <c r="G63" s="366">
        <f>F63/$F$77*100</f>
        <v>0</v>
      </c>
      <c r="H63" s="1053"/>
      <c r="I63"/>
      <c r="J63" s="366">
        <f>I63/$I$77*100</f>
        <v>0</v>
      </c>
      <c r="K63" s="1053"/>
      <c r="L63"/>
      <c r="M63" s="366">
        <f>L63/$L$77*100</f>
        <v>0</v>
      </c>
      <c r="N63" s="1053"/>
      <c r="O63"/>
      <c r="P63" s="366">
        <f>O63/$O$77*100</f>
        <v>0</v>
      </c>
      <c r="Q63" s="1053"/>
      <c r="R63"/>
      <c r="S63" s="366">
        <f>R63/$R$77*100</f>
        <v>0</v>
      </c>
      <c r="T63" s="337"/>
      <c r="U63" s="384"/>
      <c r="V63" s="366"/>
      <c r="W63" s="337"/>
      <c r="X63" s="384"/>
      <c r="Y63" s="366"/>
      <c r="BU63" s="587"/>
      <c r="BV63" s="1048"/>
      <c r="BX63" s="587"/>
      <c r="BY63" s="1048"/>
      <c r="CA63" s="587"/>
      <c r="DG63" s="145"/>
      <c r="DH63" s="145"/>
      <c r="DI63" s="145"/>
      <c r="DJ63" s="145"/>
      <c r="DK63" s="145"/>
    </row>
    <row r="64" spans="1:115" s="338" customFormat="1">
      <c r="A64" s="1053"/>
      <c r="B64" s="778"/>
      <c r="C64" s="384"/>
      <c r="D64" s="366"/>
      <c r="E64" s="705"/>
      <c r="F64" s="384"/>
      <c r="G64" s="366"/>
      <c r="H64" s="705"/>
      <c r="I64" s="384"/>
      <c r="J64" s="366"/>
      <c r="K64" s="705"/>
      <c r="L64" s="384"/>
      <c r="M64" s="366"/>
      <c r="N64" s="705"/>
      <c r="O64" s="384"/>
      <c r="P64" s="366"/>
      <c r="Q64" s="705" t="s">
        <v>659</v>
      </c>
      <c r="R64" s="384">
        <f>R51</f>
        <v>95.9</v>
      </c>
      <c r="S64" s="366">
        <f>R64/$R$77*100</f>
        <v>45.753816793893129</v>
      </c>
      <c r="T64" s="337"/>
      <c r="U64" s="384"/>
      <c r="V64" s="366"/>
      <c r="W64" s="337"/>
      <c r="X64" s="384"/>
      <c r="Y64" s="366"/>
      <c r="BU64" s="587"/>
      <c r="BX64" s="587"/>
      <c r="CA64" s="587"/>
      <c r="DG64" s="145"/>
      <c r="DH64" s="145"/>
      <c r="DI64" s="145"/>
      <c r="DJ64" s="145"/>
      <c r="DK64" s="145"/>
    </row>
    <row r="65" spans="1:115" s="338" customFormat="1">
      <c r="A65" s="1053"/>
      <c r="B65" s="778"/>
      <c r="C65" s="384"/>
      <c r="D65" s="366"/>
      <c r="E65" s="337"/>
      <c r="F65" s="384"/>
      <c r="G65" s="366"/>
      <c r="H65" s="337"/>
      <c r="I65" s="384"/>
      <c r="J65" s="366"/>
      <c r="K65" s="337"/>
      <c r="L65" s="384"/>
      <c r="M65" s="366"/>
      <c r="N65" s="337"/>
      <c r="O65" s="384"/>
      <c r="P65" s="366"/>
      <c r="Q65" s="337"/>
      <c r="R65" s="384"/>
      <c r="S65" s="366"/>
      <c r="T65" s="337"/>
      <c r="U65" s="384"/>
      <c r="V65" s="366"/>
      <c r="W65" s="337"/>
      <c r="X65" s="384"/>
      <c r="Y65" s="366"/>
      <c r="BU65" s="587"/>
      <c r="BX65" s="587"/>
      <c r="CA65" s="587"/>
      <c r="DG65" s="145"/>
      <c r="DH65" s="145"/>
      <c r="DI65" s="145"/>
      <c r="DJ65" s="145"/>
      <c r="DK65" s="145"/>
    </row>
    <row r="66" spans="1:115" s="338" customFormat="1">
      <c r="A66" s="1053"/>
      <c r="B66" s="778"/>
      <c r="C66" s="384"/>
      <c r="D66" s="366"/>
      <c r="E66" s="337"/>
      <c r="F66" s="384"/>
      <c r="G66" s="366"/>
      <c r="H66" s="337"/>
      <c r="I66" s="384"/>
      <c r="J66" s="366"/>
      <c r="K66" s="337"/>
      <c r="L66" s="384"/>
      <c r="M66" s="366"/>
      <c r="N66" s="337"/>
      <c r="O66" s="384"/>
      <c r="P66" s="366"/>
      <c r="Q66" s="337"/>
      <c r="R66" s="384"/>
      <c r="S66" s="366"/>
      <c r="T66" s="337"/>
      <c r="U66" s="384"/>
      <c r="V66" s="366"/>
      <c r="W66" s="337"/>
      <c r="X66" s="384"/>
      <c r="Y66" s="366"/>
      <c r="BU66" s="587"/>
      <c r="BX66" s="587"/>
      <c r="CA66" s="587"/>
      <c r="DG66" s="145"/>
      <c r="DH66" s="145"/>
      <c r="DI66" s="145"/>
      <c r="DJ66" s="145"/>
      <c r="DK66" s="145"/>
    </row>
    <row r="67" spans="1:115" s="338" customFormat="1">
      <c r="A67" s="1053"/>
      <c r="B67" s="778"/>
      <c r="C67" s="384"/>
      <c r="D67" s="366"/>
      <c r="E67" s="337"/>
      <c r="F67" s="384"/>
      <c r="G67" s="366"/>
      <c r="H67" s="337"/>
      <c r="I67" s="384"/>
      <c r="J67" s="366"/>
      <c r="K67" s="337"/>
      <c r="L67" s="384"/>
      <c r="M67" s="366"/>
      <c r="N67" s="337"/>
      <c r="O67" s="384"/>
      <c r="P67" s="366"/>
      <c r="Q67" s="337"/>
      <c r="R67" s="384"/>
      <c r="S67" s="366"/>
      <c r="T67" s="337"/>
      <c r="U67" s="384"/>
      <c r="V67" s="366"/>
      <c r="W67" s="337"/>
      <c r="X67" s="384"/>
      <c r="Y67" s="366"/>
      <c r="BU67" s="587"/>
      <c r="BX67" s="587"/>
      <c r="CA67" s="587"/>
      <c r="DG67" s="145"/>
      <c r="DH67" s="145"/>
      <c r="DI67" s="145"/>
      <c r="DJ67" s="145"/>
      <c r="DK67" s="145"/>
    </row>
    <row r="68" spans="1:115" s="338" customFormat="1">
      <c r="A68" s="1053"/>
      <c r="B68" s="778"/>
      <c r="C68" s="384"/>
      <c r="D68" s="366"/>
      <c r="E68" s="337"/>
      <c r="F68" s="384"/>
      <c r="G68" s="366"/>
      <c r="H68" s="337"/>
      <c r="I68" s="384"/>
      <c r="J68" s="366"/>
      <c r="K68" s="337"/>
      <c r="L68" s="384"/>
      <c r="M68" s="366"/>
      <c r="N68" s="337"/>
      <c r="O68" s="384"/>
      <c r="P68" s="366"/>
      <c r="Q68" s="337"/>
      <c r="R68" s="384"/>
      <c r="S68" s="366"/>
      <c r="T68" s="337"/>
      <c r="U68" s="384"/>
      <c r="V68" s="366"/>
      <c r="W68" s="337"/>
      <c r="X68" s="384"/>
      <c r="Y68" s="366"/>
      <c r="BU68" s="587"/>
      <c r="BX68" s="587"/>
      <c r="CA68" s="587"/>
      <c r="DG68" s="145"/>
      <c r="DH68" s="145"/>
      <c r="DI68" s="145"/>
      <c r="DJ68" s="145"/>
      <c r="DK68" s="145"/>
    </row>
    <row r="69" spans="1:115" s="338" customFormat="1">
      <c r="A69" s="1053"/>
      <c r="B69" s="778"/>
      <c r="C69" s="384"/>
      <c r="D69" s="366"/>
      <c r="E69" s="337"/>
      <c r="F69" s="384"/>
      <c r="G69" s="366"/>
      <c r="H69" s="337"/>
      <c r="I69" s="384"/>
      <c r="J69" s="366"/>
      <c r="K69" s="337"/>
      <c r="L69" s="384"/>
      <c r="M69" s="366"/>
      <c r="N69" s="337"/>
      <c r="O69" s="384"/>
      <c r="P69" s="366"/>
      <c r="Q69" s="337"/>
      <c r="R69" s="384"/>
      <c r="S69" s="366"/>
      <c r="T69" s="337"/>
      <c r="U69" s="384"/>
      <c r="V69" s="366"/>
      <c r="W69" s="337"/>
      <c r="X69" s="384"/>
      <c r="Y69" s="366"/>
      <c r="BU69" s="587"/>
      <c r="BX69" s="587"/>
      <c r="CA69" s="587"/>
      <c r="DG69" s="145"/>
      <c r="DH69" s="145"/>
      <c r="DI69" s="145"/>
      <c r="DJ69" s="145"/>
      <c r="DK69" s="145"/>
    </row>
    <row r="70" spans="1:115" s="338" customFormat="1">
      <c r="A70" s="1144"/>
      <c r="B70" s="778"/>
      <c r="C70" s="384"/>
      <c r="D70" s="366"/>
      <c r="E70" s="337"/>
      <c r="F70" s="384"/>
      <c r="G70" s="366"/>
      <c r="H70" s="337"/>
      <c r="I70" s="384"/>
      <c r="J70" s="366"/>
      <c r="K70" s="337"/>
      <c r="L70" s="384"/>
      <c r="M70" s="366"/>
      <c r="N70" s="337"/>
      <c r="O70" s="384"/>
      <c r="P70" s="366"/>
      <c r="Q70" s="337"/>
      <c r="R70" s="384"/>
      <c r="S70" s="366"/>
      <c r="T70" s="337"/>
      <c r="U70" s="384"/>
      <c r="V70" s="366"/>
      <c r="W70" s="337"/>
      <c r="X70" s="384"/>
      <c r="Y70" s="366"/>
      <c r="BU70" s="587"/>
      <c r="BX70" s="587"/>
      <c r="CA70" s="587"/>
      <c r="DG70" s="145"/>
      <c r="DH70" s="145"/>
      <c r="DI70" s="145"/>
      <c r="DJ70" s="145"/>
      <c r="DK70" s="145"/>
    </row>
    <row r="71" spans="1:115" s="338" customFormat="1">
      <c r="A71" s="1144"/>
      <c r="B71" s="778"/>
      <c r="C71" s="384"/>
      <c r="D71" s="366"/>
      <c r="E71" s="337"/>
      <c r="F71" s="384"/>
      <c r="G71" s="366"/>
      <c r="H71" s="337"/>
      <c r="I71" s="384"/>
      <c r="J71" s="366"/>
      <c r="K71" s="337"/>
      <c r="L71" s="384"/>
      <c r="M71" s="366"/>
      <c r="N71" s="337"/>
      <c r="O71" s="384"/>
      <c r="P71" s="366"/>
      <c r="Q71" s="337"/>
      <c r="R71" s="384"/>
      <c r="S71" s="366"/>
      <c r="T71" s="337"/>
      <c r="U71" s="384"/>
      <c r="V71" s="366"/>
      <c r="W71" s="337"/>
      <c r="X71" s="384"/>
      <c r="Y71" s="366"/>
      <c r="BU71" s="587"/>
      <c r="BX71" s="587"/>
      <c r="CA71" s="587"/>
      <c r="DG71" s="145"/>
      <c r="DH71" s="145"/>
      <c r="DI71" s="145"/>
      <c r="DJ71" s="145"/>
      <c r="DK71" s="145"/>
    </row>
    <row r="72" spans="1:115" s="338" customFormat="1">
      <c r="A72" s="489"/>
      <c r="B72" s="384"/>
      <c r="C72" s="384"/>
      <c r="D72" s="366"/>
      <c r="E72" s="337"/>
      <c r="F72" s="384"/>
      <c r="G72" s="366"/>
      <c r="H72" s="337"/>
      <c r="I72" s="384"/>
      <c r="J72" s="366"/>
      <c r="K72" s="337"/>
      <c r="L72" s="384"/>
      <c r="M72" s="366"/>
      <c r="N72" s="337"/>
      <c r="O72" s="384"/>
      <c r="P72" s="366"/>
      <c r="Q72" s="337"/>
      <c r="R72" s="384"/>
      <c r="S72" s="366"/>
      <c r="T72" s="337"/>
      <c r="U72" s="384"/>
      <c r="V72" s="366"/>
      <c r="W72" s="337"/>
      <c r="X72" s="384"/>
      <c r="Y72" s="366"/>
      <c r="BU72" s="587"/>
      <c r="BX72" s="587"/>
      <c r="CA72" s="587"/>
      <c r="DG72" s="145"/>
      <c r="DH72" s="145"/>
      <c r="DI72" s="145"/>
      <c r="DJ72" s="145"/>
      <c r="DK72" s="145"/>
    </row>
    <row r="73" spans="1:115" s="338" customFormat="1">
      <c r="A73" s="489"/>
      <c r="B73" s="384"/>
      <c r="C73" s="384"/>
      <c r="D73" s="366"/>
      <c r="E73" s="337"/>
      <c r="F73" s="384"/>
      <c r="G73" s="366"/>
      <c r="H73" s="337"/>
      <c r="I73" s="384"/>
      <c r="J73" s="366"/>
      <c r="K73" s="337"/>
      <c r="L73" s="384"/>
      <c r="M73" s="366"/>
      <c r="N73" s="337"/>
      <c r="O73" s="384"/>
      <c r="P73" s="366"/>
      <c r="Q73" s="337"/>
      <c r="R73" s="384"/>
      <c r="S73" s="366"/>
      <c r="T73" s="337"/>
      <c r="U73" s="384"/>
      <c r="V73" s="366"/>
      <c r="W73" s="337"/>
      <c r="X73" s="384"/>
      <c r="Y73" s="366"/>
      <c r="BU73" s="587"/>
      <c r="BX73" s="587"/>
      <c r="CA73" s="587"/>
      <c r="DG73" s="145"/>
      <c r="DH73" s="145"/>
      <c r="DI73" s="145"/>
      <c r="DJ73" s="145"/>
      <c r="DK73" s="145"/>
    </row>
    <row r="74" spans="1:115" s="338" customFormat="1" ht="13.5" thickBot="1">
      <c r="A74" s="489"/>
      <c r="B74" s="384"/>
      <c r="C74" s="384"/>
      <c r="D74" s="366"/>
      <c r="E74" s="337"/>
      <c r="F74" s="384"/>
      <c r="G74" s="366"/>
      <c r="H74" s="337"/>
      <c r="I74" s="384"/>
      <c r="J74" s="366"/>
      <c r="K74" s="337"/>
      <c r="L74" s="384"/>
      <c r="M74" s="366"/>
      <c r="N74" s="337"/>
      <c r="O74" s="384"/>
      <c r="P74" s="366"/>
      <c r="Q74" s="337"/>
      <c r="R74" s="384"/>
      <c r="S74" s="366"/>
      <c r="T74" s="337"/>
      <c r="U74" s="384"/>
      <c r="V74" s="366"/>
      <c r="W74" s="337"/>
      <c r="X74" s="384"/>
      <c r="Y74" s="366"/>
      <c r="BU74" s="587"/>
      <c r="BX74" s="587"/>
      <c r="CA74" s="587"/>
      <c r="DG74" s="145"/>
      <c r="DH74" s="145"/>
      <c r="DI74" s="145"/>
      <c r="DJ74" s="145"/>
      <c r="DK74" s="145"/>
    </row>
    <row r="75" spans="1:115" s="338" customFormat="1" ht="13.5" thickBot="1">
      <c r="A75" s="362" t="s">
        <v>696</v>
      </c>
      <c r="B75" s="492">
        <f>SUM(B55:B73)</f>
        <v>0</v>
      </c>
      <c r="C75" s="492">
        <f>SUM(C55:C63)</f>
        <v>128.06</v>
      </c>
      <c r="D75" s="365">
        <f>C75/C77*100</f>
        <v>100</v>
      </c>
      <c r="E75" s="356"/>
      <c r="F75" s="492">
        <f>SUM(F55:F63)</f>
        <v>18.270000000000003</v>
      </c>
      <c r="G75" s="365">
        <f>F75/F77*100</f>
        <v>100</v>
      </c>
      <c r="H75" s="356"/>
      <c r="I75" s="492">
        <f>SUM(I55:I63)</f>
        <v>55.7</v>
      </c>
      <c r="J75" s="365">
        <f>I75/I77*100</f>
        <v>100</v>
      </c>
      <c r="K75" s="356"/>
      <c r="L75" s="492">
        <f>SUM(L55:L63)</f>
        <v>70.599999999999994</v>
      </c>
      <c r="M75" s="365">
        <f>L75/L77*100</f>
        <v>100</v>
      </c>
      <c r="N75" s="356"/>
      <c r="O75" s="492">
        <f>SUM(O55:O63)</f>
        <v>14.899999999999999</v>
      </c>
      <c r="P75" s="365">
        <f>O75/O77*100</f>
        <v>100</v>
      </c>
      <c r="Q75" s="356"/>
      <c r="R75" s="492">
        <v>113.7</v>
      </c>
      <c r="S75" s="365">
        <f>R75/R77*100</f>
        <v>54.246183206106871</v>
      </c>
      <c r="T75" s="356"/>
      <c r="U75" s="492">
        <f>U55</f>
        <v>0</v>
      </c>
      <c r="V75" s="365">
        <f>U75/U77*100</f>
        <v>0</v>
      </c>
      <c r="W75" s="356"/>
      <c r="X75" s="492">
        <f>SUM(X55:X57)</f>
        <v>7.5</v>
      </c>
      <c r="Y75" s="365">
        <f>X75/X77*100</f>
        <v>100</v>
      </c>
      <c r="BS75" s="336"/>
      <c r="BU75" s="587"/>
      <c r="BX75" s="587"/>
      <c r="CA75" s="587"/>
      <c r="DG75" s="145"/>
      <c r="DH75" s="145"/>
      <c r="DI75" s="145"/>
      <c r="DJ75" s="145"/>
      <c r="DK75" s="145"/>
    </row>
    <row r="76" spans="1:115" s="338" customFormat="1" ht="13.5" thickBot="1">
      <c r="A76" s="362" t="s">
        <v>697</v>
      </c>
      <c r="B76" s="492">
        <v>0</v>
      </c>
      <c r="C76" s="492">
        <f>C64</f>
        <v>0</v>
      </c>
      <c r="D76" s="365">
        <f>C76/$I$77*100</f>
        <v>0</v>
      </c>
      <c r="E76" s="356"/>
      <c r="F76" s="492">
        <f>F64</f>
        <v>0</v>
      </c>
      <c r="G76" s="365">
        <f>F76/$I$77*100</f>
        <v>0</v>
      </c>
      <c r="H76" s="356"/>
      <c r="I76" s="492">
        <f>I64</f>
        <v>0</v>
      </c>
      <c r="J76" s="365">
        <f>I76/$I$77*100</f>
        <v>0</v>
      </c>
      <c r="K76" s="356"/>
      <c r="L76" s="492">
        <f>L64</f>
        <v>0</v>
      </c>
      <c r="M76" s="365">
        <f>L76/$L$77*100</f>
        <v>0</v>
      </c>
      <c r="N76" s="356"/>
      <c r="O76" s="492">
        <f>O64</f>
        <v>0</v>
      </c>
      <c r="P76" s="365">
        <f>O76/$O$77*100</f>
        <v>0</v>
      </c>
      <c r="Q76" s="356"/>
      <c r="R76" s="492">
        <f>R64</f>
        <v>95.9</v>
      </c>
      <c r="S76" s="365">
        <f>R76/$R$77*100</f>
        <v>45.753816793893129</v>
      </c>
      <c r="T76" s="356"/>
      <c r="U76" s="492">
        <f>U56</f>
        <v>7.1</v>
      </c>
      <c r="V76" s="365">
        <f>U76/$U$77*100</f>
        <v>100</v>
      </c>
      <c r="W76" s="356"/>
      <c r="X76" s="492">
        <v>0</v>
      </c>
      <c r="Y76" s="365">
        <f>X76/$U$77*100</f>
        <v>0</v>
      </c>
      <c r="BS76" s="336"/>
      <c r="BU76" s="587"/>
      <c r="BV76" s="336"/>
      <c r="BX76" s="587"/>
      <c r="CA76" s="587"/>
      <c r="DG76" s="145"/>
      <c r="DH76" s="145"/>
      <c r="DI76" s="145"/>
      <c r="DJ76" s="145"/>
      <c r="DK76" s="145"/>
    </row>
    <row r="77" spans="1:115" s="338" customFormat="1" ht="13.5" thickBot="1">
      <c r="A77" s="362" t="s">
        <v>698</v>
      </c>
      <c r="B77" s="492">
        <f>SUM(B75:B76)</f>
        <v>0</v>
      </c>
      <c r="C77" s="492">
        <f>SUM(C75:C76)</f>
        <v>128.06</v>
      </c>
      <c r="D77" s="365">
        <f>SUM(D75:D76)</f>
        <v>100</v>
      </c>
      <c r="E77" s="356"/>
      <c r="F77" s="492">
        <f>SUM(F75:F76)</f>
        <v>18.270000000000003</v>
      </c>
      <c r="G77" s="365">
        <f>SUM(G75:G76)</f>
        <v>100</v>
      </c>
      <c r="H77" s="356"/>
      <c r="I77" s="492">
        <f>SUM(I75:I76)</f>
        <v>55.7</v>
      </c>
      <c r="J77" s="365">
        <f>SUM(J75:J76)</f>
        <v>100</v>
      </c>
      <c r="K77" s="356"/>
      <c r="L77" s="492">
        <f>SUM(L75:L76)</f>
        <v>70.599999999999994</v>
      </c>
      <c r="M77" s="365">
        <f>SUM(M75:M76)</f>
        <v>100</v>
      </c>
      <c r="N77" s="356"/>
      <c r="O77" s="492">
        <f>SUM(O75:O76)</f>
        <v>14.899999999999999</v>
      </c>
      <c r="P77" s="365">
        <f>SUM(P75:P76)</f>
        <v>100</v>
      </c>
      <c r="Q77" s="356"/>
      <c r="R77" s="492">
        <f>SUM(R75:R76)</f>
        <v>209.60000000000002</v>
      </c>
      <c r="S77" s="365">
        <f>SUM(S75:S76)</f>
        <v>100</v>
      </c>
      <c r="T77" s="356"/>
      <c r="U77" s="492">
        <f>SUM(U75:U76)</f>
        <v>7.1</v>
      </c>
      <c r="V77" s="365">
        <f>SUM(V75:V76)</f>
        <v>100</v>
      </c>
      <c r="W77" s="356"/>
      <c r="X77" s="492">
        <f>SUM(X75:X76)</f>
        <v>7.5</v>
      </c>
      <c r="Y77" s="365">
        <f>SUM(Y75:Y76)</f>
        <v>100</v>
      </c>
      <c r="BS77" s="336"/>
      <c r="BU77" s="587"/>
      <c r="BV77" s="336"/>
      <c r="BX77" s="587"/>
      <c r="CA77" s="587"/>
      <c r="DG77" s="145"/>
      <c r="DH77" s="145"/>
      <c r="DI77" s="145"/>
      <c r="DJ77" s="145"/>
      <c r="DK77" s="145"/>
    </row>
    <row r="78" spans="1:115" s="338" customFormat="1" ht="13.5" thickBot="1">
      <c r="A78" s="494"/>
      <c r="B78" s="384"/>
      <c r="C78" s="384"/>
      <c r="D78" s="367"/>
      <c r="E78" s="337"/>
      <c r="F78" s="384"/>
      <c r="G78" s="367"/>
      <c r="H78" s="337"/>
      <c r="I78" s="384"/>
      <c r="J78" s="367"/>
      <c r="K78" s="337"/>
      <c r="L78" s="384"/>
      <c r="M78" s="367"/>
      <c r="N78" s="337"/>
      <c r="O78" s="384"/>
      <c r="P78" s="367"/>
      <c r="Q78" s="337"/>
      <c r="R78" s="384"/>
      <c r="S78" s="367"/>
      <c r="T78" s="337"/>
      <c r="U78" s="384"/>
      <c r="V78" s="367"/>
      <c r="W78" s="337"/>
      <c r="X78" s="384"/>
      <c r="Y78" s="367"/>
      <c r="BU78" s="587"/>
      <c r="BV78" s="336"/>
      <c r="BX78" s="587"/>
      <c r="CA78" s="587"/>
      <c r="DG78" s="145"/>
      <c r="DH78" s="145"/>
      <c r="DI78" s="145"/>
      <c r="DJ78" s="145"/>
      <c r="DK78" s="145"/>
    </row>
    <row r="79" spans="1:115" s="338" customFormat="1">
      <c r="A79" s="411" t="s">
        <v>181</v>
      </c>
      <c r="B79" s="495">
        <v>1</v>
      </c>
      <c r="C79" s="495">
        <v>61</v>
      </c>
      <c r="D79" s="372"/>
      <c r="E79" s="412"/>
      <c r="F79" s="495">
        <v>33</v>
      </c>
      <c r="G79" s="372"/>
      <c r="H79" s="412"/>
      <c r="I79" s="495">
        <v>4</v>
      </c>
      <c r="J79" s="372"/>
      <c r="K79" s="412"/>
      <c r="L79" s="495">
        <v>3</v>
      </c>
      <c r="M79" s="372"/>
      <c r="N79" s="412"/>
      <c r="O79" s="495">
        <v>2</v>
      </c>
      <c r="P79" s="372"/>
      <c r="Q79" s="412"/>
      <c r="R79" s="495">
        <v>13885</v>
      </c>
      <c r="S79" s="372"/>
      <c r="T79" s="412"/>
      <c r="U79" s="495">
        <v>124</v>
      </c>
      <c r="V79" s="372"/>
      <c r="W79" s="412"/>
      <c r="X79" s="495">
        <v>3658</v>
      </c>
      <c r="Y79" s="372"/>
      <c r="BS79" s="512"/>
      <c r="BT79" s="512"/>
      <c r="BU79" s="587"/>
      <c r="BX79" s="587"/>
      <c r="CA79" s="587"/>
      <c r="DG79" s="145"/>
      <c r="DH79" s="145"/>
      <c r="DI79" s="145"/>
      <c r="DJ79" s="145"/>
      <c r="DK79" s="145"/>
    </row>
    <row r="80" spans="1:115" s="338" customFormat="1" ht="13.5" thickBot="1">
      <c r="A80" s="413" t="s">
        <v>182</v>
      </c>
      <c r="B80" s="496">
        <f>'FOF2'!CE53/B79*1000000</f>
        <v>0</v>
      </c>
      <c r="C80" s="496">
        <f>C53/C79*1000000</f>
        <v>2244426.2295081965</v>
      </c>
      <c r="D80" s="373"/>
      <c r="E80" s="414"/>
      <c r="F80" s="496">
        <f>F53/F79*1000000</f>
        <v>586969.69696969702</v>
      </c>
      <c r="G80" s="373"/>
      <c r="H80" s="414"/>
      <c r="I80" s="496">
        <f>I53/I79*1000000</f>
        <v>16500000</v>
      </c>
      <c r="J80" s="373"/>
      <c r="K80" s="414"/>
      <c r="L80" s="496">
        <f>L53/L79*1000000</f>
        <v>28466666.666666664</v>
      </c>
      <c r="M80" s="373"/>
      <c r="N80" s="414"/>
      <c r="O80" s="496">
        <f>O53/O79*1000000</f>
        <v>14950000</v>
      </c>
      <c r="P80" s="373"/>
      <c r="Q80" s="414"/>
      <c r="R80" s="496">
        <f>R53/R79*1000000</f>
        <v>15642.779978393948</v>
      </c>
      <c r="S80" s="373"/>
      <c r="T80" s="414"/>
      <c r="U80" s="496">
        <f>U53/U79*1000000</f>
        <v>58870.967741935485</v>
      </c>
      <c r="V80" s="373"/>
      <c r="W80" s="414"/>
      <c r="X80" s="496">
        <f>X53/X79*1000000</f>
        <v>7982.5041006014208</v>
      </c>
      <c r="Y80" s="373"/>
      <c r="BS80" s="512"/>
      <c r="BT80" s="512"/>
      <c r="BU80" s="587"/>
      <c r="BV80" s="512"/>
      <c r="BW80" s="512"/>
      <c r="BX80" s="587"/>
      <c r="BY80" s="512"/>
      <c r="BZ80" s="512"/>
      <c r="CA80" s="587"/>
      <c r="DG80" s="145"/>
      <c r="DH80" s="145"/>
      <c r="DI80" s="145"/>
      <c r="DJ80" s="145"/>
      <c r="DK80" s="145"/>
    </row>
    <row r="81" spans="1:58" s="338" customFormat="1">
      <c r="A81" s="512"/>
      <c r="B81" s="512"/>
      <c r="C81" s="512"/>
      <c r="D81" s="587"/>
      <c r="E81" s="512"/>
      <c r="F81" s="512"/>
      <c r="G81" s="587"/>
      <c r="H81" s="512"/>
      <c r="I81" s="512"/>
      <c r="J81" s="587"/>
      <c r="K81" s="512"/>
      <c r="L81" s="512"/>
      <c r="M81" s="587"/>
      <c r="N81" s="512"/>
      <c r="O81" s="512"/>
      <c r="P81" s="587"/>
      <c r="Q81" s="512"/>
      <c r="R81" s="512"/>
      <c r="S81" s="587"/>
      <c r="T81" s="512"/>
      <c r="U81" s="512"/>
      <c r="V81" s="587"/>
      <c r="W81" s="512"/>
      <c r="X81" s="512"/>
      <c r="Y81" s="587"/>
      <c r="BB81" s="145"/>
      <c r="BC81" s="145"/>
      <c r="BD81" s="145"/>
      <c r="BE81" s="145"/>
      <c r="BF81" s="145"/>
    </row>
    <row r="82" spans="1:58" s="338" customFormat="1">
      <c r="AY82" s="145"/>
      <c r="AZ82" s="145"/>
      <c r="BA82" s="145"/>
      <c r="BB82" s="145"/>
      <c r="BC82" s="145"/>
    </row>
    <row r="83" spans="1:58" s="338" customFormat="1">
      <c r="AY83" s="145"/>
      <c r="AZ83" s="145"/>
      <c r="BA83" s="145"/>
      <c r="BB83" s="145"/>
      <c r="BC83" s="145"/>
    </row>
    <row r="84" spans="1:58" s="338" customFormat="1">
      <c r="AY84" s="145"/>
      <c r="AZ84" s="145"/>
      <c r="BA84" s="145"/>
      <c r="BB84" s="145"/>
      <c r="BC84" s="145"/>
    </row>
  </sheetData>
  <sheetProtection password="DFAA" sheet="1" objects="1" scenarios="1"/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X84"/>
  <sheetViews>
    <sheetView workbookViewId="0" xr3:uid="{FA9D0CF8-F9BB-5117-B023-E36B10EBCA76}">
      <selection activeCell="D21" sqref="D21"/>
    </sheetView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18.7109375" customWidth="1"/>
    <col min="7" max="7" width="7" bestFit="1" customWidth="1"/>
    <col min="8" max="8" width="26.42578125" customWidth="1"/>
    <col min="10" max="10" width="5.7109375" customWidth="1"/>
    <col min="11" max="11" width="16.2851562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.85546875" customWidth="1"/>
    <col min="17" max="17" width="22" customWidth="1"/>
    <col min="18" max="18" width="10.28515625" customWidth="1"/>
    <col min="19" max="19" width="5" customWidth="1"/>
    <col min="20" max="20" width="15.42578125" customWidth="1"/>
    <col min="21" max="21" width="10.140625" customWidth="1"/>
    <col min="22" max="22" width="4.5703125" bestFit="1" customWidth="1"/>
    <col min="23" max="23" width="14.5703125" customWidth="1"/>
    <col min="25" max="25" width="4" bestFit="1" customWidth="1"/>
    <col min="26" max="26" width="13" customWidth="1"/>
    <col min="27" max="27" width="10.140625" customWidth="1"/>
    <col min="28" max="28" width="4" bestFit="1" customWidth="1"/>
    <col min="29" max="29" width="13.85546875" customWidth="1"/>
    <col min="31" max="31" width="4" bestFit="1" customWidth="1"/>
    <col min="32" max="32" width="11.7109375" customWidth="1"/>
    <col min="34" max="34" width="4" bestFit="1" customWidth="1"/>
    <col min="37" max="37" width="4" bestFit="1" customWidth="1"/>
    <col min="40" max="40" width="4" bestFit="1" customWidth="1"/>
    <col min="43" max="43" width="4" bestFit="1" customWidth="1"/>
  </cols>
  <sheetData>
    <row r="1" spans="1:43">
      <c r="A1" s="336" t="s">
        <v>636</v>
      </c>
    </row>
    <row r="2" spans="1:43">
      <c r="A2" s="338"/>
    </row>
    <row r="3" spans="1:43">
      <c r="A3" s="501"/>
      <c r="B3" s="439" t="s">
        <v>61</v>
      </c>
      <c r="C3" s="439" t="s">
        <v>489</v>
      </c>
      <c r="D3" s="438"/>
      <c r="E3" s="501"/>
      <c r="F3" s="430" t="s">
        <v>489</v>
      </c>
      <c r="G3" s="438"/>
      <c r="H3" s="501"/>
      <c r="I3" s="430" t="s">
        <v>489</v>
      </c>
      <c r="J3" s="438"/>
      <c r="K3" s="501"/>
      <c r="L3" s="430" t="s">
        <v>489</v>
      </c>
      <c r="M3" s="438"/>
      <c r="N3" s="501"/>
      <c r="O3" s="439" t="s">
        <v>489</v>
      </c>
      <c r="P3" s="438"/>
      <c r="Q3" s="501"/>
      <c r="R3" s="439" t="s">
        <v>489</v>
      </c>
      <c r="S3" s="438"/>
      <c r="T3" s="501"/>
      <c r="U3" s="439" t="s">
        <v>489</v>
      </c>
      <c r="V3" s="438"/>
      <c r="W3" s="501"/>
      <c r="X3" s="439" t="s">
        <v>489</v>
      </c>
      <c r="Y3" s="438"/>
      <c r="Z3" s="463"/>
      <c r="AA3" s="439" t="s">
        <v>489</v>
      </c>
      <c r="AB3" s="438"/>
      <c r="AC3" s="501"/>
      <c r="AD3" s="499" t="s">
        <v>489</v>
      </c>
      <c r="AE3" s="438"/>
      <c r="AF3" s="501"/>
      <c r="AG3" s="499" t="s">
        <v>1004</v>
      </c>
      <c r="AH3" s="438"/>
      <c r="AI3" s="501"/>
      <c r="AJ3" s="499" t="s">
        <v>1005</v>
      </c>
      <c r="AK3" s="438"/>
      <c r="AL3" s="501"/>
      <c r="AM3" s="499" t="s">
        <v>1006</v>
      </c>
      <c r="AN3" s="438"/>
      <c r="AO3" s="501"/>
      <c r="AP3" s="499" t="s">
        <v>1007</v>
      </c>
      <c r="AQ3" s="438"/>
    </row>
    <row r="4" spans="1:43">
      <c r="A4" s="503"/>
      <c r="B4" s="504"/>
      <c r="C4" s="504" t="s">
        <v>1008</v>
      </c>
      <c r="D4" s="443"/>
      <c r="E4" s="503"/>
      <c r="F4" s="497" t="s">
        <v>1009</v>
      </c>
      <c r="G4" s="443"/>
      <c r="H4" s="503"/>
      <c r="I4" s="497" t="s">
        <v>644</v>
      </c>
      <c r="J4" s="443"/>
      <c r="K4" s="503"/>
      <c r="L4" s="497" t="s">
        <v>1010</v>
      </c>
      <c r="M4" s="443"/>
      <c r="N4" s="503"/>
      <c r="O4" s="504" t="s">
        <v>1011</v>
      </c>
      <c r="P4" s="443"/>
      <c r="Q4" s="503"/>
      <c r="R4" s="504" t="s">
        <v>1012</v>
      </c>
      <c r="S4" s="443"/>
      <c r="T4" s="503"/>
      <c r="U4" s="504" t="s">
        <v>1013</v>
      </c>
      <c r="V4" s="443"/>
      <c r="W4" s="503"/>
      <c r="X4" s="504" t="s">
        <v>1014</v>
      </c>
      <c r="Y4" s="443"/>
      <c r="Z4" s="383"/>
      <c r="AA4" s="504" t="s">
        <v>1015</v>
      </c>
      <c r="AB4" s="443"/>
      <c r="AC4" s="503"/>
      <c r="AD4" s="1168" t="s">
        <v>1016</v>
      </c>
      <c r="AE4" s="443"/>
      <c r="AF4" s="503"/>
      <c r="AG4" s="1168" t="s">
        <v>711</v>
      </c>
      <c r="AH4" s="443"/>
      <c r="AI4" s="503"/>
      <c r="AJ4" s="1168" t="s">
        <v>1017</v>
      </c>
      <c r="AK4" s="443"/>
      <c r="AL4" s="503"/>
      <c r="AM4" s="1168" t="s">
        <v>1018</v>
      </c>
      <c r="AN4" s="443"/>
      <c r="AO4" s="503"/>
      <c r="AP4" s="1168" t="s">
        <v>772</v>
      </c>
      <c r="AQ4" s="443"/>
    </row>
    <row r="5" spans="1:43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1134"/>
      <c r="AD5" s="1206" t="s">
        <v>116</v>
      </c>
      <c r="AE5" s="346" t="s">
        <v>22</v>
      </c>
      <c r="AF5" s="1134"/>
      <c r="AG5" s="1206" t="s">
        <v>116</v>
      </c>
      <c r="AH5" s="346" t="s">
        <v>22</v>
      </c>
      <c r="AI5" s="1134"/>
      <c r="AJ5" s="1206" t="s">
        <v>116</v>
      </c>
      <c r="AK5" s="346" t="s">
        <v>22</v>
      </c>
      <c r="AL5" s="1134"/>
      <c r="AM5" s="1206" t="s">
        <v>116</v>
      </c>
      <c r="AN5" s="346" t="s">
        <v>22</v>
      </c>
      <c r="AO5" s="1134"/>
      <c r="AP5" s="1206" t="s">
        <v>116</v>
      </c>
      <c r="AQ5" s="346" t="s">
        <v>22</v>
      </c>
    </row>
    <row r="6" spans="1:43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337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L6" s="490"/>
      <c r="AM6" s="384"/>
      <c r="AN6" s="349"/>
      <c r="AO6" s="490"/>
      <c r="AP6" s="384"/>
      <c r="AQ6" s="349"/>
    </row>
    <row r="7" spans="1:43">
      <c r="A7" s="489" t="s">
        <v>648</v>
      </c>
      <c r="B7" s="337">
        <f t="shared" ref="B7:B12" si="0">C7+F7+I7+L7+O7+R7+U7+X7+AA7+AD7+AG7+AJ7+AM7+C47+F47+I47+L47+O47+R47+U47+X47+AA47+AD47+AG47+AJ47+AM47+AP47+AS47+AP7</f>
        <v>798.26900000000001</v>
      </c>
      <c r="C7" s="384">
        <v>0</v>
      </c>
      <c r="D7" s="366">
        <f t="shared" ref="D7:D12" si="1">C7/$C$13*100</f>
        <v>0</v>
      </c>
      <c r="E7" s="489"/>
      <c r="F7" s="384">
        <v>0</v>
      </c>
      <c r="G7" s="366">
        <f t="shared" ref="G7:G12" si="2">F7/$F$13*100</f>
        <v>0</v>
      </c>
      <c r="H7" s="489"/>
      <c r="I7" s="384">
        <v>0</v>
      </c>
      <c r="J7" s="366">
        <f t="shared" ref="J7:J12" si="3">I7/$I$13*100</f>
        <v>0</v>
      </c>
      <c r="K7" s="489"/>
      <c r="L7" s="384">
        <v>0</v>
      </c>
      <c r="M7" s="366">
        <f t="shared" ref="M7:M12" si="4">L7/$L$13*100</f>
        <v>0</v>
      </c>
      <c r="N7" s="489"/>
      <c r="O7" s="384">
        <v>0</v>
      </c>
      <c r="P7" s="366">
        <f t="shared" ref="P7:P12" si="5">O7/$O$13*100</f>
        <v>0</v>
      </c>
      <c r="Q7" s="489"/>
      <c r="R7" s="384">
        <v>0</v>
      </c>
      <c r="S7" s="366">
        <f t="shared" ref="S7:S12" si="6">R7/$R$13*100</f>
        <v>0</v>
      </c>
      <c r="T7" s="489"/>
      <c r="U7" s="384">
        <v>291.3</v>
      </c>
      <c r="V7" s="366">
        <f t="shared" ref="V7:V12" si="7">U7/$U$13*100</f>
        <v>96.23389494549059</v>
      </c>
      <c r="W7" s="489"/>
      <c r="X7" s="384">
        <v>17.3</v>
      </c>
      <c r="Y7" s="366">
        <f t="shared" ref="Y7:Y12" si="8">X7/$X$13*100</f>
        <v>67.054263565891475</v>
      </c>
      <c r="Z7" s="337"/>
      <c r="AA7" s="384">
        <v>0</v>
      </c>
      <c r="AB7" s="366">
        <f t="shared" ref="AB7:AB12" si="9">AA7/$AA$13*100</f>
        <v>0</v>
      </c>
      <c r="AC7" s="489"/>
      <c r="AD7" s="384">
        <v>0</v>
      </c>
      <c r="AE7" s="366">
        <f t="shared" ref="AE7:AE12" si="10">AD7/$AD$13*100</f>
        <v>0</v>
      </c>
      <c r="AF7" s="489"/>
      <c r="AG7" s="384">
        <v>3.9</v>
      </c>
      <c r="AH7" s="366">
        <f t="shared" ref="AH7:AH12" si="11">AG7/$AG$13*100</f>
        <v>97.5</v>
      </c>
      <c r="AI7" s="489"/>
      <c r="AJ7" s="384">
        <v>1.9</v>
      </c>
      <c r="AK7" s="366">
        <f t="shared" ref="AK7:AK12" si="12">AJ7/$AG$13*100</f>
        <v>47.5</v>
      </c>
      <c r="AL7" s="489"/>
      <c r="AM7" s="384">
        <v>0</v>
      </c>
      <c r="AN7" s="366">
        <f t="shared" ref="AN7:AN12" si="13">AM7/$AM$13*100</f>
        <v>0</v>
      </c>
      <c r="AO7" s="489"/>
      <c r="AP7" s="384">
        <v>0</v>
      </c>
      <c r="AQ7" s="366">
        <f t="shared" ref="AQ7:AQ12" si="14">AP7/$AP$13*100</f>
        <v>0</v>
      </c>
    </row>
    <row r="8" spans="1:43">
      <c r="A8" s="489" t="s">
        <v>649</v>
      </c>
      <c r="B8" s="337">
        <f t="shared" si="0"/>
        <v>68.287000000000006</v>
      </c>
      <c r="C8" s="384">
        <v>0.5</v>
      </c>
      <c r="D8" s="366">
        <f t="shared" si="1"/>
        <v>1.689189189189189</v>
      </c>
      <c r="E8" s="489"/>
      <c r="F8" s="384">
        <v>1.4</v>
      </c>
      <c r="G8" s="366">
        <f t="shared" si="2"/>
        <v>0.84235860409145602</v>
      </c>
      <c r="H8" s="489"/>
      <c r="I8" s="384">
        <v>1</v>
      </c>
      <c r="J8" s="366">
        <f t="shared" si="3"/>
        <v>0.73152889539136801</v>
      </c>
      <c r="K8" s="489"/>
      <c r="L8" s="384">
        <v>0.2</v>
      </c>
      <c r="M8" s="366">
        <f t="shared" si="4"/>
        <v>1.754385964912281</v>
      </c>
      <c r="N8" s="489"/>
      <c r="O8" s="384">
        <v>0.06</v>
      </c>
      <c r="P8" s="366">
        <f t="shared" si="5"/>
        <v>3.6144578313253009</v>
      </c>
      <c r="Q8" s="489"/>
      <c r="R8" s="384">
        <v>0.1</v>
      </c>
      <c r="S8" s="366">
        <f t="shared" si="6"/>
        <v>1.8867924528301889</v>
      </c>
      <c r="T8" s="489"/>
      <c r="U8" s="384">
        <v>11.4</v>
      </c>
      <c r="V8" s="366">
        <f t="shared" si="7"/>
        <v>3.7661050545094152</v>
      </c>
      <c r="W8" s="489"/>
      <c r="X8" s="384">
        <v>8.5</v>
      </c>
      <c r="Y8" s="366">
        <f t="shared" si="8"/>
        <v>32.945736434108525</v>
      </c>
      <c r="Z8" s="337"/>
      <c r="AA8" s="384">
        <v>0.3</v>
      </c>
      <c r="AB8" s="366">
        <f t="shared" si="9"/>
        <v>7.1428571428571423</v>
      </c>
      <c r="AC8" s="489"/>
      <c r="AD8" s="384">
        <v>11.1</v>
      </c>
      <c r="AE8" s="366">
        <f t="shared" si="10"/>
        <v>1.9091847265221877</v>
      </c>
      <c r="AF8" s="489"/>
      <c r="AG8" s="384">
        <v>0.1</v>
      </c>
      <c r="AH8" s="366">
        <f t="shared" si="11"/>
        <v>2.5</v>
      </c>
      <c r="AI8" s="489"/>
      <c r="AJ8" s="384">
        <v>0.01</v>
      </c>
      <c r="AK8" s="366">
        <f t="shared" si="12"/>
        <v>0.25</v>
      </c>
      <c r="AL8" s="489"/>
      <c r="AM8" s="384">
        <v>0</v>
      </c>
      <c r="AN8" s="366">
        <f t="shared" si="13"/>
        <v>0</v>
      </c>
      <c r="AO8" s="489"/>
      <c r="AP8" s="384">
        <v>0.6</v>
      </c>
      <c r="AQ8" s="366">
        <f t="shared" si="14"/>
        <v>3.0612244897959178</v>
      </c>
    </row>
    <row r="9" spans="1:43">
      <c r="A9" s="489" t="s">
        <v>650</v>
      </c>
      <c r="B9" s="337">
        <f t="shared" si="0"/>
        <v>7.1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337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L9" s="489"/>
      <c r="AM9" s="384">
        <v>0</v>
      </c>
      <c r="AN9" s="366">
        <f t="shared" si="13"/>
        <v>0</v>
      </c>
      <c r="AO9" s="489"/>
      <c r="AP9" s="384">
        <v>0</v>
      </c>
      <c r="AQ9" s="366">
        <f t="shared" si="14"/>
        <v>0</v>
      </c>
    </row>
    <row r="10" spans="1:43">
      <c r="A10" s="489" t="s">
        <v>651</v>
      </c>
      <c r="B10" s="337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337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L10" s="489"/>
      <c r="AM10" s="384">
        <v>0</v>
      </c>
      <c r="AN10" s="366">
        <f t="shared" si="13"/>
        <v>0</v>
      </c>
      <c r="AO10" s="489"/>
      <c r="AP10" s="384">
        <v>0</v>
      </c>
      <c r="AQ10" s="366">
        <f t="shared" si="14"/>
        <v>0</v>
      </c>
    </row>
    <row r="11" spans="1:43">
      <c r="A11" s="491" t="s">
        <v>652</v>
      </c>
      <c r="B11" s="337">
        <f t="shared" si="0"/>
        <v>2181.4</v>
      </c>
      <c r="C11" s="384">
        <v>29.1</v>
      </c>
      <c r="D11" s="366">
        <f t="shared" si="1"/>
        <v>98.310810810810807</v>
      </c>
      <c r="E11" s="491"/>
      <c r="F11" s="384">
        <v>164.8</v>
      </c>
      <c r="G11" s="366">
        <f t="shared" si="2"/>
        <v>99.157641395908541</v>
      </c>
      <c r="H11" s="491"/>
      <c r="I11" s="384">
        <v>135.69999999999999</v>
      </c>
      <c r="J11" s="366">
        <f t="shared" si="3"/>
        <v>99.268471104608636</v>
      </c>
      <c r="K11" s="491"/>
      <c r="L11" s="384">
        <v>11.2</v>
      </c>
      <c r="M11" s="366">
        <f t="shared" si="4"/>
        <v>98.245614035087726</v>
      </c>
      <c r="N11" s="491"/>
      <c r="O11" s="384">
        <v>1.6</v>
      </c>
      <c r="P11" s="366">
        <f t="shared" si="5"/>
        <v>96.385542168674704</v>
      </c>
      <c r="Q11" s="491"/>
      <c r="R11" s="384">
        <v>5.2</v>
      </c>
      <c r="S11" s="366">
        <f t="shared" si="6"/>
        <v>98.113207547169822</v>
      </c>
      <c r="T11" s="491"/>
      <c r="U11" s="384">
        <v>0</v>
      </c>
      <c r="V11" s="366">
        <f t="shared" si="7"/>
        <v>0</v>
      </c>
      <c r="W11" s="491"/>
      <c r="X11" s="384">
        <v>0</v>
      </c>
      <c r="Y11" s="366">
        <f t="shared" si="8"/>
        <v>0</v>
      </c>
      <c r="Z11" s="337"/>
      <c r="AA11" s="384">
        <v>3.9</v>
      </c>
      <c r="AB11" s="366">
        <f t="shared" si="9"/>
        <v>92.857142857142847</v>
      </c>
      <c r="AC11" s="491"/>
      <c r="AD11" s="384">
        <v>570.29999999999995</v>
      </c>
      <c r="AE11" s="366">
        <f t="shared" si="10"/>
        <v>98.090815273477801</v>
      </c>
      <c r="AF11" s="491"/>
      <c r="AG11" s="384">
        <v>0</v>
      </c>
      <c r="AH11" s="366">
        <f t="shared" si="11"/>
        <v>0</v>
      </c>
      <c r="AI11" s="491"/>
      <c r="AJ11" s="384">
        <v>0</v>
      </c>
      <c r="AK11" s="366">
        <f t="shared" si="12"/>
        <v>0</v>
      </c>
      <c r="AL11" s="491"/>
      <c r="AM11" s="384">
        <v>3.7</v>
      </c>
      <c r="AN11" s="366">
        <f t="shared" si="13"/>
        <v>100</v>
      </c>
      <c r="AO11" s="491"/>
      <c r="AP11" s="384">
        <v>19</v>
      </c>
      <c r="AQ11" s="366">
        <f t="shared" si="14"/>
        <v>96.938775510204081</v>
      </c>
    </row>
    <row r="12" spans="1:43" ht="13.5" thickBot="1">
      <c r="A12" s="491" t="s">
        <v>793</v>
      </c>
      <c r="B12" s="337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337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L12" s="1140"/>
      <c r="AM12" s="384">
        <v>0</v>
      </c>
      <c r="AN12" s="366">
        <f t="shared" si="13"/>
        <v>0</v>
      </c>
      <c r="AO12" s="1140"/>
      <c r="AP12" s="384">
        <v>0</v>
      </c>
      <c r="AQ12" s="366">
        <f t="shared" si="14"/>
        <v>0</v>
      </c>
    </row>
    <row r="13" spans="1:43" ht="13.5" thickBot="1">
      <c r="A13" s="362" t="s">
        <v>123</v>
      </c>
      <c r="B13" s="492">
        <f>SUM(B7:B12)</f>
        <v>3055.056</v>
      </c>
      <c r="C13" s="492">
        <f>SUM(C7:C12)</f>
        <v>29.6</v>
      </c>
      <c r="D13" s="365">
        <f>SUM(D7:D12)</f>
        <v>100</v>
      </c>
      <c r="E13" s="362"/>
      <c r="F13" s="492">
        <f>SUM(F7:F12)</f>
        <v>166.20000000000002</v>
      </c>
      <c r="G13" s="365">
        <f>SUM(G7:G12)</f>
        <v>100</v>
      </c>
      <c r="H13" s="362"/>
      <c r="I13" s="492">
        <f>SUM(I7:I12)</f>
        <v>136.69999999999999</v>
      </c>
      <c r="J13" s="365">
        <f>SUM(J7:J12)</f>
        <v>100</v>
      </c>
      <c r="K13" s="362"/>
      <c r="L13" s="492">
        <f>SUM(L7:L12)</f>
        <v>11.399999999999999</v>
      </c>
      <c r="M13" s="365">
        <f>SUM(M7:M12)</f>
        <v>100.00000000000001</v>
      </c>
      <c r="N13" s="362"/>
      <c r="O13" s="492">
        <f>SUM(O7:O12)</f>
        <v>1.6600000000000001</v>
      </c>
      <c r="P13" s="365">
        <f>SUM(P7:P12)</f>
        <v>100</v>
      </c>
      <c r="Q13" s="362"/>
      <c r="R13" s="492">
        <f>SUM(R7:R12)</f>
        <v>5.3</v>
      </c>
      <c r="S13" s="365">
        <f>SUM(S7:S12)</f>
        <v>100.00000000000001</v>
      </c>
      <c r="T13" s="362"/>
      <c r="U13" s="492">
        <f>SUM(U7:U12)</f>
        <v>302.7</v>
      </c>
      <c r="V13" s="365">
        <f>SUM(V7:V12)</f>
        <v>100</v>
      </c>
      <c r="W13" s="362"/>
      <c r="X13" s="492">
        <f>SUM(X7:X12)</f>
        <v>25.8</v>
      </c>
      <c r="Y13" s="365">
        <f>SUM(Y7:Y12)</f>
        <v>100</v>
      </c>
      <c r="Z13" s="356"/>
      <c r="AA13" s="492">
        <f>SUM(AA7:AA12)</f>
        <v>4.2</v>
      </c>
      <c r="AB13" s="365">
        <f>SUM(AB7:AB12)</f>
        <v>99.999999999999986</v>
      </c>
      <c r="AC13" s="362"/>
      <c r="AD13" s="492">
        <f>SUM(AD7:AD12)</f>
        <v>581.4</v>
      </c>
      <c r="AE13" s="365">
        <f>SUM(AE7:AE12)</f>
        <v>99.999999999999986</v>
      </c>
      <c r="AF13" s="362"/>
      <c r="AG13" s="492">
        <f>SUM(AG7:AG12)</f>
        <v>4</v>
      </c>
      <c r="AH13" s="365">
        <f>SUM(AH7:AH12)</f>
        <v>100</v>
      </c>
      <c r="AI13" s="362"/>
      <c r="AJ13" s="492">
        <f>SUM(AJ7:AJ12)</f>
        <v>1.91</v>
      </c>
      <c r="AK13" s="365">
        <f>SUM(AK7:AK12)</f>
        <v>47.75</v>
      </c>
      <c r="AL13" s="362"/>
      <c r="AM13" s="492">
        <f>SUM(AM7:AM12)</f>
        <v>3.7</v>
      </c>
      <c r="AN13" s="365">
        <f>SUM(AN7:AN12)</f>
        <v>100</v>
      </c>
      <c r="AO13" s="362"/>
      <c r="AP13" s="492">
        <f>SUM(AP7:AP12)</f>
        <v>19.600000000000001</v>
      </c>
      <c r="AQ13" s="365">
        <f>SUM(AQ7:AQ12)</f>
        <v>100</v>
      </c>
    </row>
    <row r="14" spans="1:43">
      <c r="A14" s="493" t="s">
        <v>654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71"/>
      <c r="W14" s="493"/>
      <c r="X14" s="384"/>
      <c r="Y14" s="371"/>
      <c r="Z14" s="338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L14" s="493"/>
      <c r="AM14" s="384"/>
      <c r="AN14" s="366"/>
      <c r="AO14" s="493"/>
      <c r="AP14" s="384"/>
      <c r="AQ14" s="366"/>
    </row>
    <row r="15" spans="1:43">
      <c r="A15" s="705" t="s">
        <v>1019</v>
      </c>
      <c r="B15" s="337">
        <f t="shared" ref="B15:B37" si="15">C15+F15+I15+L15+O15+R15+U15+X15+AA15+AD15+AG15+AJ15+AM15+C55+F55+I55+L55+O55+R55+U55+X55+AA55+AD55+AG55+AJ55+AM55+AP55+AS55+AP15</f>
        <v>302.46610292986776</v>
      </c>
      <c r="C15" s="384">
        <v>0.04</v>
      </c>
      <c r="D15" s="366">
        <f>C15/$C$37*100</f>
        <v>0.13726835964310227</v>
      </c>
      <c r="E15" s="1079" t="s">
        <v>989</v>
      </c>
      <c r="F15" s="1211">
        <v>0</v>
      </c>
      <c r="G15" s="366">
        <f>F15/$F$37*100</f>
        <v>0</v>
      </c>
      <c r="H15" s="1079" t="s">
        <v>989</v>
      </c>
      <c r="I15" s="1212">
        <v>0</v>
      </c>
      <c r="J15" s="366">
        <f>I15/$I$37*100</f>
        <v>0</v>
      </c>
      <c r="K15" s="1079" t="s">
        <v>1020</v>
      </c>
      <c r="L15" s="349">
        <v>0</v>
      </c>
      <c r="M15" s="366">
        <f>L15/$L$37*100</f>
        <v>0</v>
      </c>
      <c r="N15" s="1079" t="s">
        <v>989</v>
      </c>
      <c r="O15" s="349">
        <v>0</v>
      </c>
      <c r="P15" s="366">
        <f>O15/$O$37*100</f>
        <v>0</v>
      </c>
      <c r="Q15" s="1079" t="s">
        <v>989</v>
      </c>
      <c r="R15" s="1212">
        <v>0</v>
      </c>
      <c r="S15" s="366">
        <f>R15/$R$37*100</f>
        <v>0</v>
      </c>
      <c r="T15" s="175" t="s">
        <v>996</v>
      </c>
      <c r="U15">
        <v>72</v>
      </c>
      <c r="V15" s="366">
        <f t="shared" ref="V15:V21" si="16">U15/$U$37*100</f>
        <v>24.716786817713697</v>
      </c>
      <c r="W15" s="1343" t="s">
        <v>1021</v>
      </c>
      <c r="X15" s="384">
        <v>17.3</v>
      </c>
      <c r="Y15" s="366">
        <f>X15/$X$37*100</f>
        <v>100</v>
      </c>
      <c r="Z15" s="1150" t="s">
        <v>989</v>
      </c>
      <c r="AA15" s="390">
        <v>0</v>
      </c>
      <c r="AB15" s="366">
        <f>AA15/$AA$37*100</f>
        <v>0</v>
      </c>
      <c r="AC15" s="1053" t="s">
        <v>989</v>
      </c>
      <c r="AD15" s="390">
        <v>0</v>
      </c>
      <c r="AE15" s="789">
        <f>AD15/$AD$37*100</f>
        <v>0</v>
      </c>
      <c r="AF15" s="1150" t="s">
        <v>1022</v>
      </c>
      <c r="AG15" s="1511">
        <v>1.8</v>
      </c>
      <c r="AH15" s="366">
        <f>AG15/$AG$37*100</f>
        <v>46.153846153846153</v>
      </c>
      <c r="AI15" s="1150" t="s">
        <v>1022</v>
      </c>
      <c r="AJ15" s="1511">
        <v>0.9</v>
      </c>
      <c r="AK15" s="366">
        <f>AJ15/$AG$37*100</f>
        <v>23.076923076923077</v>
      </c>
      <c r="AL15" s="1150" t="s">
        <v>1023</v>
      </c>
      <c r="AM15" s="1511">
        <v>2.7</v>
      </c>
      <c r="AN15" s="366">
        <f>AM15/$AM$37*100</f>
        <v>72.972972972972968</v>
      </c>
      <c r="AO15" s="1150" t="s">
        <v>659</v>
      </c>
      <c r="AP15" s="1511">
        <v>19</v>
      </c>
      <c r="AQ15" s="366">
        <f>AP15/$AP$37*100</f>
        <v>100</v>
      </c>
    </row>
    <row r="16" spans="1:43">
      <c r="A16" s="705" t="s">
        <v>659</v>
      </c>
      <c r="B16" s="337">
        <f t="shared" si="15"/>
        <v>1207.1081290149139</v>
      </c>
      <c r="C16" s="384">
        <v>29.1</v>
      </c>
      <c r="D16" s="366">
        <f>C16/$C$37*100</f>
        <v>99.862731640356913</v>
      </c>
      <c r="E16" s="1079" t="s">
        <v>659</v>
      </c>
      <c r="F16" s="384">
        <v>164.8</v>
      </c>
      <c r="G16" s="366">
        <f>F16/$F$37*100</f>
        <v>100</v>
      </c>
      <c r="H16" s="1079" t="s">
        <v>1024</v>
      </c>
      <c r="I16" s="384">
        <v>0</v>
      </c>
      <c r="J16" s="366">
        <f>I16/$I$37*100</f>
        <v>0</v>
      </c>
      <c r="K16" s="705" t="s">
        <v>659</v>
      </c>
      <c r="L16" s="384">
        <v>11.2</v>
      </c>
      <c r="M16" s="366">
        <f>L16/$L$37*100</f>
        <v>100</v>
      </c>
      <c r="N16" s="1079" t="s">
        <v>659</v>
      </c>
      <c r="O16" s="384">
        <v>1.6</v>
      </c>
      <c r="P16" s="366">
        <f>O16/$O$37*100</f>
        <v>100</v>
      </c>
      <c r="Q16" s="1079" t="s">
        <v>659</v>
      </c>
      <c r="R16" s="384">
        <v>5.2</v>
      </c>
      <c r="S16" s="366">
        <f>R16/$R$37*100</f>
        <v>100</v>
      </c>
      <c r="T16" s="175" t="s">
        <v>1025</v>
      </c>
      <c r="U16">
        <v>12.1</v>
      </c>
      <c r="V16" s="366">
        <f t="shared" si="16"/>
        <v>4.1537933401991074</v>
      </c>
      <c r="W16" s="1344" t="s">
        <v>997</v>
      </c>
      <c r="X16" s="384">
        <v>0</v>
      </c>
      <c r="Y16" s="366">
        <f>X16/$X$37*100</f>
        <v>0</v>
      </c>
      <c r="Z16" s="1150" t="s">
        <v>659</v>
      </c>
      <c r="AA16" s="384">
        <v>3.9</v>
      </c>
      <c r="AB16" s="366">
        <f>AA16/$AA$37*100</f>
        <v>100</v>
      </c>
      <c r="AC16" s="1053" t="s">
        <v>659</v>
      </c>
      <c r="AD16" s="384">
        <v>570.29999999999995</v>
      </c>
      <c r="AE16" s="789">
        <f>AD16/$AD$37*100</f>
        <v>100</v>
      </c>
      <c r="AF16" s="1150" t="s">
        <v>1026</v>
      </c>
      <c r="AG16" s="1511">
        <v>0.8</v>
      </c>
      <c r="AH16" s="366">
        <f>AG16/$AG$37*100</f>
        <v>20.512820512820515</v>
      </c>
      <c r="AI16" s="1150" t="s">
        <v>1026</v>
      </c>
      <c r="AJ16" s="1511">
        <v>0</v>
      </c>
      <c r="AK16" s="366">
        <f>AJ16/$AG$37*100</f>
        <v>0</v>
      </c>
      <c r="AL16" s="1150" t="s">
        <v>1027</v>
      </c>
      <c r="AM16" s="1511">
        <v>1</v>
      </c>
      <c r="AN16" s="366">
        <f>AM16/$AM$37*100</f>
        <v>27.027027027027025</v>
      </c>
      <c r="AO16" s="1150"/>
      <c r="AP16" s="1511"/>
      <c r="AQ16" s="366">
        <f>AP16/$AP$37*100</f>
        <v>0</v>
      </c>
    </row>
    <row r="17" spans="1:43">
      <c r="A17" s="1053"/>
      <c r="B17" s="337">
        <f t="shared" si="15"/>
        <v>377.25400636222099</v>
      </c>
      <c r="C17" s="384"/>
      <c r="D17" s="366"/>
      <c r="E17" s="1079"/>
      <c r="F17" s="1211"/>
      <c r="G17" s="366"/>
      <c r="H17" s="1079" t="s">
        <v>659</v>
      </c>
      <c r="I17" s="384">
        <v>135.69999999999999</v>
      </c>
      <c r="J17" s="366">
        <f>I17/$I$37*100</f>
        <v>100</v>
      </c>
      <c r="K17" s="705"/>
      <c r="L17" s="384"/>
      <c r="M17" s="366"/>
      <c r="N17" s="1079"/>
      <c r="O17" s="1212"/>
      <c r="P17" s="366"/>
      <c r="Q17" s="1079"/>
      <c r="R17" s="1212"/>
      <c r="S17" s="366"/>
      <c r="T17" s="175" t="s">
        <v>1028</v>
      </c>
      <c r="U17">
        <v>20.9</v>
      </c>
      <c r="V17" s="366">
        <f t="shared" si="16"/>
        <v>7.1747339512530024</v>
      </c>
      <c r="W17" s="1344" t="s">
        <v>1029</v>
      </c>
      <c r="X17" s="384">
        <v>0</v>
      </c>
      <c r="Y17" s="366">
        <f>X17/$X$37*100</f>
        <v>0</v>
      </c>
      <c r="Z17" s="1150"/>
      <c r="AA17" s="390"/>
      <c r="AB17" s="366"/>
      <c r="AC17" s="1053"/>
      <c r="AD17" s="390"/>
      <c r="AE17" s="789"/>
      <c r="AF17" s="1150" t="s">
        <v>1030</v>
      </c>
      <c r="AG17" s="1511">
        <v>0.4</v>
      </c>
      <c r="AH17" s="366">
        <f>AG17/$AG$37*100</f>
        <v>10.256410256410257</v>
      </c>
      <c r="AI17" s="1150" t="s">
        <v>1030</v>
      </c>
      <c r="AJ17" s="1511">
        <v>0.2</v>
      </c>
      <c r="AK17" s="366">
        <f>AJ17/$AG$37*100</f>
        <v>5.1282051282051286</v>
      </c>
      <c r="AL17" s="1150"/>
      <c r="AM17" s="1511"/>
      <c r="AN17" s="366"/>
      <c r="AO17" s="1150"/>
      <c r="AP17" s="1511"/>
      <c r="AQ17" s="366"/>
    </row>
    <row r="18" spans="1:43">
      <c r="A18" s="1053"/>
      <c r="B18" s="337">
        <f t="shared" si="15"/>
        <v>317.84533175950918</v>
      </c>
      <c r="C18" s="384"/>
      <c r="D18" s="366"/>
      <c r="E18" s="1079"/>
      <c r="F18" s="1211"/>
      <c r="G18" s="366"/>
      <c r="H18" s="1079"/>
      <c r="I18" s="1212">
        <v>0</v>
      </c>
      <c r="J18" s="366"/>
      <c r="K18" s="705"/>
      <c r="L18" s="384"/>
      <c r="M18" s="366"/>
      <c r="N18" s="1079"/>
      <c r="O18" s="1212"/>
      <c r="P18" s="366"/>
      <c r="Q18" s="1079"/>
      <c r="R18" s="1212"/>
      <c r="S18" s="366"/>
      <c r="T18" s="175" t="s">
        <v>1001</v>
      </c>
      <c r="U18">
        <v>186.3</v>
      </c>
      <c r="V18" s="366">
        <f t="shared" si="16"/>
        <v>63.954685890834199</v>
      </c>
      <c r="W18" s="705"/>
      <c r="X18" s="384"/>
      <c r="Y18" s="366"/>
      <c r="Z18" s="1150"/>
      <c r="AA18" s="390"/>
      <c r="AB18" s="366"/>
      <c r="AC18" s="1053"/>
      <c r="AD18" s="390"/>
      <c r="AE18" s="789"/>
      <c r="AF18" s="1150" t="s">
        <v>1031</v>
      </c>
      <c r="AG18" s="1511">
        <v>0.4</v>
      </c>
      <c r="AH18" s="366">
        <f>AG18/$AG$37*100</f>
        <v>10.256410256410257</v>
      </c>
      <c r="AI18" s="1150" t="s">
        <v>1032</v>
      </c>
      <c r="AJ18" s="1511">
        <v>0.5</v>
      </c>
      <c r="AK18" s="366">
        <f>AJ18/$AG$37*100</f>
        <v>12.820512820512823</v>
      </c>
      <c r="AL18" s="1150"/>
      <c r="AM18" s="1511"/>
      <c r="AN18" s="366"/>
      <c r="AO18" s="1150"/>
      <c r="AP18" s="1511"/>
      <c r="AQ18" s="366"/>
    </row>
    <row r="19" spans="1:43">
      <c r="A19" s="1053"/>
      <c r="B19" s="337">
        <f t="shared" si="15"/>
        <v>39.284000000000006</v>
      </c>
      <c r="C19" s="384"/>
      <c r="D19" s="366"/>
      <c r="E19" s="1079"/>
      <c r="F19" s="1211"/>
      <c r="G19" s="366"/>
      <c r="H19" s="1079"/>
      <c r="I19" s="1212">
        <v>0</v>
      </c>
      <c r="J19" s="366"/>
      <c r="K19" s="705"/>
      <c r="L19" s="384"/>
      <c r="M19" s="366"/>
      <c r="N19" s="1079"/>
      <c r="O19" s="1212"/>
      <c r="P19" s="366"/>
      <c r="Q19" s="1079"/>
      <c r="R19" s="1212"/>
      <c r="S19" s="366"/>
      <c r="T19" s="175" t="s">
        <v>1033</v>
      </c>
      <c r="U19" s="1080">
        <v>0</v>
      </c>
      <c r="V19" s="366">
        <f t="shared" si="16"/>
        <v>0</v>
      </c>
      <c r="W19" s="705"/>
      <c r="X19" s="384"/>
      <c r="Y19" s="366"/>
      <c r="Z19" s="1150"/>
      <c r="AA19" s="390"/>
      <c r="AB19" s="366"/>
      <c r="AC19" s="1053"/>
      <c r="AD19" s="390"/>
      <c r="AE19" s="789"/>
      <c r="AF19" s="1150" t="s">
        <v>1034</v>
      </c>
      <c r="AG19" s="1511">
        <v>0.5</v>
      </c>
      <c r="AH19" s="366">
        <f>AG19/$AG$37*100</f>
        <v>12.820512820512823</v>
      </c>
      <c r="AI19" s="1150" t="s">
        <v>1034</v>
      </c>
      <c r="AJ19" s="1511">
        <v>0.3</v>
      </c>
      <c r="AK19" s="366">
        <f>AJ19/$AG$37*100</f>
        <v>7.6923076923076925</v>
      </c>
      <c r="AL19" s="1150"/>
      <c r="AM19" s="1511"/>
      <c r="AN19" s="366"/>
      <c r="AO19" s="1150"/>
      <c r="AP19" s="1511"/>
      <c r="AQ19" s="366"/>
    </row>
    <row r="20" spans="1:43">
      <c r="A20" s="1053"/>
      <c r="B20" s="337">
        <f t="shared" si="15"/>
        <v>117.8</v>
      </c>
      <c r="C20" s="384"/>
      <c r="D20" s="366"/>
      <c r="E20" s="1079"/>
      <c r="F20" s="1211"/>
      <c r="G20" s="366"/>
      <c r="H20" s="1079"/>
      <c r="I20" s="1212"/>
      <c r="J20" s="366"/>
      <c r="K20" s="705"/>
      <c r="L20" s="384"/>
      <c r="M20" s="366"/>
      <c r="N20" s="1079"/>
      <c r="O20" s="1212"/>
      <c r="P20" s="366"/>
      <c r="Q20" s="1079"/>
      <c r="R20" s="349"/>
      <c r="S20" s="366"/>
      <c r="T20" s="175" t="s">
        <v>1035</v>
      </c>
      <c r="U20">
        <v>0</v>
      </c>
      <c r="V20" s="366">
        <f t="shared" si="16"/>
        <v>0</v>
      </c>
      <c r="W20" s="705"/>
      <c r="X20" s="384"/>
      <c r="Y20" s="366"/>
      <c r="Z20" s="1150"/>
      <c r="AA20" s="390"/>
      <c r="AB20" s="366"/>
      <c r="AC20" s="1053"/>
      <c r="AD20" s="390"/>
      <c r="AE20" s="789"/>
      <c r="AF20" s="1053"/>
      <c r="AG20" s="390"/>
      <c r="AH20" s="789"/>
      <c r="AI20" s="1053"/>
      <c r="AJ20" s="390"/>
      <c r="AK20" s="789"/>
      <c r="AL20" s="1053"/>
      <c r="AM20" s="390"/>
      <c r="AN20" s="789"/>
      <c r="AO20" s="1053"/>
      <c r="AP20" s="390"/>
      <c r="AQ20" s="789"/>
    </row>
    <row r="21" spans="1:43">
      <c r="A21" s="1053"/>
      <c r="B21" s="337">
        <f t="shared" si="15"/>
        <v>354.54899999999998</v>
      </c>
      <c r="C21" s="384"/>
      <c r="D21" s="366"/>
      <c r="E21" s="1079"/>
      <c r="F21" s="1211"/>
      <c r="G21" s="366"/>
      <c r="H21" s="1079"/>
      <c r="I21" s="1212"/>
      <c r="J21" s="366"/>
      <c r="K21" s="705"/>
      <c r="L21" s="384"/>
      <c r="M21" s="366"/>
      <c r="N21" s="1079"/>
      <c r="O21" s="1212"/>
      <c r="P21" s="366"/>
      <c r="Q21" s="1079"/>
      <c r="R21" s="349"/>
      <c r="S21" s="366"/>
      <c r="T21" s="705" t="s">
        <v>659</v>
      </c>
      <c r="U21" s="384">
        <v>0</v>
      </c>
      <c r="V21" s="366">
        <f t="shared" si="16"/>
        <v>0</v>
      </c>
      <c r="W21" s="705" t="s">
        <v>659</v>
      </c>
      <c r="X21" s="384">
        <v>0</v>
      </c>
      <c r="Y21" s="366">
        <f>X21/$X$37*100</f>
        <v>0</v>
      </c>
      <c r="Z21" s="1150"/>
      <c r="AA21" s="390"/>
      <c r="AB21" s="366"/>
      <c r="AC21" s="1053"/>
      <c r="AD21" s="390"/>
      <c r="AE21" s="789"/>
      <c r="AF21" s="1053"/>
      <c r="AG21" s="390"/>
      <c r="AH21" s="789"/>
      <c r="AI21" s="1053"/>
      <c r="AJ21" s="390"/>
      <c r="AK21" s="789"/>
      <c r="AL21" s="1053"/>
      <c r="AM21" s="390"/>
      <c r="AN21" s="789"/>
      <c r="AO21" s="1053"/>
      <c r="AP21" s="390"/>
      <c r="AQ21" s="789"/>
    </row>
    <row r="22" spans="1:43">
      <c r="A22" s="1053"/>
      <c r="B22" s="337">
        <f t="shared" si="15"/>
        <v>27.985000000000003</v>
      </c>
      <c r="C22" s="384"/>
      <c r="D22" s="366"/>
      <c r="E22" s="1053"/>
      <c r="F22" s="1078"/>
      <c r="G22" s="366"/>
      <c r="H22" s="1079"/>
      <c r="I22" s="1212"/>
      <c r="J22" s="366"/>
      <c r="K22" s="705"/>
      <c r="L22" s="384"/>
      <c r="M22" s="366"/>
      <c r="N22" s="1079"/>
      <c r="O22" s="1212"/>
      <c r="P22" s="366"/>
      <c r="Q22" s="705"/>
      <c r="R22" s="384"/>
      <c r="S22" s="366"/>
      <c r="T22" s="705"/>
      <c r="U22" s="384"/>
      <c r="V22" s="366"/>
      <c r="W22" s="705"/>
      <c r="X22" s="384"/>
      <c r="Y22" s="366"/>
      <c r="Z22" s="705"/>
      <c r="AA22" s="384"/>
      <c r="AB22" s="366"/>
      <c r="AC22" s="1053"/>
      <c r="AD22" s="390"/>
      <c r="AE22" s="789"/>
      <c r="AF22" s="1053"/>
      <c r="AG22" s="390"/>
      <c r="AH22" s="789"/>
      <c r="AI22" s="1053"/>
      <c r="AJ22" s="390"/>
      <c r="AK22" s="789"/>
      <c r="AL22" s="1053"/>
      <c r="AM22" s="390"/>
      <c r="AN22" s="789"/>
      <c r="AO22" s="1053"/>
      <c r="AP22" s="390"/>
      <c r="AQ22" s="789"/>
    </row>
    <row r="23" spans="1:43">
      <c r="A23" s="1053"/>
      <c r="B23" s="337">
        <f t="shared" si="15"/>
        <v>72.199999999999989</v>
      </c>
      <c r="C23" s="384"/>
      <c r="D23" s="366"/>
      <c r="E23" s="1053"/>
      <c r="F23" s="1078"/>
      <c r="G23" s="366"/>
      <c r="H23" s="1079"/>
      <c r="I23" s="1212"/>
      <c r="J23" s="366"/>
      <c r="K23" s="494"/>
      <c r="L23" s="384"/>
      <c r="M23" s="366"/>
      <c r="N23" s="1079"/>
      <c r="O23" s="1212"/>
      <c r="P23" s="366"/>
      <c r="Q23" s="494"/>
      <c r="R23" s="384"/>
      <c r="S23" s="366"/>
      <c r="T23" s="494"/>
      <c r="U23" s="384"/>
      <c r="V23" s="366"/>
      <c r="W23" s="494"/>
      <c r="X23" s="384"/>
      <c r="Y23" s="366"/>
      <c r="Z23" s="337"/>
      <c r="AA23" s="384"/>
      <c r="AB23" s="366"/>
      <c r="AC23" s="1053"/>
      <c r="AD23" s="390"/>
      <c r="AE23" s="789"/>
      <c r="AF23" s="1053"/>
      <c r="AG23" s="390"/>
      <c r="AH23" s="789"/>
      <c r="AI23" s="1053"/>
      <c r="AJ23" s="390"/>
      <c r="AK23" s="789"/>
      <c r="AL23" s="1053"/>
      <c r="AM23" s="390"/>
      <c r="AN23" s="789"/>
      <c r="AO23" s="1053"/>
      <c r="AP23" s="390"/>
      <c r="AQ23" s="789"/>
    </row>
    <row r="24" spans="1:43">
      <c r="A24" s="1053"/>
      <c r="B24" s="337">
        <f t="shared" si="15"/>
        <v>122.3</v>
      </c>
      <c r="C24" s="384"/>
      <c r="D24" s="366"/>
      <c r="E24" s="494"/>
      <c r="F24" s="384"/>
      <c r="G24" s="366"/>
      <c r="H24" s="1079"/>
      <c r="I24" s="1212"/>
      <c r="J24" s="366"/>
      <c r="K24" s="494"/>
      <c r="L24" s="384"/>
      <c r="M24" s="366"/>
      <c r="N24" s="1079"/>
      <c r="O24" s="1212"/>
      <c r="P24" s="366"/>
      <c r="Q24" s="494"/>
      <c r="R24" s="384"/>
      <c r="S24" s="366"/>
      <c r="T24" s="494"/>
      <c r="U24" s="384"/>
      <c r="V24" s="366"/>
      <c r="W24" s="494"/>
      <c r="X24" s="384"/>
      <c r="Y24" s="366"/>
      <c r="Z24" s="337"/>
      <c r="AA24" s="384"/>
      <c r="AB24" s="366"/>
      <c r="AC24" s="337"/>
      <c r="AD24" s="349"/>
      <c r="AE24" s="789"/>
      <c r="AF24" s="337"/>
      <c r="AG24" s="349"/>
      <c r="AH24" s="789"/>
      <c r="AI24" s="337"/>
      <c r="AJ24" s="349"/>
      <c r="AK24" s="789"/>
      <c r="AL24" s="337"/>
      <c r="AM24" s="349"/>
      <c r="AN24" s="789"/>
      <c r="AO24" s="337"/>
      <c r="AP24" s="349"/>
      <c r="AQ24" s="789"/>
    </row>
    <row r="25" spans="1:43">
      <c r="A25" s="489"/>
      <c r="B25" s="337">
        <f t="shared" si="15"/>
        <v>39.799999999999997</v>
      </c>
      <c r="C25" s="384"/>
      <c r="D25" s="366"/>
      <c r="E25" s="489"/>
      <c r="F25" s="384"/>
      <c r="G25" s="366"/>
      <c r="H25" s="1079"/>
      <c r="I25" s="1212"/>
      <c r="J25" s="366"/>
      <c r="K25" s="489"/>
      <c r="L25" s="384"/>
      <c r="M25" s="366"/>
      <c r="N25" s="1079"/>
      <c r="O25" s="1212"/>
      <c r="P25" s="366"/>
      <c r="Q25" s="489"/>
      <c r="R25" s="384"/>
      <c r="S25" s="366"/>
      <c r="T25" s="489"/>
      <c r="U25" s="384"/>
      <c r="V25" s="366"/>
      <c r="W25" s="489"/>
      <c r="X25" s="384"/>
      <c r="Y25" s="366"/>
      <c r="Z25" s="337"/>
      <c r="AA25" s="384"/>
      <c r="AB25" s="366"/>
      <c r="AC25" s="489"/>
      <c r="AD25" s="384"/>
      <c r="AE25" s="789"/>
      <c r="AF25" s="489"/>
      <c r="AG25" s="384"/>
      <c r="AH25" s="789"/>
      <c r="AI25" s="489"/>
      <c r="AJ25" s="384"/>
      <c r="AK25" s="789"/>
      <c r="AL25" s="489"/>
      <c r="AM25" s="384"/>
      <c r="AN25" s="789"/>
      <c r="AO25" s="489"/>
      <c r="AP25" s="384"/>
      <c r="AQ25" s="789"/>
    </row>
    <row r="26" spans="1:43">
      <c r="A26" s="489"/>
      <c r="B26" s="337">
        <f t="shared" si="15"/>
        <v>0</v>
      </c>
      <c r="C26" s="384"/>
      <c r="D26" s="366"/>
      <c r="E26" s="489"/>
      <c r="F26" s="384"/>
      <c r="G26" s="366"/>
      <c r="H26" s="1079"/>
      <c r="I26" s="1212"/>
      <c r="J26" s="366"/>
      <c r="K26" s="489"/>
      <c r="L26" s="384"/>
      <c r="M26" s="366"/>
      <c r="N26" s="489"/>
      <c r="O26" s="384"/>
      <c r="P26" s="366"/>
      <c r="Q26" s="489"/>
      <c r="R26" s="384"/>
      <c r="S26" s="366"/>
      <c r="T26" s="489"/>
      <c r="U26" s="384"/>
      <c r="V26" s="366"/>
      <c r="W26" s="489"/>
      <c r="X26" s="384"/>
      <c r="Y26" s="366"/>
      <c r="Z26" s="337"/>
      <c r="AA26" s="384"/>
      <c r="AB26" s="366"/>
      <c r="AC26" s="489"/>
      <c r="AD26" s="384"/>
      <c r="AE26" s="366"/>
      <c r="AF26" s="489"/>
      <c r="AG26" s="384"/>
      <c r="AH26" s="366"/>
      <c r="AI26" s="489"/>
      <c r="AJ26" s="384"/>
      <c r="AK26" s="366"/>
      <c r="AL26" s="489"/>
      <c r="AM26" s="384"/>
      <c r="AN26" s="366"/>
      <c r="AO26" s="489"/>
      <c r="AP26" s="384"/>
      <c r="AQ26" s="366"/>
    </row>
    <row r="27" spans="1:43">
      <c r="A27" s="489"/>
      <c r="B27" s="337">
        <f t="shared" si="15"/>
        <v>0</v>
      </c>
      <c r="C27" s="384"/>
      <c r="D27" s="366"/>
      <c r="E27" s="489"/>
      <c r="F27" s="384"/>
      <c r="G27" s="366"/>
      <c r="H27" s="1079"/>
      <c r="I27" s="1212"/>
      <c r="J27" s="366"/>
      <c r="K27" s="489"/>
      <c r="L27" s="384"/>
      <c r="M27" s="366"/>
      <c r="N27" s="489"/>
      <c r="O27" s="384"/>
      <c r="P27" s="366"/>
      <c r="Q27" s="489"/>
      <c r="R27" s="384"/>
      <c r="S27" s="366"/>
      <c r="T27" s="489"/>
      <c r="U27" s="384"/>
      <c r="V27" s="366"/>
      <c r="W27" s="489"/>
      <c r="X27" s="384"/>
      <c r="Y27" s="366"/>
      <c r="Z27" s="337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  <c r="AL27" s="489"/>
      <c r="AM27" s="384"/>
      <c r="AN27" s="366"/>
      <c r="AO27" s="489"/>
      <c r="AP27" s="384"/>
      <c r="AQ27" s="366"/>
    </row>
    <row r="28" spans="1:43">
      <c r="A28" s="489"/>
      <c r="B28" s="337">
        <f t="shared" si="15"/>
        <v>2.6</v>
      </c>
      <c r="C28" s="384"/>
      <c r="D28" s="366"/>
      <c r="E28" s="489"/>
      <c r="F28" s="384"/>
      <c r="G28" s="366"/>
      <c r="H28" s="1079"/>
      <c r="I28" s="1212"/>
      <c r="J28" s="366"/>
      <c r="K28" s="489"/>
      <c r="L28" s="384"/>
      <c r="M28" s="366"/>
      <c r="N28" s="489"/>
      <c r="O28" s="384"/>
      <c r="P28" s="366"/>
      <c r="Q28" s="489"/>
      <c r="R28" s="384"/>
      <c r="S28" s="366"/>
      <c r="T28" s="489"/>
      <c r="U28" s="384"/>
      <c r="V28" s="366"/>
      <c r="W28" s="489"/>
      <c r="X28" s="384"/>
      <c r="Y28" s="366"/>
      <c r="Z28" s="337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  <c r="AL28" s="489"/>
      <c r="AM28" s="384"/>
      <c r="AN28" s="366"/>
      <c r="AO28" s="489"/>
      <c r="AP28" s="384"/>
      <c r="AQ28" s="366"/>
    </row>
    <row r="29" spans="1:43">
      <c r="A29" s="489"/>
      <c r="B29" s="337">
        <f t="shared" si="15"/>
        <v>0</v>
      </c>
      <c r="C29" s="384"/>
      <c r="D29" s="366"/>
      <c r="E29" s="489"/>
      <c r="F29" s="384"/>
      <c r="G29" s="366"/>
      <c r="H29" s="1144"/>
      <c r="I29" s="384"/>
      <c r="J29" s="366"/>
      <c r="K29" s="489"/>
      <c r="L29" s="384"/>
      <c r="M29" s="366"/>
      <c r="N29" s="489"/>
      <c r="O29" s="384"/>
      <c r="P29" s="366"/>
      <c r="Q29" s="489"/>
      <c r="R29" s="384"/>
      <c r="S29" s="366"/>
      <c r="T29" s="489"/>
      <c r="U29" s="384"/>
      <c r="V29" s="366"/>
      <c r="W29" s="489"/>
      <c r="X29" s="384"/>
      <c r="Y29" s="366"/>
      <c r="Z29" s="337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  <c r="AL29" s="489"/>
      <c r="AM29" s="384"/>
      <c r="AN29" s="366"/>
      <c r="AO29" s="489"/>
      <c r="AP29" s="384"/>
      <c r="AQ29" s="366"/>
    </row>
    <row r="30" spans="1:43">
      <c r="A30" s="489"/>
      <c r="B30" s="337">
        <f t="shared" si="15"/>
        <v>0</v>
      </c>
      <c r="C30" s="384"/>
      <c r="D30" s="366"/>
      <c r="E30" s="489"/>
      <c r="F30" s="384"/>
      <c r="G30" s="366"/>
      <c r="H30" s="1144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337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L30" s="489"/>
      <c r="AM30" s="384"/>
      <c r="AN30" s="366"/>
      <c r="AO30" s="489"/>
      <c r="AP30" s="384"/>
      <c r="AQ30" s="366"/>
    </row>
    <row r="31" spans="1:43">
      <c r="A31" s="489"/>
      <c r="B31" s="337">
        <f t="shared" si="15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337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L31" s="489"/>
      <c r="AM31" s="384"/>
      <c r="AN31" s="366"/>
      <c r="AO31" s="489"/>
      <c r="AP31" s="384"/>
      <c r="AQ31" s="366"/>
    </row>
    <row r="32" spans="1:43">
      <c r="A32" s="489"/>
      <c r="B32" s="337">
        <f t="shared" si="15"/>
        <v>0</v>
      </c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337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L32" s="489"/>
      <c r="AM32" s="384"/>
      <c r="AN32" s="366"/>
      <c r="AO32" s="489"/>
      <c r="AP32" s="384"/>
      <c r="AQ32" s="366"/>
    </row>
    <row r="33" spans="1:50">
      <c r="A33" s="489"/>
      <c r="B33" s="337">
        <f t="shared" si="15"/>
        <v>0</v>
      </c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337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L33" s="489"/>
      <c r="AM33" s="384"/>
      <c r="AN33" s="366"/>
      <c r="AO33" s="489"/>
      <c r="AP33" s="384"/>
      <c r="AQ33" s="366"/>
    </row>
    <row r="34" spans="1:50" ht="13.5" thickBot="1">
      <c r="A34" s="489"/>
      <c r="B34" s="337">
        <f t="shared" si="15"/>
        <v>0</v>
      </c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337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L34" s="489"/>
      <c r="AM34" s="384"/>
      <c r="AN34" s="366"/>
      <c r="AO34" s="489"/>
      <c r="AP34" s="384"/>
      <c r="AQ34" s="366"/>
    </row>
    <row r="35" spans="1:50" ht="13.5" thickBot="1">
      <c r="A35" s="362" t="s">
        <v>696</v>
      </c>
      <c r="B35" s="337">
        <f t="shared" si="15"/>
        <v>797.19157006651164</v>
      </c>
      <c r="C35" s="492">
        <f>C15</f>
        <v>0.04</v>
      </c>
      <c r="D35" s="365">
        <f>C35/C37*100</f>
        <v>0.13726835964310227</v>
      </c>
      <c r="E35" s="362"/>
      <c r="F35" s="492">
        <f>F15</f>
        <v>0</v>
      </c>
      <c r="G35" s="365">
        <f>F35/F37*100</f>
        <v>0</v>
      </c>
      <c r="H35" s="362"/>
      <c r="I35" s="492">
        <f>I15</f>
        <v>0</v>
      </c>
      <c r="J35" s="365">
        <f>I35/I37*100</f>
        <v>0</v>
      </c>
      <c r="K35" s="362"/>
      <c r="L35" s="492">
        <f>L15</f>
        <v>0</v>
      </c>
      <c r="M35" s="365">
        <f>L35/L37*100</f>
        <v>0</v>
      </c>
      <c r="N35" s="362"/>
      <c r="O35" s="492">
        <f>O15</f>
        <v>0</v>
      </c>
      <c r="P35" s="365">
        <f>O35/O37*100</f>
        <v>0</v>
      </c>
      <c r="Q35" s="362"/>
      <c r="R35" s="492">
        <f>R15</f>
        <v>0</v>
      </c>
      <c r="S35" s="365">
        <f>R35/R37*100</f>
        <v>0</v>
      </c>
      <c r="T35" s="362"/>
      <c r="U35" s="492">
        <f>SUM(U15:U20)</f>
        <v>291.3</v>
      </c>
      <c r="V35" s="1182">
        <f>U35/U37*100</f>
        <v>100</v>
      </c>
      <c r="W35" s="362"/>
      <c r="X35" s="492">
        <f>SUM(X15:X19)</f>
        <v>17.3</v>
      </c>
      <c r="Y35" s="1182">
        <f>X35/X37*100</f>
        <v>100</v>
      </c>
      <c r="Z35" s="356"/>
      <c r="AA35" s="492">
        <f>AA15</f>
        <v>0</v>
      </c>
      <c r="AB35" s="365">
        <f>AA35/AA37*100</f>
        <v>0</v>
      </c>
      <c r="AC35" s="362"/>
      <c r="AD35" s="492">
        <f>AD15</f>
        <v>0</v>
      </c>
      <c r="AE35" s="365">
        <f>AD35/AD37*100</f>
        <v>0</v>
      </c>
      <c r="AF35" s="362"/>
      <c r="AG35" s="492">
        <f>SUM(AG15:AG19)</f>
        <v>3.9</v>
      </c>
      <c r="AH35" s="366">
        <f>AG35/$AG$37*100</f>
        <v>100</v>
      </c>
      <c r="AI35" s="362"/>
      <c r="AJ35" s="492">
        <f>SUM(AJ15:AJ19)</f>
        <v>1.9000000000000001</v>
      </c>
      <c r="AK35" s="366">
        <f>AJ35/$AG$37*100</f>
        <v>48.717948717948723</v>
      </c>
      <c r="AL35" s="362"/>
      <c r="AM35" s="492">
        <v>0</v>
      </c>
      <c r="AN35" s="366">
        <f>AM35/$AM$37*100</f>
        <v>0</v>
      </c>
      <c r="AO35" s="362"/>
      <c r="AP35" s="492">
        <v>0</v>
      </c>
      <c r="AQ35" s="366">
        <f>AP35/$AM$37*100</f>
        <v>0</v>
      </c>
    </row>
    <row r="36" spans="1:50" ht="13.5" thickBot="1">
      <c r="A36" s="362" t="s">
        <v>697</v>
      </c>
      <c r="B36" s="337">
        <f t="shared" si="15"/>
        <v>2112.3000000000002</v>
      </c>
      <c r="C36" s="492">
        <f>C16</f>
        <v>29.1</v>
      </c>
      <c r="D36" s="365">
        <f>C36/$C$37*100</f>
        <v>99.862731640356913</v>
      </c>
      <c r="E36" s="362"/>
      <c r="F36" s="492">
        <f>F16</f>
        <v>164.8</v>
      </c>
      <c r="G36" s="365">
        <f>F36/$F37*100</f>
        <v>100</v>
      </c>
      <c r="H36" s="362"/>
      <c r="I36" s="492">
        <f>I17</f>
        <v>135.69999999999999</v>
      </c>
      <c r="J36" s="365">
        <f>I36/$I37*100</f>
        <v>100</v>
      </c>
      <c r="K36" s="362"/>
      <c r="L36" s="492">
        <f>L16</f>
        <v>11.2</v>
      </c>
      <c r="M36" s="365">
        <f>L36/$L37*100</f>
        <v>100</v>
      </c>
      <c r="N36" s="362"/>
      <c r="O36" s="492">
        <f>O16</f>
        <v>1.6</v>
      </c>
      <c r="P36" s="365">
        <f>O36/$O37*100</f>
        <v>100</v>
      </c>
      <c r="Q36" s="362"/>
      <c r="R36" s="492">
        <f>SUM(R16:R21)</f>
        <v>5.2</v>
      </c>
      <c r="S36" s="365">
        <f>R36/$R37*100</f>
        <v>100</v>
      </c>
      <c r="T36" s="362"/>
      <c r="U36" s="492">
        <f>U21</f>
        <v>0</v>
      </c>
      <c r="V36" s="365">
        <f>U36/$U$37*100</f>
        <v>0</v>
      </c>
      <c r="W36" s="362"/>
      <c r="X36" s="492">
        <f>X21</f>
        <v>0</v>
      </c>
      <c r="Y36" s="365">
        <f>X36/$X$37*100</f>
        <v>0</v>
      </c>
      <c r="Z36" s="356"/>
      <c r="AA36" s="492">
        <f>AA16</f>
        <v>3.9</v>
      </c>
      <c r="AB36" s="365">
        <f>AA36/$AA$37*100</f>
        <v>100</v>
      </c>
      <c r="AC36" s="362"/>
      <c r="AD36" s="492">
        <f>AD16</f>
        <v>570.29999999999995</v>
      </c>
      <c r="AE36" s="365">
        <f>AD36/$AD$37*100</f>
        <v>100</v>
      </c>
      <c r="AF36" s="362"/>
      <c r="AG36" s="492">
        <v>0</v>
      </c>
      <c r="AH36" s="366">
        <f>AG36/$AG$37*100</f>
        <v>0</v>
      </c>
      <c r="AI36" s="362"/>
      <c r="AJ36" s="492">
        <v>0</v>
      </c>
      <c r="AK36" s="366">
        <f>AJ36/$AG$37*100</f>
        <v>0</v>
      </c>
      <c r="AL36" s="362"/>
      <c r="AM36" s="492">
        <f>SUM(AM15:AM16)</f>
        <v>3.7</v>
      </c>
      <c r="AN36" s="366">
        <f>AM36/$AM$37*100</f>
        <v>100</v>
      </c>
      <c r="AO36" s="362"/>
      <c r="AP36" s="492">
        <f>SUM(AP15:AP16)</f>
        <v>19</v>
      </c>
      <c r="AQ36" s="366">
        <f>AP36/$AM$37*100</f>
        <v>513.51351351351354</v>
      </c>
    </row>
    <row r="37" spans="1:50" ht="13.5" thickBot="1">
      <c r="A37" s="362" t="s">
        <v>698</v>
      </c>
      <c r="B37" s="337">
        <f t="shared" si="15"/>
        <v>2909.4915700665119</v>
      </c>
      <c r="C37" s="492">
        <f>SUM(C35:C36)</f>
        <v>29.14</v>
      </c>
      <c r="D37" s="365">
        <f>SUM(D35:D36)</f>
        <v>100.00000000000001</v>
      </c>
      <c r="E37" s="362"/>
      <c r="F37" s="492">
        <f>SUM(F35:F36)</f>
        <v>164.8</v>
      </c>
      <c r="G37" s="365">
        <f>SUM(G35:G36)</f>
        <v>100</v>
      </c>
      <c r="H37" s="362"/>
      <c r="I37" s="492">
        <f>SUM(I35:I36)</f>
        <v>135.69999999999999</v>
      </c>
      <c r="J37" s="365">
        <f>SUM(J35:J36)</f>
        <v>100</v>
      </c>
      <c r="K37" s="362"/>
      <c r="L37" s="492">
        <f>SUM(L35:L36)</f>
        <v>11.2</v>
      </c>
      <c r="M37" s="365">
        <f>SUM(M35:M36)</f>
        <v>100</v>
      </c>
      <c r="N37" s="362"/>
      <c r="O37" s="492">
        <f>SUM(O35:O36)</f>
        <v>1.6</v>
      </c>
      <c r="P37" s="365">
        <f>SUM(P35:P36)</f>
        <v>100</v>
      </c>
      <c r="Q37" s="362"/>
      <c r="R37" s="492">
        <f>SUM(R35:R36)</f>
        <v>5.2</v>
      </c>
      <c r="S37" s="365">
        <f>SUM(S35:S36)</f>
        <v>100</v>
      </c>
      <c r="T37" s="362"/>
      <c r="U37" s="492">
        <f>SUM(U35:U36)</f>
        <v>291.3</v>
      </c>
      <c r="V37" s="365">
        <f>SUM(V35:V36)</f>
        <v>100</v>
      </c>
      <c r="W37" s="362"/>
      <c r="X37" s="492">
        <f>SUM(X35:X36)</f>
        <v>17.3</v>
      </c>
      <c r="Y37" s="365">
        <f>SUM(Y35:Y36)</f>
        <v>100</v>
      </c>
      <c r="Z37" s="356"/>
      <c r="AA37" s="492">
        <f>SUM(AA35:AA36)</f>
        <v>3.9</v>
      </c>
      <c r="AB37" s="365">
        <f>SUM(AB35:AB36)</f>
        <v>100</v>
      </c>
      <c r="AC37" s="362"/>
      <c r="AD37" s="492">
        <f>SUM(AD35:AD36)</f>
        <v>570.29999999999995</v>
      </c>
      <c r="AE37" s="365">
        <f>SUM(AE35:AE36)</f>
        <v>100</v>
      </c>
      <c r="AF37" s="362"/>
      <c r="AG37" s="492">
        <f>SUM(AG35:AG36)</f>
        <v>3.9</v>
      </c>
      <c r="AH37" s="365">
        <f>SUM(AH35:AH36)</f>
        <v>100</v>
      </c>
      <c r="AI37" s="362"/>
      <c r="AJ37" s="492">
        <f>SUM(AJ35:AJ36)</f>
        <v>1.9000000000000001</v>
      </c>
      <c r="AK37" s="365">
        <f>SUM(AK35:AK36)</f>
        <v>48.717948717948723</v>
      </c>
      <c r="AL37" s="362"/>
      <c r="AM37" s="492">
        <f>SUM(AM35:AM36)</f>
        <v>3.7</v>
      </c>
      <c r="AN37" s="365">
        <f>SUM(AN35:AN36)</f>
        <v>100</v>
      </c>
      <c r="AO37" s="362"/>
      <c r="AP37" s="492">
        <f>SUM(AP35:AP36)</f>
        <v>19</v>
      </c>
      <c r="AQ37" s="365">
        <f>SUM(AQ35:AQ36)</f>
        <v>513.51351351351354</v>
      </c>
    </row>
    <row r="38" spans="1:50" ht="13.5" thickBot="1">
      <c r="A38" s="494"/>
      <c r="B38" s="1321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337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L38" s="494"/>
      <c r="AM38" s="384"/>
      <c r="AN38" s="367"/>
      <c r="AO38" s="494"/>
      <c r="AP38" s="384"/>
      <c r="AQ38" s="367"/>
    </row>
    <row r="39" spans="1:50">
      <c r="A39" s="411" t="s">
        <v>181</v>
      </c>
      <c r="B39" s="337">
        <f>C39+F39+I39+L39+O39+R39+U39+X39+AA39+AD39+AG39+AJ39+AM39+C79+F79+I79+L79+O79+R79+U79+X79+AA79+AD79+AG79+AJ79+AM79+AP79+AS79+AP39</f>
        <v>32016</v>
      </c>
      <c r="C39" s="495">
        <v>545</v>
      </c>
      <c r="D39" s="372"/>
      <c r="E39" s="411"/>
      <c r="F39" s="495">
        <v>274</v>
      </c>
      <c r="G39" s="372"/>
      <c r="H39" s="411"/>
      <c r="I39" s="495">
        <v>6320</v>
      </c>
      <c r="J39" s="372"/>
      <c r="K39" s="411"/>
      <c r="L39" s="495">
        <v>217</v>
      </c>
      <c r="M39" s="372"/>
      <c r="N39" s="411"/>
      <c r="O39" s="495">
        <v>64</v>
      </c>
      <c r="P39" s="372"/>
      <c r="Q39" s="411"/>
      <c r="R39" s="495">
        <v>159</v>
      </c>
      <c r="S39" s="372"/>
      <c r="T39" s="411"/>
      <c r="U39" s="495">
        <v>13551</v>
      </c>
      <c r="V39" s="372"/>
      <c r="W39" s="411"/>
      <c r="X39" s="495">
        <v>3388</v>
      </c>
      <c r="Y39" s="372"/>
      <c r="Z39" s="412"/>
      <c r="AA39" s="495">
        <v>98</v>
      </c>
      <c r="AB39" s="372"/>
      <c r="AC39" s="411"/>
      <c r="AD39" s="495">
        <v>491</v>
      </c>
      <c r="AE39" s="372"/>
      <c r="AF39" s="411"/>
      <c r="AG39" s="495">
        <v>14</v>
      </c>
      <c r="AH39" s="372"/>
      <c r="AI39" s="411"/>
      <c r="AJ39" s="495">
        <v>1</v>
      </c>
      <c r="AK39" s="372"/>
      <c r="AL39" s="411"/>
      <c r="AM39" s="495">
        <v>3</v>
      </c>
      <c r="AN39" s="372"/>
      <c r="AO39" s="411"/>
      <c r="AP39" s="495">
        <v>122</v>
      </c>
      <c r="AQ39" s="372"/>
    </row>
    <row r="40" spans="1:50" ht="13.5" thickBot="1">
      <c r="A40" s="413" t="s">
        <v>182</v>
      </c>
      <c r="B40" s="496">
        <f>B13/B39*1000000</f>
        <v>95422.788605697147</v>
      </c>
      <c r="C40" s="496">
        <f>C13/C39*1000000</f>
        <v>54311.926605504588</v>
      </c>
      <c r="D40" s="373"/>
      <c r="E40" s="413"/>
      <c r="F40" s="496">
        <f>F13/F39*1000000</f>
        <v>606569.34306569351</v>
      </c>
      <c r="G40" s="373"/>
      <c r="H40" s="413"/>
      <c r="I40" s="496">
        <f>I13/I39*1000000</f>
        <v>21629.746835443035</v>
      </c>
      <c r="J40" s="373"/>
      <c r="K40" s="413"/>
      <c r="L40" s="496">
        <f>L13/L39*1000000</f>
        <v>52534.56221198156</v>
      </c>
      <c r="M40" s="373"/>
      <c r="N40" s="413"/>
      <c r="O40" s="496">
        <f>O13/O39*1000000</f>
        <v>25937.500000000004</v>
      </c>
      <c r="P40" s="373"/>
      <c r="Q40" s="413"/>
      <c r="R40" s="496">
        <f>R13/R39*1000000</f>
        <v>33333.333333333336</v>
      </c>
      <c r="S40" s="373"/>
      <c r="T40" s="413"/>
      <c r="U40" s="496">
        <f>U13/U39*1000000</f>
        <v>22337.834846136815</v>
      </c>
      <c r="V40" s="373"/>
      <c r="W40" s="413"/>
      <c r="X40" s="496">
        <f>X13/X39*1000000</f>
        <v>7615.1121605667058</v>
      </c>
      <c r="Y40" s="373"/>
      <c r="Z40" s="414"/>
      <c r="AA40" s="496">
        <f>AA13/AA39*1000000</f>
        <v>42857.142857142855</v>
      </c>
      <c r="AB40" s="373"/>
      <c r="AC40" s="413"/>
      <c r="AD40" s="496">
        <f>AD37/AD39</f>
        <v>1.1615071283095721</v>
      </c>
      <c r="AE40" s="373"/>
      <c r="AF40" s="413"/>
      <c r="AG40" s="496">
        <f>AG37/AG39</f>
        <v>0.27857142857142858</v>
      </c>
      <c r="AH40" s="373"/>
      <c r="AI40" s="413"/>
      <c r="AJ40" s="496">
        <f>AJ37/AJ39</f>
        <v>1.9000000000000001</v>
      </c>
      <c r="AK40" s="373"/>
      <c r="AL40" s="413"/>
      <c r="AM40" s="496">
        <f>AM37/AM39</f>
        <v>1.2333333333333334</v>
      </c>
      <c r="AN40" s="373"/>
      <c r="AO40" s="413"/>
      <c r="AP40" s="496">
        <f>AP37/AP39</f>
        <v>0.15573770491803279</v>
      </c>
      <c r="AQ40" s="373"/>
    </row>
    <row r="41" spans="1:50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</row>
    <row r="42" spans="1:50">
      <c r="A42" s="512"/>
    </row>
    <row r="43" spans="1:50">
      <c r="A43" s="501"/>
      <c r="B43" s="499"/>
      <c r="C43" s="499" t="s">
        <v>489</v>
      </c>
      <c r="D43" s="438"/>
      <c r="E43" s="501"/>
      <c r="F43" s="1142" t="s">
        <v>1036</v>
      </c>
      <c r="G43" s="438"/>
      <c r="H43" s="501"/>
      <c r="I43" s="1142" t="s">
        <v>1037</v>
      </c>
      <c r="J43" s="438"/>
      <c r="K43" s="501"/>
      <c r="L43" s="1142" t="s">
        <v>1038</v>
      </c>
      <c r="M43" s="438"/>
      <c r="N43" s="501"/>
      <c r="O43" s="1142" t="s">
        <v>1039</v>
      </c>
      <c r="P43" s="438"/>
      <c r="Q43" s="501"/>
      <c r="R43" s="1142" t="s">
        <v>1040</v>
      </c>
      <c r="S43" s="438"/>
      <c r="T43" s="463"/>
      <c r="U43" s="439" t="s">
        <v>492</v>
      </c>
      <c r="V43" s="438"/>
      <c r="W43" s="463"/>
      <c r="X43" s="439" t="s">
        <v>492</v>
      </c>
      <c r="Y43" s="438"/>
      <c r="Z43" s="501"/>
      <c r="AA43" s="439" t="s">
        <v>492</v>
      </c>
      <c r="AB43" s="438"/>
      <c r="AC43" s="501"/>
      <c r="AD43" s="439" t="s">
        <v>533</v>
      </c>
      <c r="AE43" s="438"/>
      <c r="AF43" s="501"/>
      <c r="AG43" s="439" t="s">
        <v>533</v>
      </c>
      <c r="AH43" s="438"/>
      <c r="AI43" s="501"/>
      <c r="AJ43" s="439" t="s">
        <v>1041</v>
      </c>
      <c r="AK43" s="438"/>
      <c r="AL43" s="501"/>
      <c r="AM43" s="439" t="s">
        <v>495</v>
      </c>
      <c r="AN43" s="438"/>
      <c r="AO43" s="501"/>
      <c r="AP43" s="439" t="s">
        <v>495</v>
      </c>
      <c r="AQ43" s="438"/>
      <c r="AR43" s="501"/>
      <c r="AS43" s="439" t="s">
        <v>495</v>
      </c>
      <c r="AT43" s="438"/>
    </row>
    <row r="44" spans="1:50">
      <c r="A44" s="503"/>
      <c r="B44" s="431"/>
      <c r="C44" s="431" t="s">
        <v>1042</v>
      </c>
      <c r="D44" s="443"/>
      <c r="E44" s="503"/>
      <c r="F44" s="319" t="s">
        <v>1043</v>
      </c>
      <c r="G44" s="443"/>
      <c r="H44" s="503"/>
      <c r="I44" s="319" t="s">
        <v>1044</v>
      </c>
      <c r="J44" s="443"/>
      <c r="K44" s="503"/>
      <c r="L44" s="319" t="s">
        <v>1045</v>
      </c>
      <c r="M44" s="443"/>
      <c r="N44" s="503"/>
      <c r="O44" s="319" t="s">
        <v>1044</v>
      </c>
      <c r="P44" s="443"/>
      <c r="Q44" s="503"/>
      <c r="R44" s="319" t="s">
        <v>1046</v>
      </c>
      <c r="S44" s="443"/>
      <c r="T44" s="383"/>
      <c r="U44" s="504" t="s">
        <v>1047</v>
      </c>
      <c r="V44" s="443"/>
      <c r="W44" s="383"/>
      <c r="X44" s="504" t="s">
        <v>1048</v>
      </c>
      <c r="Y44" s="443"/>
      <c r="Z44" s="503"/>
      <c r="AA44" s="504" t="s">
        <v>1049</v>
      </c>
      <c r="AB44" s="443"/>
      <c r="AC44" s="503"/>
      <c r="AD44" s="504" t="s">
        <v>429</v>
      </c>
      <c r="AE44" s="443"/>
      <c r="AF44" s="503"/>
      <c r="AG44" s="504" t="s">
        <v>1050</v>
      </c>
      <c r="AH44" s="443"/>
      <c r="AI44" s="503"/>
      <c r="AJ44" s="504" t="s">
        <v>1051</v>
      </c>
      <c r="AK44" s="443"/>
      <c r="AL44" s="503"/>
      <c r="AM44" s="504" t="s">
        <v>905</v>
      </c>
      <c r="AN44" s="443"/>
      <c r="AO44" s="503"/>
      <c r="AP44" s="504" t="s">
        <v>1052</v>
      </c>
      <c r="AQ44" s="443"/>
      <c r="AR44" s="503"/>
      <c r="AS44" s="504" t="s">
        <v>506</v>
      </c>
      <c r="AT44" s="443"/>
    </row>
    <row r="45" spans="1:50">
      <c r="A45" s="488"/>
      <c r="B45" s="345" t="s">
        <v>116</v>
      </c>
      <c r="C45" s="345" t="s">
        <v>116</v>
      </c>
      <c r="D45" s="346" t="s">
        <v>22</v>
      </c>
      <c r="E45" s="1134"/>
      <c r="F45" s="345" t="s">
        <v>116</v>
      </c>
      <c r="G45" s="346" t="s">
        <v>22</v>
      </c>
      <c r="H45" s="1134"/>
      <c r="I45" s="345" t="s">
        <v>116</v>
      </c>
      <c r="J45" s="346" t="s">
        <v>22</v>
      </c>
      <c r="K45" s="1134"/>
      <c r="L45" s="345" t="s">
        <v>116</v>
      </c>
      <c r="M45" s="346" t="s">
        <v>22</v>
      </c>
      <c r="N45" s="1134"/>
      <c r="O45" s="345" t="s">
        <v>116</v>
      </c>
      <c r="P45" s="346" t="s">
        <v>22</v>
      </c>
      <c r="Q45" s="1134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1134"/>
      <c r="AA45" s="345" t="s">
        <v>116</v>
      </c>
      <c r="AB45" s="346" t="s">
        <v>22</v>
      </c>
      <c r="AC45" s="1134"/>
      <c r="AD45" s="345" t="s">
        <v>116</v>
      </c>
      <c r="AE45" s="346" t="s">
        <v>22</v>
      </c>
      <c r="AF45" s="1134"/>
      <c r="AG45" s="345" t="s">
        <v>116</v>
      </c>
      <c r="AH45" s="346" t="s">
        <v>22</v>
      </c>
      <c r="AI45" s="1134"/>
      <c r="AJ45" s="345" t="s">
        <v>116</v>
      </c>
      <c r="AK45" s="346" t="s">
        <v>22</v>
      </c>
      <c r="AL45" s="1134"/>
      <c r="AM45" s="345" t="s">
        <v>116</v>
      </c>
      <c r="AN45" s="346" t="s">
        <v>22</v>
      </c>
      <c r="AO45" s="1134"/>
      <c r="AP45" s="345" t="s">
        <v>116</v>
      </c>
      <c r="AQ45" s="346" t="s">
        <v>22</v>
      </c>
      <c r="AR45" s="1134"/>
      <c r="AS45" s="345" t="s">
        <v>116</v>
      </c>
      <c r="AT45" s="346" t="s">
        <v>22</v>
      </c>
    </row>
    <row r="46" spans="1:50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490"/>
      <c r="O46" s="384"/>
      <c r="P46" s="349"/>
      <c r="Q46" s="490"/>
      <c r="R46" s="384"/>
      <c r="S46" s="349"/>
      <c r="T46" s="337"/>
      <c r="U46" s="384"/>
      <c r="V46" s="349"/>
      <c r="W46" s="337"/>
      <c r="X46" s="384"/>
      <c r="Y46" s="349"/>
      <c r="Z46" s="490"/>
      <c r="AA46" s="384"/>
      <c r="AB46" s="349"/>
      <c r="AC46" s="490"/>
      <c r="AD46" s="384"/>
      <c r="AE46" s="349"/>
      <c r="AF46" s="490"/>
      <c r="AG46" s="384"/>
      <c r="AH46" s="349"/>
      <c r="AI46" s="490"/>
      <c r="AJ46" s="384"/>
      <c r="AK46" s="349"/>
      <c r="AL46" s="490"/>
      <c r="AM46" s="384"/>
      <c r="AN46" s="349"/>
      <c r="AO46" s="490"/>
      <c r="AP46" s="384"/>
      <c r="AQ46" s="349"/>
      <c r="AR46" s="490"/>
      <c r="AS46" s="384"/>
      <c r="AT46" s="349"/>
    </row>
    <row r="47" spans="1:50">
      <c r="A47" s="489" t="s">
        <v>648</v>
      </c>
      <c r="B47" s="384"/>
      <c r="C47" s="384">
        <v>0</v>
      </c>
      <c r="D47" s="366">
        <f t="shared" ref="D47:D52" si="17">C47/$C$53*100</f>
        <v>0</v>
      </c>
      <c r="E47" s="489"/>
      <c r="F47" s="384">
        <v>3.2</v>
      </c>
      <c r="G47" s="366">
        <f t="shared" ref="G47:G52" si="18">F47/$F$53*100</f>
        <v>61.53846153846154</v>
      </c>
      <c r="H47" s="489"/>
      <c r="I47" s="384">
        <v>0.5</v>
      </c>
      <c r="J47" s="366">
        <f t="shared" ref="J47:J52" si="19">I47/$I$53*100</f>
        <v>0.24271844660194172</v>
      </c>
      <c r="K47" s="489"/>
      <c r="L47" s="337">
        <f>0.549+0.851+0.184+0.285</f>
        <v>1.8689999999999998</v>
      </c>
      <c r="M47" s="366">
        <f t="shared" ref="M47:M52" si="20">L47/$L$53*100</f>
        <v>99.626865671641795</v>
      </c>
      <c r="N47" s="489"/>
      <c r="O47" s="384">
        <v>0.5</v>
      </c>
      <c r="P47" s="366">
        <f t="shared" ref="P47:P52" si="21">O47/$O$53*100</f>
        <v>0.34059945504087197</v>
      </c>
      <c r="Q47" s="489"/>
      <c r="R47" s="384">
        <v>50.6</v>
      </c>
      <c r="S47" s="366">
        <f t="shared" ref="S47:S52" si="22">R47/$R$53*100</f>
        <v>82.679738562091501</v>
      </c>
      <c r="T47" s="337"/>
      <c r="U47" s="384">
        <v>0</v>
      </c>
      <c r="V47" s="366">
        <f t="shared" ref="V47:V52" si="23">U47/$U$53*100</f>
        <v>0</v>
      </c>
      <c r="W47" s="337"/>
      <c r="X47" s="384">
        <v>0</v>
      </c>
      <c r="Y47" s="366">
        <f t="shared" ref="Y47:Y52" si="24">X47/$X$53*100</f>
        <v>0</v>
      </c>
      <c r="Z47" s="489"/>
      <c r="AA47" s="384">
        <v>0</v>
      </c>
      <c r="AB47" s="366">
        <f t="shared" ref="AB47:AB52" si="25">AA47/$AA$53*100</f>
        <v>0</v>
      </c>
      <c r="AC47" s="489"/>
      <c r="AD47" s="384">
        <v>227.1</v>
      </c>
      <c r="AE47" s="366">
        <f t="shared" ref="AE47:AE52" si="26">AD47/$AD$53*100</f>
        <v>100.30475685702929</v>
      </c>
      <c r="AF47" s="489"/>
      <c r="AG47" s="384">
        <v>141.1</v>
      </c>
      <c r="AH47" s="366">
        <f t="shared" ref="AH47:AH52" si="27">AG47/$AG$53*100</f>
        <v>99.156711173576966</v>
      </c>
      <c r="AI47" s="489"/>
      <c r="AJ47" s="384">
        <v>30.2</v>
      </c>
      <c r="AK47" s="366">
        <f t="shared" ref="AK47:AK52" si="28">AJ47/$AJ$53*100</f>
        <v>96.178343949044589</v>
      </c>
      <c r="AL47" s="489"/>
      <c r="AM47" s="384">
        <v>0</v>
      </c>
      <c r="AN47" s="366">
        <f t="shared" ref="AN47:AN52" si="29">AJ47/$AJ$53*100</f>
        <v>96.178343949044589</v>
      </c>
      <c r="AO47" s="489"/>
      <c r="AP47" s="384">
        <v>0</v>
      </c>
      <c r="AQ47" s="366">
        <f t="shared" ref="AQ47:AQ52" si="30">AP47/$AP$53*100</f>
        <v>0</v>
      </c>
      <c r="AR47" s="489"/>
      <c r="AS47" s="384">
        <v>28.8</v>
      </c>
      <c r="AT47" s="366">
        <f t="shared" ref="AT47:AT52" si="31">AS47/$AS$53*100</f>
        <v>90.282131661441994</v>
      </c>
      <c r="AU47" s="337"/>
      <c r="AV47" s="337"/>
      <c r="AW47" s="337"/>
      <c r="AX47" s="337"/>
    </row>
    <row r="48" spans="1:50">
      <c r="A48" s="489" t="s">
        <v>649</v>
      </c>
      <c r="B48" s="384"/>
      <c r="C48" s="384">
        <v>0.2</v>
      </c>
      <c r="D48" s="366">
        <f t="shared" si="17"/>
        <v>7.4074074074074066</v>
      </c>
      <c r="E48" s="489"/>
      <c r="F48" s="384">
        <v>2</v>
      </c>
      <c r="G48" s="366">
        <f t="shared" si="18"/>
        <v>38.46153846153846</v>
      </c>
      <c r="H48" s="489"/>
      <c r="I48" s="384">
        <v>1.3</v>
      </c>
      <c r="J48" s="366">
        <f t="shared" si="19"/>
        <v>0.6310679611650486</v>
      </c>
      <c r="K48" s="489"/>
      <c r="L48" s="337">
        <v>7.0000000000000001E-3</v>
      </c>
      <c r="M48" s="366">
        <f t="shared" si="20"/>
        <v>0.37313432835820903</v>
      </c>
      <c r="N48" s="489"/>
      <c r="O48" s="384">
        <v>0.6</v>
      </c>
      <c r="P48" s="366">
        <f t="shared" si="21"/>
        <v>0.40871934604904636</v>
      </c>
      <c r="Q48" s="489"/>
      <c r="R48" s="384">
        <v>10.6</v>
      </c>
      <c r="S48" s="366">
        <f t="shared" si="22"/>
        <v>17.320261437908496</v>
      </c>
      <c r="T48" s="337"/>
      <c r="U48" s="384">
        <v>1.1000000000000001</v>
      </c>
      <c r="V48" s="366">
        <f t="shared" si="23"/>
        <v>0.79136690647482011</v>
      </c>
      <c r="W48" s="337"/>
      <c r="X48" s="384">
        <v>5.8</v>
      </c>
      <c r="Y48" s="366">
        <f t="shared" si="24"/>
        <v>26.36363636363636</v>
      </c>
      <c r="Z48" s="489"/>
      <c r="AA48" s="384">
        <v>4.9000000000000004</v>
      </c>
      <c r="AB48" s="366">
        <f t="shared" si="25"/>
        <v>0.87437544610992157</v>
      </c>
      <c r="AC48" s="489"/>
      <c r="AD48" s="384">
        <v>-0.69</v>
      </c>
      <c r="AE48" s="366">
        <f t="shared" si="26"/>
        <v>-0.30475685702928312</v>
      </c>
      <c r="AF48" s="489"/>
      <c r="AG48" s="384">
        <v>1.2</v>
      </c>
      <c r="AH48" s="366">
        <f t="shared" si="27"/>
        <v>0.84328882642305003</v>
      </c>
      <c r="AI48" s="489"/>
      <c r="AJ48" s="384">
        <v>0.5</v>
      </c>
      <c r="AK48" s="366">
        <f t="shared" si="28"/>
        <v>1.5923566878980893</v>
      </c>
      <c r="AL48" s="489"/>
      <c r="AM48" s="384">
        <v>3</v>
      </c>
      <c r="AN48" s="366">
        <f t="shared" si="29"/>
        <v>1.5923566878980893</v>
      </c>
      <c r="AO48" s="489"/>
      <c r="AP48" s="384">
        <v>2</v>
      </c>
      <c r="AQ48" s="366">
        <f t="shared" si="30"/>
        <v>2.4783147459727388</v>
      </c>
      <c r="AR48" s="489"/>
      <c r="AS48" s="384">
        <v>0.5</v>
      </c>
      <c r="AT48" s="366">
        <f t="shared" si="31"/>
        <v>1.5673981191222568</v>
      </c>
    </row>
    <row r="49" spans="1:46">
      <c r="A49" s="489" t="s">
        <v>650</v>
      </c>
      <c r="B49" s="384"/>
      <c r="C49" s="384">
        <v>0</v>
      </c>
      <c r="D49" s="366">
        <f t="shared" si="17"/>
        <v>0</v>
      </c>
      <c r="E49" s="489"/>
      <c r="F49" s="384">
        <v>0</v>
      </c>
      <c r="G49" s="366">
        <f t="shared" si="18"/>
        <v>0</v>
      </c>
      <c r="H49" s="489"/>
      <c r="I49" s="384">
        <v>0</v>
      </c>
      <c r="J49" s="366">
        <f t="shared" si="19"/>
        <v>0</v>
      </c>
      <c r="K49" s="489"/>
      <c r="L49" s="337"/>
      <c r="M49" s="366">
        <f t="shared" si="20"/>
        <v>0</v>
      </c>
      <c r="N49" s="489"/>
      <c r="O49" s="384">
        <v>0</v>
      </c>
      <c r="P49" s="366">
        <f t="shared" si="21"/>
        <v>0</v>
      </c>
      <c r="Q49" s="489"/>
      <c r="R49" s="384">
        <v>0</v>
      </c>
      <c r="S49" s="366">
        <f t="shared" si="22"/>
        <v>0</v>
      </c>
      <c r="T49" s="337"/>
      <c r="U49" s="384">
        <v>0</v>
      </c>
      <c r="V49" s="366">
        <f t="shared" si="23"/>
        <v>0</v>
      </c>
      <c r="W49" s="337"/>
      <c r="X49" s="384">
        <v>0</v>
      </c>
      <c r="Y49" s="366">
        <f t="shared" si="24"/>
        <v>0</v>
      </c>
      <c r="Z49" s="489"/>
      <c r="AA49" s="384">
        <v>0</v>
      </c>
      <c r="AB49" s="366">
        <f t="shared" si="25"/>
        <v>0</v>
      </c>
      <c r="AC49" s="489"/>
      <c r="AD49" s="384">
        <v>0</v>
      </c>
      <c r="AE49" s="366">
        <f t="shared" si="26"/>
        <v>0</v>
      </c>
      <c r="AF49" s="489"/>
      <c r="AG49" s="384">
        <v>0</v>
      </c>
      <c r="AH49" s="366">
        <f t="shared" si="27"/>
        <v>0</v>
      </c>
      <c r="AI49" s="489"/>
      <c r="AJ49" s="384">
        <v>0</v>
      </c>
      <c r="AK49" s="366">
        <f t="shared" si="28"/>
        <v>0</v>
      </c>
      <c r="AL49" s="489"/>
      <c r="AM49" s="384">
        <v>0</v>
      </c>
      <c r="AN49" s="366">
        <f t="shared" si="29"/>
        <v>0</v>
      </c>
      <c r="AO49" s="489"/>
      <c r="AP49" s="384">
        <v>7.1</v>
      </c>
      <c r="AQ49" s="366">
        <f t="shared" si="30"/>
        <v>8.7980173482032225</v>
      </c>
      <c r="AR49" s="489"/>
      <c r="AS49" s="384">
        <v>0</v>
      </c>
      <c r="AT49" s="366">
        <f t="shared" si="31"/>
        <v>0</v>
      </c>
    </row>
    <row r="50" spans="1:46">
      <c r="A50" s="489" t="s">
        <v>651</v>
      </c>
      <c r="B50" s="384"/>
      <c r="C50" s="384">
        <v>0</v>
      </c>
      <c r="D50" s="366">
        <f t="shared" si="17"/>
        <v>0</v>
      </c>
      <c r="E50" s="489"/>
      <c r="F50" s="384">
        <v>0</v>
      </c>
      <c r="G50" s="366">
        <f t="shared" si="18"/>
        <v>0</v>
      </c>
      <c r="H50" s="489"/>
      <c r="I50" s="384">
        <v>0</v>
      </c>
      <c r="J50" s="366">
        <f t="shared" si="19"/>
        <v>0</v>
      </c>
      <c r="K50" s="489"/>
      <c r="L50" s="337"/>
      <c r="M50" s="366">
        <f t="shared" si="20"/>
        <v>0</v>
      </c>
      <c r="N50" s="489"/>
      <c r="O50" s="384">
        <v>0</v>
      </c>
      <c r="P50" s="366">
        <f t="shared" si="21"/>
        <v>0</v>
      </c>
      <c r="Q50" s="489"/>
      <c r="R50" s="384">
        <v>0</v>
      </c>
      <c r="S50" s="366">
        <f t="shared" si="22"/>
        <v>0</v>
      </c>
      <c r="T50" s="337"/>
      <c r="U50" s="384">
        <v>0</v>
      </c>
      <c r="V50" s="366">
        <f t="shared" si="23"/>
        <v>0</v>
      </c>
      <c r="W50" s="337"/>
      <c r="X50" s="384">
        <v>0</v>
      </c>
      <c r="Y50" s="366">
        <f t="shared" si="24"/>
        <v>0</v>
      </c>
      <c r="Z50" s="489"/>
      <c r="AA50" s="384">
        <v>0</v>
      </c>
      <c r="AB50" s="366">
        <f t="shared" si="25"/>
        <v>0</v>
      </c>
      <c r="AC50" s="489"/>
      <c r="AD50" s="384">
        <v>0</v>
      </c>
      <c r="AE50" s="366">
        <f t="shared" si="26"/>
        <v>0</v>
      </c>
      <c r="AF50" s="489"/>
      <c r="AG50" s="384">
        <v>0</v>
      </c>
      <c r="AH50" s="366">
        <f t="shared" si="27"/>
        <v>0</v>
      </c>
      <c r="AI50" s="489"/>
      <c r="AJ50" s="384">
        <v>0</v>
      </c>
      <c r="AK50" s="366">
        <f t="shared" si="28"/>
        <v>0</v>
      </c>
      <c r="AL50" s="489"/>
      <c r="AM50" s="384">
        <v>0</v>
      </c>
      <c r="AN50" s="366">
        <f t="shared" si="29"/>
        <v>0</v>
      </c>
      <c r="AO50" s="489"/>
      <c r="AP50" s="384">
        <v>0</v>
      </c>
      <c r="AQ50" s="366">
        <f t="shared" si="30"/>
        <v>0</v>
      </c>
      <c r="AR50" s="489"/>
      <c r="AS50" s="384">
        <v>0</v>
      </c>
      <c r="AT50" s="366">
        <f t="shared" si="31"/>
        <v>0</v>
      </c>
    </row>
    <row r="51" spans="1:46">
      <c r="A51" s="491" t="s">
        <v>652</v>
      </c>
      <c r="B51" s="384"/>
      <c r="C51" s="384">
        <v>2.5</v>
      </c>
      <c r="D51" s="366">
        <f t="shared" si="17"/>
        <v>92.592592592592581</v>
      </c>
      <c r="E51" s="491"/>
      <c r="F51" s="384">
        <v>0</v>
      </c>
      <c r="G51" s="366">
        <f t="shared" si="18"/>
        <v>0</v>
      </c>
      <c r="H51" s="491"/>
      <c r="I51" s="384">
        <v>204.2</v>
      </c>
      <c r="J51" s="366">
        <f t="shared" si="19"/>
        <v>99.126213592233</v>
      </c>
      <c r="K51" s="491"/>
      <c r="L51" s="337"/>
      <c r="M51" s="366">
        <f t="shared" si="20"/>
        <v>0</v>
      </c>
      <c r="N51" s="491"/>
      <c r="O51" s="384">
        <v>145.69999999999999</v>
      </c>
      <c r="P51" s="366">
        <f t="shared" si="21"/>
        <v>99.250681198910087</v>
      </c>
      <c r="Q51" s="491"/>
      <c r="R51" s="384">
        <v>0</v>
      </c>
      <c r="S51" s="366">
        <f t="shared" si="22"/>
        <v>0</v>
      </c>
      <c r="T51" s="337"/>
      <c r="U51" s="384">
        <v>137.9</v>
      </c>
      <c r="V51" s="366">
        <f t="shared" si="23"/>
        <v>99.208633093525194</v>
      </c>
      <c r="W51" s="337"/>
      <c r="X51" s="384">
        <v>16.2</v>
      </c>
      <c r="Y51" s="366">
        <f t="shared" si="24"/>
        <v>73.636363636363626</v>
      </c>
      <c r="Z51" s="491"/>
      <c r="AA51" s="384">
        <v>555.5</v>
      </c>
      <c r="AB51" s="366">
        <f t="shared" si="25"/>
        <v>99.125624553890077</v>
      </c>
      <c r="AC51" s="491"/>
      <c r="AD51" s="384">
        <v>0</v>
      </c>
      <c r="AE51" s="366">
        <f t="shared" si="26"/>
        <v>0</v>
      </c>
      <c r="AF51" s="491"/>
      <c r="AG51" s="384">
        <v>0</v>
      </c>
      <c r="AH51" s="366">
        <f t="shared" si="27"/>
        <v>0</v>
      </c>
      <c r="AI51" s="491"/>
      <c r="AJ51" s="384">
        <v>0.7</v>
      </c>
      <c r="AK51" s="366">
        <f t="shared" si="28"/>
        <v>2.2292993630573248</v>
      </c>
      <c r="AL51" s="491"/>
      <c r="AM51" s="384">
        <v>100</v>
      </c>
      <c r="AN51" s="366">
        <f t="shared" si="29"/>
        <v>2.2292993630573248</v>
      </c>
      <c r="AO51" s="491"/>
      <c r="AP51" s="384">
        <v>71.599999999999994</v>
      </c>
      <c r="AQ51" s="366">
        <f t="shared" si="30"/>
        <v>88.723667905824044</v>
      </c>
      <c r="AR51" s="491"/>
      <c r="AS51" s="384">
        <v>2.6</v>
      </c>
      <c r="AT51" s="366">
        <f t="shared" si="31"/>
        <v>8.1504702194357357</v>
      </c>
    </row>
    <row r="52" spans="1:46" ht="13.5" thickBot="1">
      <c r="A52" s="491" t="s">
        <v>793</v>
      </c>
      <c r="B52" s="384"/>
      <c r="C52" s="384">
        <v>0</v>
      </c>
      <c r="D52" s="366">
        <f t="shared" si="17"/>
        <v>0</v>
      </c>
      <c r="E52" s="1140"/>
      <c r="F52" s="384">
        <v>0</v>
      </c>
      <c r="G52" s="366">
        <f t="shared" si="18"/>
        <v>0</v>
      </c>
      <c r="H52" s="1140"/>
      <c r="I52" s="384">
        <v>0</v>
      </c>
      <c r="J52" s="366">
        <f t="shared" si="19"/>
        <v>0</v>
      </c>
      <c r="K52" s="1140"/>
      <c r="L52" s="337"/>
      <c r="M52" s="366">
        <f t="shared" si="20"/>
        <v>0</v>
      </c>
      <c r="N52" s="1140"/>
      <c r="O52" s="384">
        <v>0</v>
      </c>
      <c r="P52" s="366">
        <f t="shared" si="21"/>
        <v>0</v>
      </c>
      <c r="Q52" s="1140"/>
      <c r="R52" s="384">
        <v>0</v>
      </c>
      <c r="S52" s="366">
        <f t="shared" si="22"/>
        <v>0</v>
      </c>
      <c r="T52" s="337"/>
      <c r="U52" s="384">
        <v>0</v>
      </c>
      <c r="V52" s="366">
        <f t="shared" si="23"/>
        <v>0</v>
      </c>
      <c r="W52" s="337"/>
      <c r="X52" s="384">
        <v>0</v>
      </c>
      <c r="Y52" s="366">
        <f t="shared" si="24"/>
        <v>0</v>
      </c>
      <c r="Z52" s="1140"/>
      <c r="AA52" s="384">
        <v>0</v>
      </c>
      <c r="AB52" s="366">
        <f t="shared" si="25"/>
        <v>0</v>
      </c>
      <c r="AC52" s="1140"/>
      <c r="AD52" s="384">
        <v>0</v>
      </c>
      <c r="AE52" s="366">
        <f t="shared" si="26"/>
        <v>0</v>
      </c>
      <c r="AF52" s="1140"/>
      <c r="AG52" s="384">
        <v>0</v>
      </c>
      <c r="AH52" s="366">
        <f t="shared" si="27"/>
        <v>0</v>
      </c>
      <c r="AI52" s="1140"/>
      <c r="AJ52" s="384">
        <v>0</v>
      </c>
      <c r="AK52" s="366">
        <f t="shared" si="28"/>
        <v>0</v>
      </c>
      <c r="AL52" s="1140"/>
      <c r="AM52" s="384">
        <v>0</v>
      </c>
      <c r="AN52" s="366">
        <f t="shared" si="29"/>
        <v>0</v>
      </c>
      <c r="AO52" s="1140"/>
      <c r="AP52" s="384">
        <v>0</v>
      </c>
      <c r="AQ52" s="366">
        <f t="shared" si="30"/>
        <v>0</v>
      </c>
      <c r="AR52" s="1140"/>
      <c r="AS52" s="384">
        <v>0</v>
      </c>
      <c r="AT52" s="366">
        <f t="shared" si="31"/>
        <v>0</v>
      </c>
    </row>
    <row r="53" spans="1:46" ht="13.5" thickBot="1">
      <c r="A53" s="362" t="s">
        <v>123</v>
      </c>
      <c r="B53" s="492">
        <f>SUM(B47:B52)</f>
        <v>0</v>
      </c>
      <c r="C53" s="492">
        <f>SUM(C47:C52)</f>
        <v>2.7</v>
      </c>
      <c r="D53" s="365">
        <f>SUM(D47:D52)</f>
        <v>99.999999999999986</v>
      </c>
      <c r="E53" s="362"/>
      <c r="F53" s="492">
        <f>SUM(F47:F52)</f>
        <v>5.2</v>
      </c>
      <c r="G53" s="365">
        <f>SUM(G47:G52)</f>
        <v>100</v>
      </c>
      <c r="H53" s="362"/>
      <c r="I53" s="492">
        <f>SUM(I47:I52)</f>
        <v>206</v>
      </c>
      <c r="J53" s="365">
        <f>SUM(J47:J52)</f>
        <v>99.999999999999986</v>
      </c>
      <c r="K53" s="362"/>
      <c r="L53" s="492">
        <f>SUM(L47:L52)</f>
        <v>1.8759999999999997</v>
      </c>
      <c r="M53" s="365">
        <f>SUM(M47:M52)</f>
        <v>100</v>
      </c>
      <c r="N53" s="362"/>
      <c r="O53" s="492">
        <f>SUM(O47:O52)</f>
        <v>146.79999999999998</v>
      </c>
      <c r="P53" s="365">
        <f>SUM(P47:P52)</f>
        <v>100</v>
      </c>
      <c r="Q53" s="362"/>
      <c r="R53" s="492">
        <f>SUM(R47:R52)</f>
        <v>61.2</v>
      </c>
      <c r="S53" s="365">
        <f>SUM(S47:S52)</f>
        <v>100</v>
      </c>
      <c r="T53" s="356"/>
      <c r="U53" s="492">
        <f>SUM(U47:U52)</f>
        <v>139</v>
      </c>
      <c r="V53" s="365">
        <f>SUM(V47:V52)</f>
        <v>100.00000000000001</v>
      </c>
      <c r="W53" s="356"/>
      <c r="X53" s="492">
        <f>SUM(X47:X52)</f>
        <v>22</v>
      </c>
      <c r="Y53" s="365">
        <f>SUM(Y47:Y52)</f>
        <v>99.999999999999986</v>
      </c>
      <c r="Z53" s="362"/>
      <c r="AA53" s="492">
        <f>SUM(AA47:AA52)</f>
        <v>560.4</v>
      </c>
      <c r="AB53" s="365">
        <f>SUM(AB47:AB52)</f>
        <v>100</v>
      </c>
      <c r="AC53" s="362"/>
      <c r="AD53" s="492">
        <f>SUM(AD47:AD52)</f>
        <v>226.41</v>
      </c>
      <c r="AE53" s="365">
        <f>SUM(AE47:AE52)</f>
        <v>100</v>
      </c>
      <c r="AF53" s="362"/>
      <c r="AG53" s="492">
        <f>SUM(AG47:AG52)</f>
        <v>142.29999999999998</v>
      </c>
      <c r="AH53" s="365">
        <f>SUM(AH47:AH52)</f>
        <v>100.00000000000001</v>
      </c>
      <c r="AI53" s="362"/>
      <c r="AJ53" s="492">
        <f>SUM(AJ47:AJ52)</f>
        <v>31.4</v>
      </c>
      <c r="AK53" s="365">
        <f>SUM(AK47:AK52)</f>
        <v>100</v>
      </c>
      <c r="AL53" s="362"/>
      <c r="AM53" s="492">
        <f>SUM(AM47:AM52)</f>
        <v>103</v>
      </c>
      <c r="AN53" s="365">
        <f>SUM(AN47:AN52)</f>
        <v>100</v>
      </c>
      <c r="AO53" s="362"/>
      <c r="AP53" s="492">
        <f>SUM(AP47:AP52)</f>
        <v>80.699999999999989</v>
      </c>
      <c r="AQ53" s="365">
        <f>SUM(AQ47:AQ52)</f>
        <v>100</v>
      </c>
      <c r="AR53" s="362"/>
      <c r="AS53" s="492">
        <f>SUM(AS47:AS52)</f>
        <v>31.900000000000002</v>
      </c>
      <c r="AT53" s="365">
        <f>SUM(AT47:AT52)</f>
        <v>99.999999999999986</v>
      </c>
    </row>
    <row r="54" spans="1:46">
      <c r="A54" s="493" t="s">
        <v>654</v>
      </c>
      <c r="B54" s="384"/>
      <c r="C54" s="384"/>
      <c r="D54" s="366"/>
      <c r="E54" s="493"/>
      <c r="F54" s="384"/>
      <c r="G54" s="366"/>
      <c r="H54" s="493"/>
      <c r="I54" s="384"/>
      <c r="J54" s="366"/>
      <c r="K54" s="493"/>
      <c r="L54" s="384"/>
      <c r="M54" s="366"/>
      <c r="N54" s="493"/>
      <c r="O54" s="384"/>
      <c r="P54" s="366"/>
      <c r="Q54" s="493"/>
      <c r="R54" s="384"/>
      <c r="S54" s="366"/>
      <c r="T54" s="338"/>
      <c r="U54" s="384"/>
      <c r="V54" s="366"/>
      <c r="W54" s="338"/>
      <c r="X54" s="384"/>
      <c r="Y54" s="366"/>
      <c r="Z54" s="493"/>
      <c r="AA54" s="384"/>
      <c r="AB54" s="366"/>
      <c r="AC54" s="493"/>
      <c r="AD54" s="1376"/>
      <c r="AE54" s="366"/>
      <c r="AF54" s="493"/>
      <c r="AG54" s="1376"/>
      <c r="AH54" s="366"/>
      <c r="AI54" s="493"/>
      <c r="AJ54" s="384"/>
      <c r="AK54" s="366"/>
      <c r="AL54" s="493"/>
      <c r="AM54" s="384"/>
      <c r="AN54" s="366"/>
      <c r="AO54" s="493"/>
      <c r="AP54" s="384"/>
      <c r="AQ54" s="366"/>
      <c r="AR54" s="493"/>
      <c r="AS54" s="384"/>
      <c r="AT54" s="366"/>
    </row>
    <row r="55" spans="1:46">
      <c r="A55" s="1053" t="s">
        <v>989</v>
      </c>
      <c r="B55" s="1078"/>
      <c r="C55" s="1078">
        <v>0</v>
      </c>
      <c r="D55" s="366">
        <f>C55/$C$77*100</f>
        <v>0</v>
      </c>
      <c r="E55" s="175" t="s">
        <v>1053</v>
      </c>
      <c r="F55" s="384">
        <v>3.2</v>
      </c>
      <c r="G55" s="366">
        <f>F55/$F$77*100</f>
        <v>100</v>
      </c>
      <c r="H55" s="175" t="s">
        <v>1054</v>
      </c>
      <c r="I55" s="384">
        <v>0</v>
      </c>
      <c r="J55" s="366">
        <f>I55/$I$77*100</f>
        <v>0</v>
      </c>
      <c r="K55" s="175" t="s">
        <v>1055</v>
      </c>
      <c r="L55" s="384">
        <v>0.85099999999999998</v>
      </c>
      <c r="M55" s="366">
        <f>L55/$L$77*100</f>
        <v>45.53237025147137</v>
      </c>
      <c r="N55" s="175"/>
      <c r="O55" s="384">
        <v>0</v>
      </c>
      <c r="P55" s="366">
        <f>O55/$O$77*100</f>
        <v>0</v>
      </c>
      <c r="Q55" s="1053" t="s">
        <v>1056</v>
      </c>
      <c r="R55" s="1571">
        <v>3.5751029298677635</v>
      </c>
      <c r="S55" s="366">
        <f>R55/$R$77*100</f>
        <v>7.0678554394662418</v>
      </c>
      <c r="T55" s="1053" t="s">
        <v>1057</v>
      </c>
      <c r="U55" s="384"/>
      <c r="V55" s="366">
        <f>U55/$U$77*100</f>
        <v>0</v>
      </c>
      <c r="W55" s="1053" t="s">
        <v>1057</v>
      </c>
      <c r="X55" s="384">
        <v>0</v>
      </c>
      <c r="Y55" s="366">
        <f>X55/$X$77*100</f>
        <v>0</v>
      </c>
      <c r="Z55" s="1146" t="s">
        <v>659</v>
      </c>
      <c r="AA55" s="349"/>
      <c r="AB55" s="366">
        <f>AA55/$AA$77*100</f>
        <v>0</v>
      </c>
      <c r="AC55" s="1053" t="s">
        <v>674</v>
      </c>
      <c r="AD55" s="338">
        <v>71.7</v>
      </c>
      <c r="AE55" s="366">
        <f>AD55/$AD$75*100</f>
        <v>31.585903083700444</v>
      </c>
      <c r="AF55" s="1053"/>
      <c r="AH55" s="366"/>
      <c r="AI55" s="1053" t="s">
        <v>1058</v>
      </c>
      <c r="AJ55" s="1346">
        <v>4.5</v>
      </c>
      <c r="AK55" s="366">
        <f t="shared" ref="AK55:AK67" si="32">AJ55/$AJ$77*100</f>
        <v>14.563106796116504</v>
      </c>
      <c r="AL55" s="1052" t="s">
        <v>659</v>
      </c>
      <c r="AM55" s="1145">
        <v>100</v>
      </c>
      <c r="AN55" s="366">
        <f t="shared" ref="AN55:AN68" si="33">AJ55/$AJ$77*100</f>
        <v>14.563106796116504</v>
      </c>
      <c r="AO55" s="1053" t="s">
        <v>1059</v>
      </c>
      <c r="AP55" s="384">
        <v>0</v>
      </c>
      <c r="AQ55" s="366">
        <f>AP55/$AP$77*100</f>
        <v>0</v>
      </c>
      <c r="AR55" s="1053" t="s">
        <v>1058</v>
      </c>
      <c r="AS55" s="1143">
        <v>4.9000000000000004</v>
      </c>
      <c r="AT55" s="366">
        <f t="shared" ref="AT55:AT68" si="34">AS55/$AS$77*100</f>
        <v>15.605095541401276</v>
      </c>
    </row>
    <row r="56" spans="1:46">
      <c r="A56" s="1053" t="s">
        <v>659</v>
      </c>
      <c r="B56" s="389"/>
      <c r="C56" s="384">
        <v>2.5</v>
      </c>
      <c r="D56" s="366">
        <f>C56/$C$77*100</f>
        <v>100</v>
      </c>
      <c r="E56" s="1053"/>
      <c r="F56" s="384"/>
      <c r="G56" s="366"/>
      <c r="H56" s="1053" t="s">
        <v>1060</v>
      </c>
      <c r="I56" s="384">
        <v>170</v>
      </c>
      <c r="J56" s="366">
        <f>I56/$I$77*100</f>
        <v>83.251714005876593</v>
      </c>
      <c r="K56" s="1053" t="s">
        <v>1061</v>
      </c>
      <c r="L56" s="384"/>
      <c r="M56" s="366">
        <f>L56/$L$77*100</f>
        <v>0</v>
      </c>
      <c r="N56" s="1053" t="s">
        <v>1061</v>
      </c>
      <c r="O56" s="384">
        <v>127</v>
      </c>
      <c r="P56" s="366">
        <f>O56/$O$77*100</f>
        <v>87.165408373369942</v>
      </c>
      <c r="Q56" s="1053" t="s">
        <v>1062</v>
      </c>
      <c r="R56" s="1571">
        <v>1.4081290149137171</v>
      </c>
      <c r="S56" s="366">
        <f>R56/$R$77*100</f>
        <v>2.7838225955346916</v>
      </c>
      <c r="T56" s="705"/>
      <c r="U56" s="384"/>
      <c r="V56" s="366"/>
      <c r="W56" s="705"/>
      <c r="X56" s="384"/>
      <c r="Y56" s="366"/>
      <c r="Z56" s="788" t="s">
        <v>1063</v>
      </c>
      <c r="AA56" s="384">
        <v>10.3</v>
      </c>
      <c r="AB56" s="366">
        <f>AA56/$AA$77*100</f>
        <v>1.8541854185418543</v>
      </c>
      <c r="AC56" s="1053" t="s">
        <v>671</v>
      </c>
      <c r="AD56" s="338">
        <v>71</v>
      </c>
      <c r="AE56" s="366">
        <f>AD56/$AD$75*100</f>
        <v>31.277533039647583</v>
      </c>
      <c r="AF56" s="1053" t="s">
        <v>668</v>
      </c>
      <c r="AG56" s="384">
        <v>10.4</v>
      </c>
      <c r="AH56" s="366">
        <f>AG56/$AG$75*100</f>
        <v>7.3706591070163014</v>
      </c>
      <c r="AI56" s="1053" t="s">
        <v>1064</v>
      </c>
      <c r="AJ56" s="1346">
        <v>7.1</v>
      </c>
      <c r="AK56" s="366">
        <f t="shared" si="32"/>
        <v>22.97734627831715</v>
      </c>
      <c r="AL56" s="1052"/>
      <c r="AM56" s="1145"/>
      <c r="AN56" s="366">
        <f t="shared" si="33"/>
        <v>22.97734627831715</v>
      </c>
      <c r="AO56" s="1053" t="s">
        <v>1065</v>
      </c>
      <c r="AP56" s="384">
        <v>0</v>
      </c>
      <c r="AQ56" s="366">
        <f>AP56/$AP$77*100</f>
        <v>0</v>
      </c>
      <c r="AR56" s="1053" t="s">
        <v>1064</v>
      </c>
      <c r="AS56" s="1143">
        <v>7.4</v>
      </c>
      <c r="AT56" s="366">
        <f t="shared" si="34"/>
        <v>23.566878980891723</v>
      </c>
    </row>
    <row r="57" spans="1:46">
      <c r="A57" s="175"/>
      <c r="B57" s="389"/>
      <c r="C57" s="389"/>
      <c r="D57" s="366"/>
      <c r="E57" s="1020"/>
      <c r="F57" s="389"/>
      <c r="G57" s="366"/>
      <c r="H57" s="1020" t="s">
        <v>1066</v>
      </c>
      <c r="I57" s="389">
        <v>34.200000000000003</v>
      </c>
      <c r="J57" s="366">
        <f>I57/$I$77*100</f>
        <v>16.74828599412341</v>
      </c>
      <c r="K57" s="1020" t="s">
        <v>1031</v>
      </c>
      <c r="L57" s="389"/>
      <c r="M57" s="366">
        <f>L57/$L$77*100</f>
        <v>0</v>
      </c>
      <c r="N57" s="1020" t="s">
        <v>1066</v>
      </c>
      <c r="O57" s="389">
        <v>18.7</v>
      </c>
      <c r="P57" s="366">
        <f>O57/$O$77*100</f>
        <v>12.834591626630063</v>
      </c>
      <c r="Q57" s="1053" t="s">
        <v>1067</v>
      </c>
      <c r="R57" s="338">
        <v>35.654006362220954</v>
      </c>
      <c r="S57" s="366">
        <f>R57/$R$77*100</f>
        <v>70.486743388758413</v>
      </c>
      <c r="T57" s="705" t="s">
        <v>1068</v>
      </c>
      <c r="U57" s="384">
        <v>0</v>
      </c>
      <c r="V57" s="366">
        <f>U57/$U$77*100</f>
        <v>0</v>
      </c>
      <c r="W57" s="705" t="s">
        <v>1068</v>
      </c>
      <c r="X57" s="384">
        <v>0</v>
      </c>
      <c r="Y57" s="366">
        <f>X57/$X$77*100</f>
        <v>0</v>
      </c>
      <c r="Z57" s="1115" t="s">
        <v>1069</v>
      </c>
      <c r="AA57" s="384">
        <v>55.1</v>
      </c>
      <c r="AB57" s="366">
        <f t="shared" ref="AB57:AB65" si="35">AA57/$AA$77*100</f>
        <v>9.9189918991899191</v>
      </c>
      <c r="AC57" s="1053" t="s">
        <v>1070</v>
      </c>
      <c r="AD57" s="338">
        <v>56.7</v>
      </c>
      <c r="AE57" s="366">
        <f>AD57/$AD$75*100</f>
        <v>24.977973568281943</v>
      </c>
      <c r="AF57" s="1053" t="s">
        <v>1071</v>
      </c>
      <c r="AG57" s="384">
        <v>10.1</v>
      </c>
      <c r="AH57" s="366">
        <f>AG57/$AG$75*100</f>
        <v>7.1580439404677536</v>
      </c>
      <c r="AI57" s="1053" t="s">
        <v>1072</v>
      </c>
      <c r="AJ57" s="1346">
        <v>4.5</v>
      </c>
      <c r="AK57" s="366">
        <f t="shared" si="32"/>
        <v>14.563106796116504</v>
      </c>
      <c r="AL57" s="1052"/>
      <c r="AM57" s="1145"/>
      <c r="AN57" s="366">
        <f t="shared" si="33"/>
        <v>14.563106796116504</v>
      </c>
      <c r="AO57" s="1053"/>
      <c r="AP57" s="384"/>
      <c r="AQ57" s="366">
        <f>AP57/$AP$77*100</f>
        <v>0</v>
      </c>
      <c r="AR57" s="1053" t="s">
        <v>1072</v>
      </c>
      <c r="AS57" s="1143">
        <v>5.0999999999999996</v>
      </c>
      <c r="AT57" s="366">
        <f t="shared" si="34"/>
        <v>16.242038216560509</v>
      </c>
    </row>
    <row r="58" spans="1:46">
      <c r="A58" s="175"/>
      <c r="B58" s="389"/>
      <c r="C58" s="389"/>
      <c r="D58" s="366"/>
      <c r="E58" s="1020"/>
      <c r="F58" s="389"/>
      <c r="G58" s="366"/>
      <c r="H58" s="1020"/>
      <c r="I58" s="389"/>
      <c r="J58" s="366"/>
      <c r="K58" s="1020" t="s">
        <v>1026</v>
      </c>
      <c r="L58" s="389"/>
      <c r="M58" s="366"/>
      <c r="N58" s="1020"/>
      <c r="O58" s="389"/>
      <c r="P58" s="366"/>
      <c r="Q58" s="1053" t="s">
        <v>1073</v>
      </c>
      <c r="R58" s="338">
        <v>9.9453317595091661</v>
      </c>
      <c r="S58" s="366">
        <f>R58/$R$77*100</f>
        <v>19.661578576240661</v>
      </c>
      <c r="T58" s="705"/>
      <c r="U58" s="384"/>
      <c r="V58" s="366">
        <v>0</v>
      </c>
      <c r="W58" s="705"/>
      <c r="X58" s="384"/>
      <c r="Y58" s="366">
        <v>1</v>
      </c>
      <c r="Z58" s="1115" t="s">
        <v>1074</v>
      </c>
      <c r="AA58" s="384">
        <v>0.4</v>
      </c>
      <c r="AB58" s="366">
        <f t="shared" si="35"/>
        <v>7.2007200720072009E-2</v>
      </c>
      <c r="AC58" s="1457" t="s">
        <v>686</v>
      </c>
      <c r="AD58" s="338">
        <v>27.6</v>
      </c>
      <c r="AE58" s="366">
        <f>AD58/$AD$75*100</f>
        <v>12.158590308370046</v>
      </c>
      <c r="AF58" s="1053" t="s">
        <v>888</v>
      </c>
      <c r="AG58" s="384">
        <v>11.5</v>
      </c>
      <c r="AH58" s="366">
        <f>AG58/$AG$75*100</f>
        <v>8.1502480510276403</v>
      </c>
      <c r="AI58" s="1053" t="s">
        <v>1075</v>
      </c>
      <c r="AJ58" s="1346">
        <v>4.5999999999999996</v>
      </c>
      <c r="AK58" s="366">
        <f t="shared" si="32"/>
        <v>14.886731391585759</v>
      </c>
      <c r="AL58" s="1052"/>
      <c r="AM58" s="1145"/>
      <c r="AN58" s="366">
        <f t="shared" si="33"/>
        <v>14.886731391585759</v>
      </c>
      <c r="AO58" s="1053" t="s">
        <v>659</v>
      </c>
      <c r="AP58" s="384">
        <v>71.599999999999994</v>
      </c>
      <c r="AQ58" s="366">
        <f>AP58/$AP$77*100</f>
        <v>100</v>
      </c>
      <c r="AR58" s="1053" t="s">
        <v>1075</v>
      </c>
      <c r="AS58" s="1143">
        <v>5</v>
      </c>
      <c r="AT58" s="366">
        <f t="shared" si="34"/>
        <v>15.923566878980894</v>
      </c>
    </row>
    <row r="59" spans="1:46">
      <c r="A59" s="175"/>
      <c r="B59" s="389"/>
      <c r="C59" s="389"/>
      <c r="D59" s="366"/>
      <c r="E59" s="1020"/>
      <c r="F59" s="389"/>
      <c r="G59" s="366"/>
      <c r="H59" s="1020"/>
      <c r="I59" s="389"/>
      <c r="J59" s="366"/>
      <c r="K59" s="1020" t="s">
        <v>1030</v>
      </c>
      <c r="L59" s="389">
        <v>0.184</v>
      </c>
      <c r="M59" s="366"/>
      <c r="N59" s="1020"/>
      <c r="O59" s="389"/>
      <c r="P59" s="366"/>
      <c r="Q59" s="1020"/>
      <c r="R59" s="389"/>
      <c r="S59" s="366"/>
      <c r="T59" s="653" t="s">
        <v>1076</v>
      </c>
      <c r="U59" s="1465">
        <v>5.6</v>
      </c>
      <c r="V59" s="366">
        <f t="shared" ref="V59:V65" si="36">U59/$U$77*100</f>
        <v>4.0609137055837561</v>
      </c>
      <c r="W59" s="653" t="s">
        <v>1076</v>
      </c>
      <c r="X59" s="1465">
        <v>0</v>
      </c>
      <c r="Y59" s="366">
        <f t="shared" ref="Y59:Y65" si="37">X59/$X$77*100</f>
        <v>0</v>
      </c>
      <c r="Z59" s="1115" t="s">
        <v>1077</v>
      </c>
      <c r="AA59" s="384">
        <v>16.5</v>
      </c>
      <c r="AB59" s="366">
        <f t="shared" si="35"/>
        <v>2.9702970297029703</v>
      </c>
      <c r="AC59" s="1053"/>
      <c r="AD59" s="384"/>
      <c r="AE59" s="366"/>
      <c r="AF59" s="1053" t="s">
        <v>1028</v>
      </c>
      <c r="AG59" s="1346">
        <v>11.3</v>
      </c>
      <c r="AH59" s="366">
        <f>AG59/$AG$75*100</f>
        <v>8.0085046066619423</v>
      </c>
      <c r="AI59" s="1053" t="s">
        <v>1078</v>
      </c>
      <c r="AJ59" s="1346">
        <v>4.2</v>
      </c>
      <c r="AK59" s="366">
        <f t="shared" si="32"/>
        <v>13.592233009708737</v>
      </c>
      <c r="AL59" s="1052"/>
      <c r="AM59" s="1145"/>
      <c r="AN59" s="366">
        <f t="shared" si="33"/>
        <v>13.592233009708737</v>
      </c>
      <c r="AO59" s="1053"/>
      <c r="AP59" s="384"/>
      <c r="AQ59" s="366"/>
      <c r="AR59" s="1053" t="s">
        <v>1078</v>
      </c>
      <c r="AS59" s="1143">
        <v>0.7</v>
      </c>
      <c r="AT59" s="366">
        <f t="shared" si="34"/>
        <v>2.2292993630573248</v>
      </c>
    </row>
    <row r="60" spans="1:46">
      <c r="A60" s="1053"/>
      <c r="B60" s="389"/>
      <c r="C60" s="389"/>
      <c r="D60" s="366"/>
      <c r="E60" s="1020"/>
      <c r="F60" s="389"/>
      <c r="G60" s="366"/>
      <c r="H60" s="1020"/>
      <c r="I60" s="389"/>
      <c r="J60" s="366"/>
      <c r="K60" s="1020" t="s">
        <v>1034</v>
      </c>
      <c r="L60" s="389"/>
      <c r="M60" s="366"/>
      <c r="N60" s="1020"/>
      <c r="O60" s="389"/>
      <c r="P60" s="366"/>
      <c r="Q60" s="1020" t="s">
        <v>659</v>
      </c>
      <c r="R60" s="389">
        <v>0</v>
      </c>
      <c r="S60" s="366"/>
      <c r="T60" s="653" t="s">
        <v>1079</v>
      </c>
      <c r="U60" s="1465">
        <v>2.9</v>
      </c>
      <c r="V60" s="366">
        <f t="shared" si="36"/>
        <v>2.1029731689630164</v>
      </c>
      <c r="W60" s="653" t="s">
        <v>1079</v>
      </c>
      <c r="X60" s="1465">
        <v>0</v>
      </c>
      <c r="Y60" s="366">
        <f t="shared" si="37"/>
        <v>0</v>
      </c>
      <c r="Z60" s="1115" t="s">
        <v>1080</v>
      </c>
      <c r="AA60" s="384">
        <v>11.4</v>
      </c>
      <c r="AB60" s="366">
        <f t="shared" si="35"/>
        <v>2.0522052205220525</v>
      </c>
      <c r="AC60" s="1053"/>
      <c r="AD60" s="384"/>
      <c r="AE60" s="366"/>
      <c r="AF60" s="1053" t="s">
        <v>1081</v>
      </c>
      <c r="AG60" s="1346">
        <v>97.8</v>
      </c>
      <c r="AH60" s="366">
        <f>AG60/$AG$75*100</f>
        <v>69.312544294826367</v>
      </c>
      <c r="AI60" s="1052"/>
      <c r="AJ60" s="1346"/>
      <c r="AK60" s="366">
        <f t="shared" si="32"/>
        <v>0</v>
      </c>
      <c r="AL60" s="1052"/>
      <c r="AM60" s="1145"/>
      <c r="AN60" s="366">
        <f t="shared" si="33"/>
        <v>0</v>
      </c>
      <c r="AO60" s="705"/>
      <c r="AP60" s="384"/>
      <c r="AQ60" s="366"/>
      <c r="AR60" s="1053" t="s">
        <v>1082</v>
      </c>
      <c r="AS60" s="1143">
        <v>5.7</v>
      </c>
      <c r="AT60" s="366">
        <f t="shared" si="34"/>
        <v>18.152866242038218</v>
      </c>
    </row>
    <row r="61" spans="1:46">
      <c r="A61" s="1053"/>
      <c r="B61" s="384"/>
      <c r="C61" s="384"/>
      <c r="D61" s="366"/>
      <c r="E61" s="1020"/>
      <c r="F61" s="389"/>
      <c r="G61" s="366"/>
      <c r="H61" s="1020"/>
      <c r="I61" s="389"/>
      <c r="J61" s="366"/>
      <c r="K61" s="1020" t="s">
        <v>1083</v>
      </c>
      <c r="L61" s="389">
        <v>0.54900000000000004</v>
      </c>
      <c r="M61" s="366"/>
      <c r="N61" s="1020"/>
      <c r="O61" s="389"/>
      <c r="P61" s="366"/>
      <c r="Q61" s="1020"/>
      <c r="R61" s="389"/>
      <c r="S61" s="366"/>
      <c r="T61" s="653" t="s">
        <v>1084</v>
      </c>
      <c r="U61" s="1465">
        <v>14.1</v>
      </c>
      <c r="V61" s="366">
        <f t="shared" si="36"/>
        <v>10.224800580130529</v>
      </c>
      <c r="W61" s="653" t="s">
        <v>1085</v>
      </c>
      <c r="X61" s="1465">
        <v>0.7</v>
      </c>
      <c r="Y61" s="366">
        <f t="shared" si="37"/>
        <v>4.3209876543209873</v>
      </c>
      <c r="Z61" s="1115" t="s">
        <v>1086</v>
      </c>
      <c r="AA61" s="384">
        <v>336.5</v>
      </c>
      <c r="AB61" s="366">
        <f t="shared" si="35"/>
        <v>60.576057605760582</v>
      </c>
      <c r="AC61" s="1053"/>
      <c r="AD61" s="384"/>
      <c r="AE61" s="366"/>
      <c r="AF61" s="1053"/>
      <c r="AG61" s="1346"/>
      <c r="AH61" s="366"/>
      <c r="AI61" s="1053" t="s">
        <v>1087</v>
      </c>
      <c r="AJ61" s="1346">
        <v>2.7</v>
      </c>
      <c r="AK61" s="366">
        <f t="shared" si="32"/>
        <v>8.7378640776699026</v>
      </c>
      <c r="AL61" s="1052"/>
      <c r="AM61" s="1145"/>
      <c r="AN61" s="366">
        <f t="shared" si="33"/>
        <v>8.7378640776699026</v>
      </c>
      <c r="AO61" s="705"/>
      <c r="AP61" s="384"/>
      <c r="AQ61" s="366"/>
      <c r="AR61" s="1053"/>
      <c r="AS61" s="1143"/>
      <c r="AT61" s="366">
        <f t="shared" si="34"/>
        <v>0</v>
      </c>
    </row>
    <row r="62" spans="1:46">
      <c r="A62" s="1053"/>
      <c r="B62" s="384"/>
      <c r="C62" s="384"/>
      <c r="D62" s="366"/>
      <c r="E62" s="1020"/>
      <c r="F62" s="389"/>
      <c r="G62" s="366"/>
      <c r="H62" s="1020"/>
      <c r="I62" s="389"/>
      <c r="J62" s="366"/>
      <c r="K62" s="1020" t="s">
        <v>1088</v>
      </c>
      <c r="L62" s="389">
        <v>0.28499999999999998</v>
      </c>
      <c r="M62" s="366"/>
      <c r="N62" s="1020"/>
      <c r="O62" s="389"/>
      <c r="P62" s="366"/>
      <c r="Q62" s="1020"/>
      <c r="R62" s="389"/>
      <c r="S62" s="366"/>
      <c r="T62" s="653" t="s">
        <v>1089</v>
      </c>
      <c r="U62" s="1465">
        <v>14.1</v>
      </c>
      <c r="V62" s="366">
        <f t="shared" si="36"/>
        <v>10.224800580130529</v>
      </c>
      <c r="W62" s="1509" t="s">
        <v>1090</v>
      </c>
      <c r="X62" s="1465">
        <v>0</v>
      </c>
      <c r="Y62" s="366">
        <f t="shared" si="37"/>
        <v>0</v>
      </c>
      <c r="Z62" s="1115" t="s">
        <v>1091</v>
      </c>
      <c r="AA62" s="384">
        <v>8.4</v>
      </c>
      <c r="AB62" s="366">
        <f t="shared" si="35"/>
        <v>1.5121512151215122</v>
      </c>
      <c r="AC62" s="1053"/>
      <c r="AD62" s="384"/>
      <c r="AE62" s="366"/>
      <c r="AF62" s="1053"/>
      <c r="AG62" s="1346"/>
      <c r="AH62" s="366"/>
      <c r="AI62" s="1053" t="s">
        <v>823</v>
      </c>
      <c r="AJ62" s="1346">
        <v>2.6</v>
      </c>
      <c r="AK62" s="366">
        <f t="shared" si="32"/>
        <v>8.4142394822006477</v>
      </c>
      <c r="AL62" s="1052"/>
      <c r="AM62" s="1145"/>
      <c r="AN62" s="366">
        <f t="shared" si="33"/>
        <v>8.4142394822006477</v>
      </c>
      <c r="AO62" s="705"/>
      <c r="AP62" s="384"/>
      <c r="AQ62" s="366"/>
      <c r="AR62" s="1053" t="s">
        <v>1092</v>
      </c>
      <c r="AS62" s="1143">
        <v>2.6</v>
      </c>
      <c r="AT62" s="366">
        <f t="shared" si="34"/>
        <v>8.2802547770700645</v>
      </c>
    </row>
    <row r="63" spans="1:46">
      <c r="A63" s="1053"/>
      <c r="B63" s="384"/>
      <c r="C63" s="384"/>
      <c r="D63" s="366"/>
      <c r="E63" s="1020"/>
      <c r="F63" s="389"/>
      <c r="G63" s="366"/>
      <c r="H63" s="1020"/>
      <c r="I63" s="389"/>
      <c r="J63" s="366"/>
      <c r="K63" s="1020"/>
      <c r="L63" s="389"/>
      <c r="M63" s="366"/>
      <c r="N63" s="1020"/>
      <c r="O63" s="389"/>
      <c r="P63" s="366"/>
      <c r="Q63" s="1020"/>
      <c r="R63" s="389"/>
      <c r="S63" s="366"/>
      <c r="T63" s="653" t="s">
        <v>1093</v>
      </c>
      <c r="U63" s="1465">
        <v>2.6</v>
      </c>
      <c r="V63" s="366">
        <f t="shared" si="36"/>
        <v>1.885424220449601</v>
      </c>
      <c r="W63" s="1509" t="s">
        <v>1094</v>
      </c>
      <c r="X63" s="1465">
        <v>0</v>
      </c>
      <c r="Y63" s="366">
        <f t="shared" si="37"/>
        <v>0</v>
      </c>
      <c r="Z63" s="1115" t="s">
        <v>1095</v>
      </c>
      <c r="AA63" s="384">
        <v>69.599999999999994</v>
      </c>
      <c r="AB63" s="366">
        <f t="shared" si="35"/>
        <v>12.529252925292528</v>
      </c>
      <c r="AC63" s="1053"/>
      <c r="AD63" s="1346"/>
      <c r="AE63" s="366"/>
      <c r="AF63" s="1053"/>
      <c r="AG63" s="1346"/>
      <c r="AH63" s="366"/>
      <c r="AI63" s="1053"/>
      <c r="AJ63" s="1346"/>
      <c r="AK63" s="366">
        <f t="shared" si="32"/>
        <v>0</v>
      </c>
      <c r="AL63" s="1347"/>
      <c r="AM63" s="1145"/>
      <c r="AN63" s="366">
        <f t="shared" si="33"/>
        <v>0</v>
      </c>
      <c r="AO63" s="494"/>
      <c r="AP63" s="384"/>
      <c r="AQ63" s="366"/>
      <c r="AR63" s="1053"/>
      <c r="AS63" s="1143"/>
      <c r="AT63" s="366">
        <f t="shared" si="34"/>
        <v>0</v>
      </c>
    </row>
    <row r="64" spans="1:46">
      <c r="A64" s="1053"/>
      <c r="B64" s="384"/>
      <c r="C64" s="384"/>
      <c r="D64" s="366"/>
      <c r="E64" s="494"/>
      <c r="F64" s="384"/>
      <c r="G64" s="366"/>
      <c r="H64" s="494"/>
      <c r="I64" s="384"/>
      <c r="J64" s="366"/>
      <c r="K64" s="494"/>
      <c r="L64" s="384"/>
      <c r="M64" s="366"/>
      <c r="N64" s="494"/>
      <c r="O64" s="384"/>
      <c r="P64" s="366"/>
      <c r="Q64" s="494"/>
      <c r="R64" s="384"/>
      <c r="S64" s="366"/>
      <c r="T64" s="653" t="s">
        <v>1096</v>
      </c>
      <c r="U64" s="1465">
        <v>98.6</v>
      </c>
      <c r="V64" s="366">
        <f t="shared" si="36"/>
        <v>71.501087744742563</v>
      </c>
      <c r="W64" s="1509" t="s">
        <v>1097</v>
      </c>
      <c r="X64" s="1465">
        <v>2</v>
      </c>
      <c r="Y64" s="366">
        <f t="shared" si="37"/>
        <v>12.345679012345681</v>
      </c>
      <c r="Z64" s="1115" t="s">
        <v>1098</v>
      </c>
      <c r="AA64" s="384">
        <v>21</v>
      </c>
      <c r="AB64" s="366">
        <f t="shared" si="35"/>
        <v>3.7803780378037803</v>
      </c>
      <c r="AC64" s="1053"/>
      <c r="AD64" s="1346"/>
      <c r="AE64" s="366"/>
      <c r="AF64" s="1053"/>
      <c r="AG64" s="1346"/>
      <c r="AH64" s="366"/>
      <c r="AI64" s="1213" t="s">
        <v>1092</v>
      </c>
      <c r="AJ64" s="1346">
        <v>0.7</v>
      </c>
      <c r="AK64" s="366">
        <f t="shared" si="32"/>
        <v>2.2653721682847894</v>
      </c>
      <c r="AL64" s="1052"/>
      <c r="AM64" s="1145"/>
      <c r="AN64" s="366">
        <f t="shared" si="33"/>
        <v>2.2653721682847894</v>
      </c>
      <c r="AO64" s="494"/>
      <c r="AP64" s="384"/>
      <c r="AQ64" s="366"/>
      <c r="AR64" s="1053"/>
      <c r="AS64" s="1143"/>
      <c r="AT64" s="366">
        <f t="shared" si="34"/>
        <v>0</v>
      </c>
    </row>
    <row r="65" spans="1:46">
      <c r="A65" s="489"/>
      <c r="B65" s="384"/>
      <c r="C65" s="384"/>
      <c r="D65" s="366"/>
      <c r="E65" s="489"/>
      <c r="F65" s="384"/>
      <c r="G65" s="366"/>
      <c r="H65" s="489"/>
      <c r="I65" s="384"/>
      <c r="J65" s="366"/>
      <c r="K65" s="489"/>
      <c r="L65" s="384"/>
      <c r="M65" s="366"/>
      <c r="N65" s="489"/>
      <c r="O65" s="384"/>
      <c r="P65" s="366"/>
      <c r="Q65" s="489"/>
      <c r="R65" s="384"/>
      <c r="S65" s="366"/>
      <c r="T65" s="1079" t="s">
        <v>1099</v>
      </c>
      <c r="U65" s="384">
        <v>0</v>
      </c>
      <c r="V65" s="366">
        <f t="shared" si="36"/>
        <v>0</v>
      </c>
      <c r="W65" s="1115" t="s">
        <v>1100</v>
      </c>
      <c r="X65" s="384">
        <v>13.5</v>
      </c>
      <c r="Y65" s="366">
        <f t="shared" si="37"/>
        <v>83.333333333333343</v>
      </c>
      <c r="Z65" s="489" t="s">
        <v>1101</v>
      </c>
      <c r="AA65" s="384">
        <v>26.3</v>
      </c>
      <c r="AB65" s="366">
        <f t="shared" si="35"/>
        <v>4.7344734473447341</v>
      </c>
      <c r="AC65" s="1079"/>
      <c r="AD65" s="349"/>
      <c r="AE65" s="366"/>
      <c r="AF65" s="1079"/>
      <c r="AG65" s="349"/>
      <c r="AH65" s="366"/>
      <c r="AI65" s="1052" t="s">
        <v>1078</v>
      </c>
      <c r="AJ65" s="1346">
        <v>0</v>
      </c>
      <c r="AK65" s="366">
        <f t="shared" si="32"/>
        <v>0</v>
      </c>
      <c r="AL65" s="1052"/>
      <c r="AM65" s="1145"/>
      <c r="AN65" s="366">
        <f t="shared" si="33"/>
        <v>0</v>
      </c>
      <c r="AO65" s="489"/>
      <c r="AP65" s="384"/>
      <c r="AQ65" s="366"/>
      <c r="AR65" s="1053"/>
      <c r="AS65" s="1143"/>
      <c r="AT65" s="366">
        <f t="shared" si="34"/>
        <v>0</v>
      </c>
    </row>
    <row r="66" spans="1:46">
      <c r="A66" s="489"/>
      <c r="B66" s="384"/>
      <c r="C66" s="384"/>
      <c r="D66" s="366"/>
      <c r="E66" s="489"/>
      <c r="F66" s="384"/>
      <c r="G66" s="366"/>
      <c r="H66" s="489"/>
      <c r="I66" s="384"/>
      <c r="J66" s="366"/>
      <c r="K66" s="489"/>
      <c r="L66" s="384"/>
      <c r="M66" s="366"/>
      <c r="N66" s="489"/>
      <c r="O66" s="384"/>
      <c r="P66" s="366"/>
      <c r="Q66" s="489"/>
      <c r="R66" s="384"/>
      <c r="S66" s="366"/>
      <c r="T66" s="337"/>
      <c r="U66" s="384"/>
      <c r="V66" s="366"/>
      <c r="W66" s="337"/>
      <c r="X66" s="384"/>
      <c r="Y66" s="366"/>
      <c r="Z66" s="489"/>
      <c r="AA66" s="384"/>
      <c r="AB66" s="366"/>
      <c r="AC66" s="1144"/>
      <c r="AD66" s="384"/>
      <c r="AE66" s="366"/>
      <c r="AF66" s="1144"/>
      <c r="AG66" s="384"/>
      <c r="AH66" s="366"/>
      <c r="AI66" s="1053"/>
      <c r="AJ66" s="384"/>
      <c r="AK66" s="366">
        <f t="shared" si="32"/>
        <v>0</v>
      </c>
      <c r="AL66" s="1052"/>
      <c r="AM66" s="1145"/>
      <c r="AN66" s="366">
        <f t="shared" si="33"/>
        <v>0</v>
      </c>
      <c r="AO66" s="489"/>
      <c r="AP66" s="384"/>
      <c r="AQ66" s="366"/>
      <c r="AR66" s="1053"/>
      <c r="AS66" s="1145"/>
      <c r="AT66" s="366">
        <f t="shared" si="34"/>
        <v>0</v>
      </c>
    </row>
    <row r="67" spans="1:46">
      <c r="A67" s="489"/>
      <c r="B67" s="384"/>
      <c r="C67" s="384"/>
      <c r="D67" s="366"/>
      <c r="E67" s="489"/>
      <c r="F67" s="384"/>
      <c r="G67" s="366"/>
      <c r="H67" s="489"/>
      <c r="I67" s="384"/>
      <c r="J67" s="366"/>
      <c r="K67" s="489"/>
      <c r="L67" s="384"/>
      <c r="M67" s="366"/>
      <c r="N67" s="489"/>
      <c r="O67" s="384"/>
      <c r="P67" s="366"/>
      <c r="Q67" s="489"/>
      <c r="R67" s="384"/>
      <c r="S67" s="366"/>
      <c r="T67" s="337"/>
      <c r="U67" s="384"/>
      <c r="V67" s="366"/>
      <c r="W67" s="337"/>
      <c r="X67" s="384"/>
      <c r="Y67" s="366"/>
      <c r="Z67" s="489"/>
      <c r="AA67" s="384"/>
      <c r="AB67" s="366"/>
      <c r="AC67" s="489"/>
      <c r="AD67" s="384"/>
      <c r="AE67" s="366"/>
      <c r="AF67" s="489"/>
      <c r="AG67" s="384"/>
      <c r="AH67" s="366"/>
      <c r="AI67" s="489"/>
      <c r="AJ67" s="384"/>
      <c r="AK67" s="366">
        <f t="shared" si="32"/>
        <v>0</v>
      </c>
      <c r="AL67" s="1052"/>
      <c r="AM67" s="384"/>
      <c r="AN67" s="366">
        <f t="shared" si="33"/>
        <v>0</v>
      </c>
      <c r="AO67" s="489"/>
      <c r="AP67" s="384"/>
      <c r="AQ67" s="366"/>
      <c r="AR67" s="1144"/>
      <c r="AS67" s="1143"/>
      <c r="AT67" s="366"/>
    </row>
    <row r="68" spans="1:46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489"/>
      <c r="O68" s="384"/>
      <c r="P68" s="366"/>
      <c r="Q68" s="489"/>
      <c r="R68" s="384"/>
      <c r="S68" s="366"/>
      <c r="T68" s="337"/>
      <c r="U68" s="384"/>
      <c r="V68" s="366"/>
      <c r="W68" s="337"/>
      <c r="X68" s="384"/>
      <c r="Y68" s="366"/>
      <c r="Z68" s="489"/>
      <c r="AA68" s="384"/>
      <c r="AB68" s="366"/>
      <c r="AC68" s="489"/>
      <c r="AD68" s="384"/>
      <c r="AE68" s="366"/>
      <c r="AF68" s="489"/>
      <c r="AG68" s="384"/>
      <c r="AH68" s="366"/>
      <c r="AI68" s="489"/>
      <c r="AJ68" s="384"/>
      <c r="AK68" s="366"/>
      <c r="AL68" s="1347"/>
      <c r="AM68" s="384"/>
      <c r="AN68" s="366">
        <f t="shared" si="33"/>
        <v>0</v>
      </c>
      <c r="AO68" s="489"/>
      <c r="AP68" s="384"/>
      <c r="AQ68" s="366"/>
      <c r="AR68" s="1144" t="s">
        <v>659</v>
      </c>
      <c r="AS68" s="384">
        <v>2.6</v>
      </c>
      <c r="AT68" s="366">
        <f t="shared" si="34"/>
        <v>8.2802547770700645</v>
      </c>
    </row>
    <row r="69" spans="1:46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337"/>
      <c r="U69" s="384"/>
      <c r="V69" s="366"/>
      <c r="W69" s="337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489"/>
      <c r="AJ69" s="384"/>
      <c r="AK69" s="366"/>
      <c r="AL69" s="1052"/>
      <c r="AM69" s="384"/>
      <c r="AN69" s="366"/>
      <c r="AO69" s="489"/>
      <c r="AP69" s="384"/>
      <c r="AQ69" s="366"/>
      <c r="AR69" s="489"/>
      <c r="AS69" s="384"/>
      <c r="AT69" s="366"/>
    </row>
    <row r="70" spans="1:46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337"/>
      <c r="U70" s="384"/>
      <c r="V70" s="366"/>
      <c r="W70" s="337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489"/>
      <c r="AJ70" s="384"/>
      <c r="AK70" s="366"/>
      <c r="AL70" s="1052"/>
      <c r="AM70" s="384"/>
      <c r="AN70" s="366">
        <f>AJ70/$AJ$77*100</f>
        <v>0</v>
      </c>
      <c r="AO70" s="489"/>
      <c r="AP70" s="384"/>
      <c r="AQ70" s="366"/>
      <c r="AR70" s="489"/>
      <c r="AS70" s="384"/>
      <c r="AT70" s="366"/>
    </row>
    <row r="71" spans="1:46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337"/>
      <c r="U71" s="384"/>
      <c r="V71" s="366"/>
      <c r="W71" s="337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489"/>
      <c r="AJ71" s="384"/>
      <c r="AK71" s="366"/>
      <c r="AL71" s="1052"/>
      <c r="AM71" s="384"/>
      <c r="AN71" s="366">
        <f>AJ71/$AJ$77*100</f>
        <v>0</v>
      </c>
      <c r="AO71" s="489"/>
      <c r="AP71" s="384"/>
      <c r="AQ71" s="366"/>
      <c r="AR71" s="489"/>
      <c r="AS71" s="384"/>
      <c r="AT71" s="366"/>
    </row>
    <row r="72" spans="1:46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337"/>
      <c r="U72" s="384"/>
      <c r="V72" s="366"/>
      <c r="W72" s="337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489"/>
      <c r="AJ72" s="384"/>
      <c r="AK72" s="366"/>
      <c r="AL72" s="1052"/>
      <c r="AM72" s="384"/>
      <c r="AN72" s="366">
        <f>AJ72/$AJ$77*100</f>
        <v>0</v>
      </c>
      <c r="AO72" s="489"/>
      <c r="AP72" s="384"/>
      <c r="AQ72" s="366"/>
      <c r="AR72" s="489"/>
      <c r="AS72" s="384"/>
      <c r="AT72" s="366"/>
    </row>
    <row r="73" spans="1:46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337"/>
      <c r="U73" s="384"/>
      <c r="V73" s="366"/>
      <c r="W73" s="337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489"/>
      <c r="AJ73" s="384"/>
      <c r="AK73" s="366"/>
      <c r="AL73" s="489"/>
      <c r="AM73" s="384"/>
      <c r="AN73" s="366"/>
      <c r="AO73" s="489"/>
      <c r="AP73" s="384"/>
      <c r="AQ73" s="366"/>
      <c r="AR73" s="489"/>
      <c r="AS73" s="384"/>
      <c r="AT73" s="366"/>
    </row>
    <row r="74" spans="1:46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489"/>
      <c r="O74" s="384"/>
      <c r="P74" s="366"/>
      <c r="Q74" s="489"/>
      <c r="R74" s="384"/>
      <c r="S74" s="366"/>
      <c r="T74" s="337"/>
      <c r="U74" s="384"/>
      <c r="V74" s="366"/>
      <c r="W74" s="337"/>
      <c r="X74" s="384"/>
      <c r="Y74" s="366"/>
      <c r="Z74" s="489"/>
      <c r="AA74" s="384"/>
      <c r="AB74" s="366"/>
      <c r="AC74" s="489"/>
      <c r="AD74" s="384"/>
      <c r="AE74" s="366"/>
      <c r="AF74" s="489"/>
      <c r="AG74" s="384"/>
      <c r="AH74" s="366"/>
      <c r="AI74" s="489"/>
      <c r="AJ74" s="384"/>
      <c r="AK74" s="366"/>
      <c r="AL74" s="489"/>
      <c r="AM74" s="384"/>
      <c r="AN74" s="366"/>
      <c r="AO74" s="489"/>
      <c r="AP74" s="384"/>
      <c r="AQ74" s="366"/>
      <c r="AR74" s="489"/>
      <c r="AS74" s="384"/>
      <c r="AT74" s="366"/>
    </row>
    <row r="75" spans="1:46" ht="13.5" thickBot="1">
      <c r="A75" s="362" t="s">
        <v>696</v>
      </c>
      <c r="B75" s="492"/>
      <c r="C75" s="492">
        <f>C55</f>
        <v>0</v>
      </c>
      <c r="D75" s="365">
        <f>C75/$C$77*100</f>
        <v>0</v>
      </c>
      <c r="E75" s="362"/>
      <c r="F75" s="492">
        <f>F55</f>
        <v>3.2</v>
      </c>
      <c r="G75" s="365">
        <f>F75/$I$77*100</f>
        <v>1.5670910871694417</v>
      </c>
      <c r="H75" s="362"/>
      <c r="I75" s="492">
        <f>I55</f>
        <v>0</v>
      </c>
      <c r="J75" s="365">
        <f>I75/$I$77*100</f>
        <v>0</v>
      </c>
      <c r="K75" s="362"/>
      <c r="L75" s="492">
        <f>SUM(L55:L62)</f>
        <v>1.869</v>
      </c>
      <c r="M75" s="365">
        <f>L75/$I$77*100</f>
        <v>0.91527913809990213</v>
      </c>
      <c r="N75" s="362"/>
      <c r="O75" s="492">
        <f>O55</f>
        <v>0</v>
      </c>
      <c r="P75" s="365">
        <f>O75/$O$77*100</f>
        <v>0</v>
      </c>
      <c r="Q75" s="362"/>
      <c r="R75" s="492">
        <f>SUM(R55:R58)</f>
        <v>50.5825700665116</v>
      </c>
      <c r="S75" s="365">
        <f>R75/$R$77*100</f>
        <v>100</v>
      </c>
      <c r="T75" s="356"/>
      <c r="U75" s="492">
        <f>U57</f>
        <v>0</v>
      </c>
      <c r="V75" s="365">
        <f>U75/U77*100</f>
        <v>0</v>
      </c>
      <c r="W75" s="356"/>
      <c r="X75" s="492">
        <f>X57</f>
        <v>0</v>
      </c>
      <c r="Y75" s="365">
        <f>X75/X77*100</f>
        <v>0</v>
      </c>
      <c r="Z75" s="362"/>
      <c r="AA75" s="492">
        <v>0</v>
      </c>
      <c r="AB75" s="365">
        <f>AA75/$AA$77*100</f>
        <v>0</v>
      </c>
      <c r="AC75" s="362"/>
      <c r="AD75" s="492">
        <f>SUM(AD55:AD65)</f>
        <v>226.99999999999997</v>
      </c>
      <c r="AE75" s="365">
        <f>AD75/AD77*100</f>
        <v>100</v>
      </c>
      <c r="AF75" s="362"/>
      <c r="AG75" s="492">
        <f>SUM(AG55:AG65)</f>
        <v>141.1</v>
      </c>
      <c r="AH75" s="365">
        <f>AG75/AG77*100</f>
        <v>100</v>
      </c>
      <c r="AI75" s="362"/>
      <c r="AJ75" s="492">
        <f>SUM(AJ55:AJ62)</f>
        <v>30.200000000000003</v>
      </c>
      <c r="AK75" s="365">
        <f>AJ75/AJ77*100</f>
        <v>97.734627831715216</v>
      </c>
      <c r="AL75" s="362"/>
      <c r="AM75" s="492">
        <v>0</v>
      </c>
      <c r="AN75" s="365">
        <f>AJ75/AJ77*100</f>
        <v>97.734627831715216</v>
      </c>
      <c r="AO75" s="362"/>
      <c r="AP75" s="492">
        <f>AP56</f>
        <v>0</v>
      </c>
      <c r="AQ75" s="365">
        <f>AP75/AP77*100</f>
        <v>0</v>
      </c>
      <c r="AR75" s="362"/>
      <c r="AS75" s="492">
        <f>SUM(AS55:AS60)</f>
        <v>28.799999999999997</v>
      </c>
      <c r="AT75" s="365">
        <f>AS75/AS77*100</f>
        <v>91.71974522292993</v>
      </c>
    </row>
    <row r="76" spans="1:46" ht="13.5" thickBot="1">
      <c r="A76" s="362" t="s">
        <v>697</v>
      </c>
      <c r="B76" s="492"/>
      <c r="C76" s="492">
        <f>C56</f>
        <v>2.5</v>
      </c>
      <c r="D76" s="365">
        <f>C76/$C$77*100</f>
        <v>100</v>
      </c>
      <c r="E76" s="362"/>
      <c r="F76" s="492">
        <f>SUM(F56:F57)</f>
        <v>0</v>
      </c>
      <c r="G76" s="365">
        <f>F76/$I$77*100</f>
        <v>0</v>
      </c>
      <c r="H76" s="362"/>
      <c r="I76" s="492">
        <f>SUM(I56:I57)</f>
        <v>204.2</v>
      </c>
      <c r="J76" s="365">
        <f>I76/$I$77*100</f>
        <v>100</v>
      </c>
      <c r="K76" s="362"/>
      <c r="L76" s="492">
        <f>SUM(L56:L57)</f>
        <v>0</v>
      </c>
      <c r="M76" s="365">
        <f>L76/$I$77*100</f>
        <v>0</v>
      </c>
      <c r="N76" s="362"/>
      <c r="O76" s="492">
        <f>SUM(O56:O57)</f>
        <v>145.69999999999999</v>
      </c>
      <c r="P76" s="365">
        <f>O76/$O$77*100</f>
        <v>100</v>
      </c>
      <c r="Q76" s="362"/>
      <c r="R76" s="492">
        <f>R60</f>
        <v>0</v>
      </c>
      <c r="S76" s="365">
        <f>R76/$R$77*100</f>
        <v>0</v>
      </c>
      <c r="T76" s="356"/>
      <c r="U76" s="492">
        <f>SUM(U59:U65)</f>
        <v>137.9</v>
      </c>
      <c r="V76" s="365">
        <f>U76/U77*100</f>
        <v>100</v>
      </c>
      <c r="W76" s="356"/>
      <c r="X76" s="492">
        <f>SUM(X59:X65)</f>
        <v>16.2</v>
      </c>
      <c r="Y76" s="365">
        <f>X76/X77*100</f>
        <v>100</v>
      </c>
      <c r="Z76" s="362"/>
      <c r="AA76" s="492">
        <f>SUM(AA56:AA65)</f>
        <v>555.5</v>
      </c>
      <c r="AB76" s="365">
        <f>AA76/$AA$77*100</f>
        <v>100</v>
      </c>
      <c r="AC76" s="362"/>
      <c r="AD76" s="492">
        <f>AD66</f>
        <v>0</v>
      </c>
      <c r="AE76" s="365">
        <f>AD76/$AJ$77*100</f>
        <v>0</v>
      </c>
      <c r="AF76" s="362"/>
      <c r="AG76" s="492">
        <f>AG66</f>
        <v>0</v>
      </c>
      <c r="AH76" s="365">
        <f>AG76/$AJ$77*100</f>
        <v>0</v>
      </c>
      <c r="AI76" s="362"/>
      <c r="AJ76" s="492">
        <f>SUM(AJ64:AJ65)</f>
        <v>0.7</v>
      </c>
      <c r="AK76" s="365">
        <f>AJ76/$AJ$77*100</f>
        <v>2.2653721682847894</v>
      </c>
      <c r="AL76" s="362"/>
      <c r="AM76" s="492">
        <f>SUM(AJ55:AJ72)</f>
        <v>30.900000000000002</v>
      </c>
      <c r="AN76" s="365">
        <f>AJ76/$AJ$77*100</f>
        <v>2.2653721682847894</v>
      </c>
      <c r="AO76" s="362"/>
      <c r="AP76" s="492">
        <f>AP58</f>
        <v>71.599999999999994</v>
      </c>
      <c r="AQ76" s="365">
        <f>AP76/$AP$77*100</f>
        <v>100</v>
      </c>
      <c r="AR76" s="362"/>
      <c r="AS76" s="492">
        <f>AS62</f>
        <v>2.6</v>
      </c>
      <c r="AT76" s="365">
        <f>AS76/$AS$77*100</f>
        <v>8.2802547770700645</v>
      </c>
    </row>
    <row r="77" spans="1:46" ht="13.5" thickBot="1">
      <c r="A77" s="362" t="s">
        <v>698</v>
      </c>
      <c r="B77" s="492"/>
      <c r="C77" s="492">
        <f>SUM(C75:C76)</f>
        <v>2.5</v>
      </c>
      <c r="D77" s="365">
        <f>SUM(D75:D76)</f>
        <v>100</v>
      </c>
      <c r="E77" s="362"/>
      <c r="F77" s="492">
        <f>SUM(F75:F76)</f>
        <v>3.2</v>
      </c>
      <c r="G77" s="365">
        <f>SUM(G75:G76)</f>
        <v>1.5670910871694417</v>
      </c>
      <c r="H77" s="362"/>
      <c r="I77" s="492">
        <f>SUM(I75:I76)</f>
        <v>204.2</v>
      </c>
      <c r="J77" s="365">
        <f>SUM(J75:J76)</f>
        <v>100</v>
      </c>
      <c r="K77" s="362"/>
      <c r="L77" s="492">
        <f>SUM(L75:L76)</f>
        <v>1.869</v>
      </c>
      <c r="M77" s="365">
        <f>SUM(M75:M76)</f>
        <v>0.91527913809990213</v>
      </c>
      <c r="N77" s="362"/>
      <c r="O77" s="492">
        <f>SUM(O75:O76)</f>
        <v>145.69999999999999</v>
      </c>
      <c r="P77" s="365">
        <f>SUM(P75:P76)</f>
        <v>100</v>
      </c>
      <c r="Q77" s="362"/>
      <c r="R77" s="492">
        <f>SUM(R75:R76)</f>
        <v>50.5825700665116</v>
      </c>
      <c r="S77" s="365">
        <f>SUM(S75:S76)</f>
        <v>100</v>
      </c>
      <c r="T77" s="356"/>
      <c r="U77" s="492">
        <f>SUM(U75:U76)</f>
        <v>137.9</v>
      </c>
      <c r="V77" s="365">
        <f>SUM(V75:V76)</f>
        <v>100</v>
      </c>
      <c r="W77" s="356"/>
      <c r="X77" s="492">
        <f>SUM(X75:X76)</f>
        <v>16.2</v>
      </c>
      <c r="Y77" s="365">
        <f>SUM(Y75:Y76)</f>
        <v>100</v>
      </c>
      <c r="Z77" s="362"/>
      <c r="AA77" s="492">
        <f>SUM(AA75:AA76)</f>
        <v>555.5</v>
      </c>
      <c r="AB77" s="365">
        <f>SUM(AB75:AB76)</f>
        <v>100</v>
      </c>
      <c r="AC77" s="362"/>
      <c r="AD77" s="492">
        <f>SUM(AD75:AD76)</f>
        <v>226.99999999999997</v>
      </c>
      <c r="AE77" s="365">
        <f>SUM(AE75:AE76)</f>
        <v>100</v>
      </c>
      <c r="AF77" s="362"/>
      <c r="AG77" s="492">
        <f>SUM(AG75:AG76)</f>
        <v>141.1</v>
      </c>
      <c r="AH77" s="365">
        <f>SUM(AH75:AH76)</f>
        <v>100</v>
      </c>
      <c r="AI77" s="362"/>
      <c r="AJ77" s="492">
        <f>SUM(AJ75:AJ76)</f>
        <v>30.900000000000002</v>
      </c>
      <c r="AK77" s="365">
        <f>SUM(AK75:AK76)</f>
        <v>100</v>
      </c>
      <c r="AL77" s="362"/>
      <c r="AM77" s="492">
        <f>SUM(AJ75:AJ76)</f>
        <v>30.900000000000002</v>
      </c>
      <c r="AN77" s="365">
        <f>SUM(AN75:AN76)</f>
        <v>100</v>
      </c>
      <c r="AO77" s="362"/>
      <c r="AP77" s="492">
        <f>SUM(AP75:AP76)</f>
        <v>71.599999999999994</v>
      </c>
      <c r="AQ77" s="365">
        <f>SUM(AQ75:AQ76)</f>
        <v>100</v>
      </c>
      <c r="AR77" s="362"/>
      <c r="AS77" s="492">
        <f>SUM(AS75:AS76)</f>
        <v>31.4</v>
      </c>
      <c r="AT77" s="365">
        <f>SUM(AT75:AT76)</f>
        <v>100</v>
      </c>
    </row>
    <row r="78" spans="1:46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494"/>
      <c r="O78" s="384"/>
      <c r="P78" s="367"/>
      <c r="Q78" s="494"/>
      <c r="R78" s="384"/>
      <c r="S78" s="367"/>
      <c r="T78" s="337"/>
      <c r="U78" s="384"/>
      <c r="V78" s="367"/>
      <c r="W78" s="337"/>
      <c r="X78" s="384"/>
      <c r="Y78" s="367"/>
      <c r="Z78" s="494"/>
      <c r="AA78" s="384"/>
      <c r="AB78" s="367"/>
      <c r="AC78" s="494"/>
      <c r="AD78" s="384"/>
      <c r="AE78" s="367"/>
      <c r="AF78" s="494"/>
      <c r="AG78" s="384"/>
      <c r="AH78" s="367"/>
      <c r="AI78" s="494"/>
      <c r="AJ78" s="384"/>
      <c r="AK78" s="367"/>
      <c r="AL78" s="494"/>
      <c r="AM78" s="384"/>
      <c r="AN78" s="367"/>
      <c r="AO78" s="494"/>
      <c r="AP78" s="384"/>
      <c r="AQ78" s="367"/>
      <c r="AR78" s="494"/>
      <c r="AS78" s="384"/>
      <c r="AT78" s="367"/>
    </row>
    <row r="79" spans="1:46">
      <c r="A79" s="411" t="s">
        <v>181</v>
      </c>
      <c r="B79" s="495"/>
      <c r="C79" s="495">
        <v>73</v>
      </c>
      <c r="D79" s="372"/>
      <c r="E79" s="411"/>
      <c r="F79" s="495">
        <v>9</v>
      </c>
      <c r="G79" s="372"/>
      <c r="H79" s="411"/>
      <c r="I79" s="495">
        <v>1728</v>
      </c>
      <c r="J79" s="372"/>
      <c r="K79" s="411"/>
      <c r="L79" s="495">
        <v>1</v>
      </c>
      <c r="M79" s="372"/>
      <c r="N79" s="411"/>
      <c r="O79" s="495">
        <v>44</v>
      </c>
      <c r="P79" s="372"/>
      <c r="Q79" s="411"/>
      <c r="R79" s="495">
        <v>7</v>
      </c>
      <c r="S79" s="372"/>
      <c r="T79" s="412"/>
      <c r="U79" s="495">
        <v>127</v>
      </c>
      <c r="V79" s="372"/>
      <c r="W79" s="412"/>
      <c r="X79" s="495">
        <v>13</v>
      </c>
      <c r="Y79" s="372"/>
      <c r="Z79" s="411"/>
      <c r="AA79" s="495">
        <v>180</v>
      </c>
      <c r="AB79" s="372"/>
      <c r="AC79" s="411"/>
      <c r="AD79" s="160">
        <v>130</v>
      </c>
      <c r="AE79" s="372"/>
      <c r="AF79" s="411"/>
      <c r="AG79" s="495">
        <v>79</v>
      </c>
      <c r="AH79" s="372"/>
      <c r="AI79" s="411"/>
      <c r="AJ79" s="495">
        <v>454</v>
      </c>
      <c r="AK79" s="372"/>
      <c r="AL79" s="411"/>
      <c r="AM79" s="495">
        <v>2360</v>
      </c>
      <c r="AN79" s="372"/>
      <c r="AO79" s="411"/>
      <c r="AP79" s="495">
        <v>297</v>
      </c>
      <c r="AQ79" s="372"/>
      <c r="AR79" s="411"/>
      <c r="AS79" s="495">
        <v>1267</v>
      </c>
      <c r="AT79" s="372"/>
    </row>
    <row r="80" spans="1:46" ht="13.5" thickBot="1">
      <c r="A80" s="413" t="s">
        <v>182</v>
      </c>
      <c r="B80" s="496"/>
      <c r="C80" s="496">
        <f>C53/C79*1000000</f>
        <v>36986.301369863017</v>
      </c>
      <c r="D80" s="373"/>
      <c r="E80" s="413"/>
      <c r="F80" s="496">
        <f>F53/F79*1000000</f>
        <v>577777.77777777787</v>
      </c>
      <c r="G80" s="373"/>
      <c r="H80" s="413"/>
      <c r="I80" s="496">
        <f>I53/I79*1000000</f>
        <v>119212.96296296296</v>
      </c>
      <c r="J80" s="373"/>
      <c r="K80" s="413"/>
      <c r="L80" s="496">
        <f>L53/L79*1000000</f>
        <v>1875999.9999999998</v>
      </c>
      <c r="M80" s="373"/>
      <c r="N80" s="413"/>
      <c r="O80" s="496">
        <f>O53/O79*1000000</f>
        <v>3336363.6363636358</v>
      </c>
      <c r="P80" s="373"/>
      <c r="Q80" s="413"/>
      <c r="R80" s="496">
        <f>R53/R79*1000000</f>
        <v>8742857.1428571437</v>
      </c>
      <c r="S80" s="373"/>
      <c r="T80" s="414"/>
      <c r="U80" s="496">
        <f>U53/U79*1000000</f>
        <v>1094488.1889763779</v>
      </c>
      <c r="V80" s="373"/>
      <c r="W80" s="414"/>
      <c r="X80" s="496">
        <f>X53/X79*1000000</f>
        <v>1692307.6923076923</v>
      </c>
      <c r="Y80" s="373"/>
      <c r="Z80" s="413"/>
      <c r="AA80" s="496">
        <f>AA53/AA79*1000000</f>
        <v>3113333.3333333335</v>
      </c>
      <c r="AB80" s="373"/>
      <c r="AC80" s="413"/>
      <c r="AD80" s="496">
        <f>AD53/AD79*1000000</f>
        <v>1741615.3846153845</v>
      </c>
      <c r="AE80" s="373"/>
      <c r="AF80" s="413"/>
      <c r="AG80" s="496">
        <f>AG53/AG79*1000000</f>
        <v>1801265.8227848099</v>
      </c>
      <c r="AH80" s="373"/>
      <c r="AI80" s="413"/>
      <c r="AJ80" s="496">
        <f>AJ53/AJ79*1000000</f>
        <v>69162.995594713662</v>
      </c>
      <c r="AK80" s="373"/>
      <c r="AL80" s="413"/>
      <c r="AM80" s="496">
        <f>AJ53/AJ79*1000000</f>
        <v>69162.995594713662</v>
      </c>
      <c r="AN80" s="373"/>
      <c r="AO80" s="413"/>
      <c r="AP80" s="496">
        <f>AP53/AP79*1000000</f>
        <v>271717.17171717167</v>
      </c>
      <c r="AQ80" s="373"/>
      <c r="AR80" s="413"/>
      <c r="AS80" s="496">
        <f>AS53/AS79*1000000</f>
        <v>25177.584846093137</v>
      </c>
      <c r="AT80" s="373"/>
    </row>
    <row r="81" spans="1:1">
      <c r="A81" s="512"/>
    </row>
    <row r="82" spans="1:1">
      <c r="A82" s="338"/>
    </row>
    <row r="83" spans="1:1">
      <c r="A83" s="338"/>
    </row>
    <row r="84" spans="1:1">
      <c r="A84" s="338"/>
    </row>
  </sheetData>
  <sheetProtection password="DFAA" sheet="1" objects="1" scenarios="1"/>
  <phoneticPr fontId="37" type="noConversion"/>
  <pageMargins left="0.75" right="0.75" top="1" bottom="1" header="0.5" footer="0.5"/>
  <pageSetup paperSize="9" scale="29" orientation="landscape" horizontalDpi="200" verticalDpi="2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X83"/>
  <sheetViews>
    <sheetView workbookViewId="0" xr3:uid="{62F1EA49-F163-5359-9764-B7CD00A4F86E}">
      <selection activeCell="D21" sqref="D21"/>
    </sheetView>
  </sheetViews>
  <sheetFormatPr defaultRowHeight="12.75"/>
  <cols>
    <col min="1" max="1" width="30.5703125" style="337" customWidth="1"/>
    <col min="2" max="2" width="9.140625" hidden="1" customWidth="1"/>
    <col min="3" max="3" width="11.140625" customWidth="1"/>
    <col min="4" max="4" width="5.140625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3.5703125" customWidth="1"/>
    <col min="33" max="33" width="10" customWidth="1"/>
    <col min="34" max="34" width="4.7109375" customWidth="1"/>
    <col min="35" max="35" width="14.140625" customWidth="1"/>
    <col min="37" max="37" width="4.7109375" customWidth="1"/>
    <col min="38" max="38" width="9.85546875" customWidth="1"/>
    <col min="40" max="40" width="5.28515625" customWidth="1"/>
    <col min="41" max="41" width="4" bestFit="1" customWidth="1"/>
    <col min="44" max="44" width="4" bestFit="1" customWidth="1"/>
    <col min="47" max="47" width="4" bestFit="1" customWidth="1"/>
  </cols>
  <sheetData>
    <row r="1" spans="1:48">
      <c r="A1" s="336" t="s">
        <v>636</v>
      </c>
    </row>
    <row r="2" spans="1:48">
      <c r="A2" s="338"/>
    </row>
    <row r="3" spans="1:48">
      <c r="A3" s="501"/>
      <c r="B3" s="439" t="s">
        <v>61</v>
      </c>
      <c r="C3" s="439" t="s">
        <v>510</v>
      </c>
      <c r="D3" s="438"/>
      <c r="E3" s="501"/>
      <c r="F3" s="430" t="s">
        <v>510</v>
      </c>
      <c r="G3" s="438"/>
      <c r="H3" s="501"/>
      <c r="I3" s="430" t="s">
        <v>510</v>
      </c>
      <c r="J3" s="438"/>
      <c r="K3" s="501"/>
      <c r="L3" s="430" t="s">
        <v>510</v>
      </c>
      <c r="M3" s="438"/>
      <c r="N3" s="501"/>
      <c r="O3" s="430" t="s">
        <v>510</v>
      </c>
      <c r="P3" s="438"/>
      <c r="Q3" s="501"/>
      <c r="R3" s="430" t="s">
        <v>1102</v>
      </c>
      <c r="S3" s="438"/>
      <c r="T3" s="501"/>
      <c r="U3" s="430" t="s">
        <v>1103</v>
      </c>
      <c r="V3" s="438"/>
      <c r="W3" s="501"/>
      <c r="X3" s="439" t="s">
        <v>518</v>
      </c>
      <c r="Y3" s="438"/>
      <c r="Z3" s="501"/>
      <c r="AA3" s="439" t="s">
        <v>518</v>
      </c>
      <c r="AB3" s="438"/>
      <c r="AC3" s="501"/>
      <c r="AD3" s="439" t="s">
        <v>1104</v>
      </c>
      <c r="AE3" s="438"/>
      <c r="AF3" s="501"/>
      <c r="AG3" s="439" t="s">
        <v>518</v>
      </c>
      <c r="AH3" s="438"/>
      <c r="AI3" s="501"/>
      <c r="AJ3" s="439" t="s">
        <v>1103</v>
      </c>
      <c r="AK3" s="438"/>
      <c r="AO3" s="1036"/>
      <c r="AP3" s="1036"/>
      <c r="AQ3" s="520"/>
      <c r="AR3" s="1036"/>
      <c r="AS3" s="1049"/>
      <c r="AT3" s="520"/>
      <c r="AU3" s="1036"/>
      <c r="AV3" s="1036"/>
    </row>
    <row r="4" spans="1:48">
      <c r="A4" s="503"/>
      <c r="B4" s="504"/>
      <c r="C4" s="504" t="s">
        <v>1105</v>
      </c>
      <c r="D4" s="443"/>
      <c r="E4" s="503"/>
      <c r="F4" s="497" t="s">
        <v>711</v>
      </c>
      <c r="G4" s="443"/>
      <c r="H4" s="503"/>
      <c r="I4" s="497" t="s">
        <v>1106</v>
      </c>
      <c r="J4" s="443"/>
      <c r="K4" s="503"/>
      <c r="L4" s="497" t="s">
        <v>522</v>
      </c>
      <c r="M4" s="443"/>
      <c r="N4" s="503"/>
      <c r="O4" s="497" t="s">
        <v>1107</v>
      </c>
      <c r="P4" s="443"/>
      <c r="Q4" s="503"/>
      <c r="R4" s="497" t="s">
        <v>740</v>
      </c>
      <c r="S4" s="443"/>
      <c r="T4" s="503"/>
      <c r="U4" s="497" t="s">
        <v>429</v>
      </c>
      <c r="V4" s="443"/>
      <c r="W4" s="503"/>
      <c r="X4" s="504" t="s">
        <v>985</v>
      </c>
      <c r="Y4" s="443"/>
      <c r="Z4" s="503"/>
      <c r="AA4" s="504" t="s">
        <v>736</v>
      </c>
      <c r="AB4" s="443"/>
      <c r="AC4" s="503"/>
      <c r="AD4" s="504" t="s">
        <v>429</v>
      </c>
      <c r="AE4" s="443"/>
      <c r="AF4" s="503"/>
      <c r="AG4" s="504" t="s">
        <v>1108</v>
      </c>
      <c r="AH4" s="443"/>
      <c r="AI4" s="503"/>
      <c r="AJ4" s="504" t="s">
        <v>711</v>
      </c>
      <c r="AK4" s="443"/>
      <c r="AO4" s="1036"/>
      <c r="AP4" s="1036"/>
      <c r="AQ4" s="520"/>
      <c r="AR4" s="1036"/>
      <c r="AS4" s="520"/>
      <c r="AT4" s="520"/>
      <c r="AU4" s="1036"/>
      <c r="AV4" s="1036"/>
    </row>
    <row r="5" spans="1:48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345" t="s">
        <v>116</v>
      </c>
      <c r="AE5" s="346" t="s">
        <v>22</v>
      </c>
      <c r="AF5" s="1134"/>
      <c r="AG5" s="345" t="s">
        <v>116</v>
      </c>
      <c r="AH5" s="346" t="s">
        <v>22</v>
      </c>
      <c r="AI5" s="1134"/>
      <c r="AJ5" s="346"/>
      <c r="AK5" s="346"/>
      <c r="AO5" s="419"/>
      <c r="AP5" s="1036"/>
      <c r="AQ5" s="419"/>
      <c r="AR5" s="419"/>
      <c r="AS5" s="419"/>
      <c r="AT5" s="419"/>
      <c r="AU5" s="419"/>
      <c r="AV5" s="338"/>
    </row>
    <row r="6" spans="1:48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O6" s="338"/>
      <c r="AP6" s="1036"/>
      <c r="AQ6" s="338"/>
      <c r="AR6" s="338"/>
      <c r="AS6" s="338"/>
      <c r="AT6" s="338"/>
      <c r="AU6" s="338"/>
      <c r="AV6" s="336"/>
    </row>
    <row r="7" spans="1:48">
      <c r="A7" s="489" t="s">
        <v>648</v>
      </c>
      <c r="B7" s="338">
        <f t="shared" ref="B7:B12" si="0">C7+F7+I7+L7+O7+R7+U7+X7+AA7+AD7+AG7+AJ7+AD47+C47+F47+I47+L47+O47+R47+U47+X47+AA47+AG47+AJ47</f>
        <v>2662.6390000000001</v>
      </c>
      <c r="C7" s="384">
        <v>381</v>
      </c>
      <c r="D7" s="366">
        <f t="shared" ref="D7:D12" si="1">C7/$C$13*100</f>
        <v>96.84799186578546</v>
      </c>
      <c r="E7" s="489"/>
      <c r="F7" s="384">
        <v>71.900000000000006</v>
      </c>
      <c r="G7" s="366">
        <f t="shared" ref="G7:G12" si="2">F7/$F$13*100</f>
        <v>86.522262334536705</v>
      </c>
      <c r="H7" s="489"/>
      <c r="I7" s="384">
        <v>1.7</v>
      </c>
      <c r="J7" s="366">
        <f t="shared" ref="J7:J12" si="3">I7/$I$13*100</f>
        <v>94.444444444444443</v>
      </c>
      <c r="K7" s="489"/>
      <c r="L7" s="384">
        <v>976.9</v>
      </c>
      <c r="M7" s="366">
        <f t="shared" ref="M7:M12" si="4">L7/$L$13*100</f>
        <v>94.615012106537534</v>
      </c>
      <c r="N7" s="489"/>
      <c r="O7" s="384">
        <v>1.5</v>
      </c>
      <c r="P7" s="366">
        <f t="shared" ref="P7:P12" si="5">O7/$O$13*100</f>
        <v>75</v>
      </c>
      <c r="Q7" s="489"/>
      <c r="R7" s="384">
        <v>2.4</v>
      </c>
      <c r="S7" s="366">
        <f t="shared" ref="S7:S12" si="6">R7/$R$13*100</f>
        <v>92.307692307692307</v>
      </c>
      <c r="T7" s="489"/>
      <c r="U7" s="384">
        <v>36.478000000000002</v>
      </c>
      <c r="V7" s="366">
        <f t="shared" ref="V7:V12" si="7">U7/$U$13*100</f>
        <v>95.091368838142898</v>
      </c>
      <c r="W7" s="489"/>
      <c r="X7" s="384">
        <v>0</v>
      </c>
      <c r="Y7" s="366">
        <f t="shared" ref="Y7:Y12" si="8">X7/$X$13*100</f>
        <v>0</v>
      </c>
      <c r="Z7" s="489"/>
      <c r="AA7" s="384">
        <v>125.288</v>
      </c>
      <c r="AB7" s="366">
        <f t="shared" ref="AB7:AB12" si="9">AA7/$AA$13*100</f>
        <v>90.224177786739446</v>
      </c>
      <c r="AC7" s="489"/>
      <c r="AD7" s="384">
        <v>0</v>
      </c>
      <c r="AE7" s="366">
        <f t="shared" ref="AE7:AE12" si="10">AD7/$AD$13*100</f>
        <v>0</v>
      </c>
      <c r="AF7" s="489"/>
      <c r="AG7" s="384">
        <v>0</v>
      </c>
      <c r="AH7" s="366">
        <f t="shared" ref="AH7:AH12" si="11">AG7/$AG$13*100</f>
        <v>0</v>
      </c>
      <c r="AI7" s="489"/>
      <c r="AJ7" s="384">
        <v>25.992999999999999</v>
      </c>
      <c r="AK7" s="366">
        <f t="shared" ref="AK7:AK12" si="12">AJ7/$AJ$13*100</f>
        <v>95.844395280236</v>
      </c>
      <c r="AO7" s="587"/>
      <c r="AP7" s="1036"/>
      <c r="AQ7" s="338"/>
      <c r="AR7" s="587"/>
      <c r="AS7" s="338"/>
      <c r="AT7" s="338"/>
      <c r="AU7" s="587"/>
      <c r="AV7" s="338"/>
    </row>
    <row r="8" spans="1:48">
      <c r="A8" s="489" t="s">
        <v>649</v>
      </c>
      <c r="B8" s="338">
        <f t="shared" si="0"/>
        <v>170.20100000000002</v>
      </c>
      <c r="C8" s="384">
        <v>12.4</v>
      </c>
      <c r="D8" s="366">
        <f t="shared" si="1"/>
        <v>3.1520081342145403</v>
      </c>
      <c r="E8" s="489"/>
      <c r="F8" s="384">
        <v>5.5</v>
      </c>
      <c r="G8" s="366">
        <f t="shared" si="2"/>
        <v>6.6185318892900105</v>
      </c>
      <c r="H8" s="489"/>
      <c r="I8" s="384">
        <v>0.1</v>
      </c>
      <c r="J8" s="366">
        <f t="shared" si="3"/>
        <v>5.5555555555555562</v>
      </c>
      <c r="K8" s="489"/>
      <c r="L8" s="384">
        <v>55.6</v>
      </c>
      <c r="M8" s="366">
        <f t="shared" si="4"/>
        <v>5.38498789346247</v>
      </c>
      <c r="N8" s="489"/>
      <c r="O8" s="384">
        <v>0.5</v>
      </c>
      <c r="P8" s="366">
        <f t="shared" si="5"/>
        <v>25</v>
      </c>
      <c r="Q8" s="489"/>
      <c r="R8" s="384">
        <v>0.2</v>
      </c>
      <c r="S8" s="366">
        <f t="shared" si="6"/>
        <v>7.6923076923076925</v>
      </c>
      <c r="T8" s="489"/>
      <c r="U8" s="384">
        <v>1.883</v>
      </c>
      <c r="V8" s="366">
        <f t="shared" si="7"/>
        <v>4.9086311618570937</v>
      </c>
      <c r="W8" s="489"/>
      <c r="X8" s="384">
        <v>3.4079999999999999</v>
      </c>
      <c r="Y8" s="366">
        <f t="shared" si="8"/>
        <v>4.2038263701291489</v>
      </c>
      <c r="Z8" s="489"/>
      <c r="AA8" s="384">
        <v>13.574999999999999</v>
      </c>
      <c r="AB8" s="366">
        <f t="shared" si="9"/>
        <v>9.7758222132605521</v>
      </c>
      <c r="AC8" s="489"/>
      <c r="AD8" s="384">
        <v>5.6980000000000004</v>
      </c>
      <c r="AE8" s="366">
        <f t="shared" si="10"/>
        <v>2.6154411089690628</v>
      </c>
      <c r="AF8" s="489"/>
      <c r="AG8" s="384">
        <v>4.9870000000000001</v>
      </c>
      <c r="AH8" s="366">
        <f t="shared" si="11"/>
        <v>5.8308390234776919</v>
      </c>
      <c r="AI8" s="489"/>
      <c r="AJ8" s="384">
        <v>1.127</v>
      </c>
      <c r="AK8" s="366">
        <f t="shared" si="12"/>
        <v>4.1556047197640122</v>
      </c>
      <c r="AO8" s="587"/>
      <c r="AP8" s="1036"/>
      <c r="AQ8" s="338"/>
      <c r="AR8" s="587"/>
      <c r="AS8" s="338"/>
      <c r="AT8" s="338"/>
      <c r="AU8" s="587"/>
      <c r="AV8" s="338"/>
    </row>
    <row r="9" spans="1:48">
      <c r="A9" s="489" t="s">
        <v>650</v>
      </c>
      <c r="B9" s="338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O9" s="587"/>
      <c r="AP9" s="1036"/>
      <c r="AQ9" s="338"/>
      <c r="AR9" s="587"/>
      <c r="AS9" s="338"/>
      <c r="AT9" s="338"/>
      <c r="AU9" s="587"/>
      <c r="AV9" s="338"/>
    </row>
    <row r="10" spans="1:48">
      <c r="A10" s="489" t="s">
        <v>651</v>
      </c>
      <c r="B10" s="338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O10" s="587"/>
      <c r="AP10" s="1036"/>
      <c r="AQ10" s="338"/>
      <c r="AR10" s="587"/>
      <c r="AS10" s="338"/>
      <c r="AT10" s="338"/>
      <c r="AU10" s="587"/>
      <c r="AV10" s="338"/>
    </row>
    <row r="11" spans="1:48">
      <c r="A11" s="491" t="s">
        <v>652</v>
      </c>
      <c r="B11" s="338">
        <f t="shared" si="0"/>
        <v>1172.114</v>
      </c>
      <c r="C11" s="384">
        <v>0</v>
      </c>
      <c r="D11" s="366">
        <f t="shared" si="1"/>
        <v>0</v>
      </c>
      <c r="E11" s="491"/>
      <c r="F11" s="384">
        <v>5.7</v>
      </c>
      <c r="G11" s="366">
        <f t="shared" si="2"/>
        <v>6.8592057761732841</v>
      </c>
      <c r="H11" s="491"/>
      <c r="I11" s="384">
        <v>0</v>
      </c>
      <c r="J11" s="366">
        <f t="shared" si="3"/>
        <v>0</v>
      </c>
      <c r="K11" s="491"/>
      <c r="L11" s="384">
        <v>0</v>
      </c>
      <c r="M11" s="366">
        <f t="shared" si="4"/>
        <v>0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0</v>
      </c>
      <c r="V11" s="366">
        <f t="shared" si="7"/>
        <v>0</v>
      </c>
      <c r="W11" s="491"/>
      <c r="X11" s="384">
        <v>76.661000000000001</v>
      </c>
      <c r="Y11" s="366">
        <f t="shared" si="8"/>
        <v>94.562656502485538</v>
      </c>
      <c r="Z11" s="491"/>
      <c r="AA11" s="384">
        <v>0</v>
      </c>
      <c r="AB11" s="366">
        <f t="shared" si="9"/>
        <v>0</v>
      </c>
      <c r="AC11" s="491"/>
      <c r="AD11" s="384">
        <v>212.16200000000001</v>
      </c>
      <c r="AE11" s="366">
        <f t="shared" si="10"/>
        <v>97.384558891030935</v>
      </c>
      <c r="AF11" s="491"/>
      <c r="AG11" s="384">
        <v>80.540999999999997</v>
      </c>
      <c r="AH11" s="366">
        <f t="shared" si="11"/>
        <v>94.169160976522321</v>
      </c>
      <c r="AI11" s="491"/>
      <c r="AJ11" s="384">
        <v>0</v>
      </c>
      <c r="AK11" s="366">
        <f t="shared" si="12"/>
        <v>0</v>
      </c>
      <c r="AO11" s="587"/>
      <c r="AP11" s="1036"/>
      <c r="AQ11" s="338"/>
      <c r="AR11" s="587"/>
      <c r="AS11" s="338"/>
      <c r="AT11" s="338"/>
      <c r="AU11" s="587"/>
      <c r="AV11" s="519"/>
    </row>
    <row r="12" spans="1:48" ht="13.5" thickBot="1">
      <c r="A12" s="491" t="s">
        <v>793</v>
      </c>
      <c r="B12" s="338">
        <f t="shared" si="0"/>
        <v>2.8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1</v>
      </c>
      <c r="Y12" s="366">
        <f t="shared" si="8"/>
        <v>1.2335171273853136</v>
      </c>
      <c r="Z12" s="1140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O12" s="587"/>
      <c r="AP12" s="1036"/>
      <c r="AQ12" s="338"/>
      <c r="AR12" s="587"/>
      <c r="AS12" s="338"/>
      <c r="AT12" s="338"/>
      <c r="AU12" s="587"/>
      <c r="AV12" s="519"/>
    </row>
    <row r="13" spans="1:48" ht="13.5" thickBot="1">
      <c r="A13" s="362" t="s">
        <v>123</v>
      </c>
      <c r="B13" s="492">
        <f>SUM(B7:B12)</f>
        <v>4007.7540000000004</v>
      </c>
      <c r="C13" s="492">
        <f>SUM(C7:C12)</f>
        <v>393.4</v>
      </c>
      <c r="D13" s="365">
        <f>SUM(D7:D12)</f>
        <v>100</v>
      </c>
      <c r="E13" s="362"/>
      <c r="F13" s="492">
        <f>SUM(F7:F12)</f>
        <v>83.100000000000009</v>
      </c>
      <c r="G13" s="365">
        <f>SUM(G7:G12)</f>
        <v>100</v>
      </c>
      <c r="H13" s="362"/>
      <c r="I13" s="492">
        <f>SUM(I7:I12)</f>
        <v>1.8</v>
      </c>
      <c r="J13" s="365">
        <f>SUM(J7:J12)</f>
        <v>100</v>
      </c>
      <c r="K13" s="362"/>
      <c r="L13" s="492">
        <f>SUM(L7:L12)</f>
        <v>1032.5</v>
      </c>
      <c r="M13" s="365">
        <f>SUM(M7:M12)</f>
        <v>100</v>
      </c>
      <c r="N13" s="362"/>
      <c r="O13" s="492">
        <f>SUM(O7:O12)</f>
        <v>2</v>
      </c>
      <c r="P13" s="365">
        <f>SUM(P7:P12)</f>
        <v>100</v>
      </c>
      <c r="Q13" s="362"/>
      <c r="R13" s="492">
        <f>SUM(R7:R12)</f>
        <v>2.6</v>
      </c>
      <c r="S13" s="365">
        <f>SUM(S7:S12)</f>
        <v>100</v>
      </c>
      <c r="T13" s="362"/>
      <c r="U13" s="492">
        <f>SUM(U7:U12)</f>
        <v>38.361000000000004</v>
      </c>
      <c r="V13" s="365">
        <f>SUM(V7:V12)</f>
        <v>99.999999999999986</v>
      </c>
      <c r="W13" s="362"/>
      <c r="X13" s="492">
        <f>SUM(X7:X12)</f>
        <v>81.069000000000003</v>
      </c>
      <c r="Y13" s="365">
        <f>SUM(Y7:Y12)</f>
        <v>100</v>
      </c>
      <c r="Z13" s="362"/>
      <c r="AA13" s="492">
        <f>SUM(AA7:AA12)</f>
        <v>138.863</v>
      </c>
      <c r="AB13" s="365">
        <f>SUM(AB7:AB12)</f>
        <v>100</v>
      </c>
      <c r="AC13" s="362"/>
      <c r="AD13" s="492">
        <f>SUM(AD7:AD12)</f>
        <v>217.86</v>
      </c>
      <c r="AE13" s="365">
        <f>SUM(AE7:AE12)</f>
        <v>100</v>
      </c>
      <c r="AF13" s="362"/>
      <c r="AG13" s="492">
        <f>SUM(AG7:AG12)</f>
        <v>85.527999999999992</v>
      </c>
      <c r="AH13" s="365">
        <f>SUM(AH7:AH12)</f>
        <v>100.00000000000001</v>
      </c>
      <c r="AI13" s="362"/>
      <c r="AJ13" s="492">
        <f>SUM(AJ7:AJ12)</f>
        <v>27.119999999999997</v>
      </c>
      <c r="AK13" s="1182">
        <f>SUM(AK7:AK12)</f>
        <v>100.00000000000001</v>
      </c>
      <c r="AO13" s="587"/>
      <c r="AP13" s="1036"/>
      <c r="AQ13" s="338"/>
      <c r="AR13" s="587"/>
      <c r="AS13" s="338"/>
      <c r="AT13" s="338"/>
      <c r="AU13" s="587"/>
      <c r="AV13" s="336"/>
    </row>
    <row r="14" spans="1:48">
      <c r="A14" s="493" t="s">
        <v>654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O14" s="587"/>
      <c r="AP14" s="1036"/>
      <c r="AQ14" s="338"/>
      <c r="AR14" s="587"/>
      <c r="AS14" s="338"/>
      <c r="AT14" s="338"/>
      <c r="AU14" s="587"/>
      <c r="AV14" s="336"/>
    </row>
    <row r="15" spans="1:48">
      <c r="A15" s="1053" t="s">
        <v>1109</v>
      </c>
      <c r="B15" s="338">
        <f t="shared" ref="B15:B37" si="13">C15+F15+I15+L15+O15+R15+U15+X15+AA15+AD15+AG15+AJ15+AD55+C55+F55+I55+L55+O55+R55+U55+X55+AA55+AG55+AJ55</f>
        <v>657.75100000000009</v>
      </c>
      <c r="C15" s="778">
        <v>284.5</v>
      </c>
      <c r="D15" s="366">
        <f t="shared" ref="D15:D23" si="14">C15/$C$37*100</f>
        <v>74.671916010498691</v>
      </c>
      <c r="E15" s="1053" t="s">
        <v>1109</v>
      </c>
      <c r="F15" s="778">
        <v>7.3</v>
      </c>
      <c r="G15" s="366">
        <f t="shared" ref="G15:G25" si="15">F15/$F$37*100</f>
        <v>9.4072164948453612</v>
      </c>
      <c r="H15" s="653" t="s">
        <v>1109</v>
      </c>
      <c r="I15" s="778">
        <v>0.2</v>
      </c>
      <c r="J15" s="366">
        <f>I15/$I$37*100</f>
        <v>11.76470588235294</v>
      </c>
      <c r="K15" s="1053" t="s">
        <v>657</v>
      </c>
      <c r="L15" s="778">
        <v>103.5</v>
      </c>
      <c r="M15" s="366">
        <f t="shared" ref="M15:M33" si="16">L15/$L$37*100</f>
        <v>10.594738458388781</v>
      </c>
      <c r="N15" s="653" t="s">
        <v>1109</v>
      </c>
      <c r="O15" s="778">
        <v>0.1</v>
      </c>
      <c r="P15" s="366">
        <f>O15/$O$37*100</f>
        <v>6.666666666666667</v>
      </c>
      <c r="Q15" s="653" t="s">
        <v>1109</v>
      </c>
      <c r="R15" s="778">
        <v>0.3</v>
      </c>
      <c r="S15" s="366">
        <f>R15/$R$37*100</f>
        <v>12.499999999999996</v>
      </c>
      <c r="T15" s="175" t="s">
        <v>671</v>
      </c>
      <c r="U15" s="337">
        <v>9.5749999999999993</v>
      </c>
      <c r="V15" s="366">
        <f>U15/$U$35*100</f>
        <v>26.24869784527661</v>
      </c>
      <c r="W15" s="1053" t="s">
        <v>1110</v>
      </c>
      <c r="X15" s="384">
        <v>7.8239999999999998</v>
      </c>
      <c r="Y15" s="366">
        <f t="shared" ref="Y15:Y20" si="17">X15/$X$37*100</f>
        <v>10.205971745737727</v>
      </c>
      <c r="Z15" s="1053" t="s">
        <v>1111</v>
      </c>
      <c r="AA15" s="337">
        <v>15.167999999999999</v>
      </c>
      <c r="AB15" s="366">
        <f>AA15/$AA$37*100</f>
        <v>12.106506608773387</v>
      </c>
      <c r="AC15" s="1053" t="s">
        <v>1112</v>
      </c>
      <c r="AD15" s="337">
        <v>50.277999999999999</v>
      </c>
      <c r="AE15" s="366">
        <f>AD15/$AD$37*100</f>
        <v>23.697928941092187</v>
      </c>
      <c r="AF15" s="1053" t="s">
        <v>1113</v>
      </c>
      <c r="AG15" s="337">
        <v>5.0369999999999999</v>
      </c>
      <c r="AH15" s="366">
        <f>AG15/$AG$37*100</f>
        <v>6.2539576116512094</v>
      </c>
      <c r="AI15" s="1053" t="s">
        <v>1114</v>
      </c>
      <c r="AJ15" s="337">
        <v>1.9E-2</v>
      </c>
      <c r="AK15" s="366">
        <f t="shared" ref="AK15:AK26" si="18">AJ15/$AJ$37*100</f>
        <v>7.3096602931558494E-2</v>
      </c>
      <c r="AO15" s="587"/>
      <c r="AP15" s="1048"/>
      <c r="AQ15" s="338"/>
      <c r="AR15" s="587"/>
      <c r="AS15" s="1051"/>
      <c r="AT15" s="390"/>
      <c r="AU15" s="587"/>
      <c r="AV15" s="1051"/>
    </row>
    <row r="16" spans="1:48">
      <c r="A16" s="1053" t="s">
        <v>1115</v>
      </c>
      <c r="B16" s="338">
        <f t="shared" si="13"/>
        <v>602.92199999999991</v>
      </c>
      <c r="C16" s="778">
        <v>28.6</v>
      </c>
      <c r="D16" s="366">
        <f t="shared" si="14"/>
        <v>7.5065616797900265</v>
      </c>
      <c r="E16" s="1053" t="s">
        <v>1115</v>
      </c>
      <c r="F16" s="778">
        <v>3.8</v>
      </c>
      <c r="G16" s="366">
        <f t="shared" si="15"/>
        <v>4.8969072164948457</v>
      </c>
      <c r="H16" s="653" t="s">
        <v>1115</v>
      </c>
      <c r="I16" s="778">
        <v>0.1</v>
      </c>
      <c r="J16" s="366">
        <f t="shared" ref="J16:J25" si="19">I16/$I$37*100</f>
        <v>5.8823529411764701</v>
      </c>
      <c r="K16" s="1053" t="s">
        <v>1116</v>
      </c>
      <c r="L16" s="778">
        <v>156.5</v>
      </c>
      <c r="M16" s="366">
        <f t="shared" si="16"/>
        <v>16.02006346606613</v>
      </c>
      <c r="N16" s="653" t="s">
        <v>1115</v>
      </c>
      <c r="O16" s="778"/>
      <c r="P16" s="366">
        <f t="shared" ref="P16:P25" si="20">O16/$O$37*100</f>
        <v>0</v>
      </c>
      <c r="Q16" s="653" t="s">
        <v>1115</v>
      </c>
      <c r="R16" s="778">
        <v>0.2</v>
      </c>
      <c r="S16" s="366">
        <f t="shared" ref="S16:S25" si="21">R16/$R$37*100</f>
        <v>8.3333333333333321</v>
      </c>
      <c r="T16" s="175" t="s">
        <v>1117</v>
      </c>
      <c r="U16" s="337">
        <v>9.19</v>
      </c>
      <c r="V16" s="366">
        <f t="shared" ref="V16:V27" si="22">U16/$U$35*100</f>
        <v>25.19326717473546</v>
      </c>
      <c r="W16" s="1053" t="s">
        <v>1118</v>
      </c>
      <c r="X16" s="384">
        <v>19.305</v>
      </c>
      <c r="Y16" s="366">
        <f t="shared" si="17"/>
        <v>25.18229608275394</v>
      </c>
      <c r="Z16" s="1053" t="s">
        <v>757</v>
      </c>
      <c r="AA16" s="1092">
        <v>14.071</v>
      </c>
      <c r="AB16" s="366">
        <f t="shared" ref="AB16:AB24" si="23">AA16/$AA$37*100</f>
        <v>11.230923951216399</v>
      </c>
      <c r="AC16" s="1053" t="s">
        <v>1119</v>
      </c>
      <c r="AD16" s="1092">
        <v>161.88399999999999</v>
      </c>
      <c r="AE16" s="366">
        <f>AD16/$AD$37*100</f>
        <v>76.302071058907813</v>
      </c>
      <c r="AF16" s="1053" t="s">
        <v>1120</v>
      </c>
      <c r="AG16" s="337">
        <v>20.097000000000001</v>
      </c>
      <c r="AH16" s="366">
        <f>AG16/$AG$37*100</f>
        <v>24.952508660185497</v>
      </c>
      <c r="AI16" s="1053" t="s">
        <v>1121</v>
      </c>
      <c r="AJ16" s="337">
        <v>5.4870000000000001</v>
      </c>
      <c r="AK16" s="366">
        <f t="shared" si="18"/>
        <v>21.109529488708496</v>
      </c>
      <c r="AO16" s="587"/>
      <c r="AP16" s="1048"/>
      <c r="AQ16" s="338"/>
      <c r="AR16" s="587"/>
      <c r="AS16" s="1051"/>
      <c r="AT16" s="390"/>
      <c r="AU16" s="587"/>
      <c r="AV16" s="1051"/>
    </row>
    <row r="17" spans="1:48">
      <c r="A17" s="1053" t="s">
        <v>1122</v>
      </c>
      <c r="B17" s="338">
        <f t="shared" si="13"/>
        <v>696.74200000000008</v>
      </c>
      <c r="C17" s="778"/>
      <c r="D17" s="366">
        <f t="shared" si="14"/>
        <v>0</v>
      </c>
      <c r="E17" s="1053" t="s">
        <v>1122</v>
      </c>
      <c r="F17" s="778">
        <v>13.8</v>
      </c>
      <c r="G17" s="366">
        <f t="shared" si="15"/>
        <v>17.78350515463918</v>
      </c>
      <c r="H17" s="653" t="s">
        <v>1122</v>
      </c>
      <c r="I17" s="778">
        <v>0.3</v>
      </c>
      <c r="J17" s="366">
        <f t="shared" si="19"/>
        <v>17.647058823529409</v>
      </c>
      <c r="K17" s="1053" t="s">
        <v>1123</v>
      </c>
      <c r="L17" s="778">
        <v>25.6</v>
      </c>
      <c r="M17" s="366">
        <f t="shared" si="16"/>
        <v>2.6205343433309451</v>
      </c>
      <c r="N17" s="653" t="s">
        <v>1122</v>
      </c>
      <c r="O17" s="778">
        <v>0.5</v>
      </c>
      <c r="P17" s="366">
        <f t="shared" si="20"/>
        <v>33.333333333333329</v>
      </c>
      <c r="Q17" s="653" t="s">
        <v>1122</v>
      </c>
      <c r="R17" s="778">
        <v>0.3</v>
      </c>
      <c r="S17" s="366">
        <f t="shared" si="21"/>
        <v>12.499999999999996</v>
      </c>
      <c r="T17" s="175" t="s">
        <v>677</v>
      </c>
      <c r="U17" s="337">
        <v>9.6229999999999993</v>
      </c>
      <c r="V17" s="366">
        <f t="shared" si="22"/>
        <v>26.380284006798622</v>
      </c>
      <c r="W17" s="1053" t="s">
        <v>1124</v>
      </c>
      <c r="X17" s="384">
        <v>28.164999999999999</v>
      </c>
      <c r="Y17" s="366">
        <f t="shared" si="17"/>
        <v>36.739672062717673</v>
      </c>
      <c r="Z17" s="1053" t="s">
        <v>1125</v>
      </c>
      <c r="AA17" s="1092">
        <v>6.9909999999999997</v>
      </c>
      <c r="AB17" s="366">
        <f t="shared" si="23"/>
        <v>5.5799438094629981</v>
      </c>
      <c r="AC17" s="1053" t="s">
        <v>1126</v>
      </c>
      <c r="AD17" s="1092">
        <v>0</v>
      </c>
      <c r="AE17" s="366">
        <f>AD17/$AD$37*100</f>
        <v>0</v>
      </c>
      <c r="AF17" s="1053" t="s">
        <v>1127</v>
      </c>
      <c r="AG17" s="337">
        <v>55.406999999999996</v>
      </c>
      <c r="AH17" s="366">
        <f>AG17/$AG$37*100</f>
        <v>68.793533728163297</v>
      </c>
      <c r="AI17" s="1053" t="s">
        <v>1128</v>
      </c>
      <c r="AJ17" s="337">
        <v>4.5860000000000003</v>
      </c>
      <c r="AK17" s="366">
        <f t="shared" si="18"/>
        <v>17.643211633901434</v>
      </c>
      <c r="AO17" s="587"/>
      <c r="AP17" s="1048"/>
      <c r="AQ17" s="338"/>
      <c r="AR17" s="587"/>
      <c r="AS17" s="1051"/>
      <c r="AT17" s="390"/>
      <c r="AU17" s="587"/>
      <c r="AV17" s="1051"/>
    </row>
    <row r="18" spans="1:48">
      <c r="A18" s="1053" t="s">
        <v>1129</v>
      </c>
      <c r="B18" s="338">
        <f t="shared" si="13"/>
        <v>613.27800000000002</v>
      </c>
      <c r="C18" s="778">
        <v>4.8</v>
      </c>
      <c r="D18" s="366">
        <f t="shared" si="14"/>
        <v>1.2598425196850394</v>
      </c>
      <c r="E18" s="1053" t="s">
        <v>1129</v>
      </c>
      <c r="F18" s="778">
        <v>5.9</v>
      </c>
      <c r="G18" s="366">
        <f t="shared" si="15"/>
        <v>7.6030927835051552</v>
      </c>
      <c r="H18" s="653" t="s">
        <v>1129</v>
      </c>
      <c r="I18" s="778"/>
      <c r="J18" s="366">
        <f t="shared" si="19"/>
        <v>0</v>
      </c>
      <c r="K18" s="1053" t="s">
        <v>1130</v>
      </c>
      <c r="L18" s="1109">
        <v>64.400000000000006</v>
      </c>
      <c r="M18" s="366">
        <f t="shared" si="16"/>
        <v>6.5922817074419093</v>
      </c>
      <c r="N18" s="653" t="s">
        <v>1129</v>
      </c>
      <c r="O18" s="1109"/>
      <c r="P18" s="366">
        <f t="shared" si="20"/>
        <v>0</v>
      </c>
      <c r="Q18" s="653" t="s">
        <v>1129</v>
      </c>
      <c r="R18" s="1109"/>
      <c r="S18" s="366">
        <f t="shared" si="21"/>
        <v>0</v>
      </c>
      <c r="T18" s="175" t="s">
        <v>1131</v>
      </c>
      <c r="U18" s="337">
        <v>8.09</v>
      </c>
      <c r="V18" s="366">
        <f t="shared" si="22"/>
        <v>22.177750973189323</v>
      </c>
      <c r="W18" s="1053" t="s">
        <v>1132</v>
      </c>
      <c r="X18" s="384">
        <v>21.367000000000001</v>
      </c>
      <c r="Y18" s="366">
        <f t="shared" si="17"/>
        <v>27.872060108790652</v>
      </c>
      <c r="Z18" s="1053" t="s">
        <v>1133</v>
      </c>
      <c r="AA18" s="1092">
        <v>20.888999999999999</v>
      </c>
      <c r="AB18" s="366">
        <f t="shared" si="23"/>
        <v>16.672785901283444</v>
      </c>
      <c r="AC18" s="1053" t="s">
        <v>1134</v>
      </c>
      <c r="AD18" s="1092">
        <v>0</v>
      </c>
      <c r="AE18" s="366">
        <f>AD18/$AD$37*100</f>
        <v>0</v>
      </c>
      <c r="AF18" s="1053"/>
      <c r="AG18" s="1092"/>
      <c r="AH18" s="366">
        <f>AG18/$AG$37*100</f>
        <v>0</v>
      </c>
      <c r="AI18" s="1053" t="s">
        <v>1125</v>
      </c>
      <c r="AJ18" s="337">
        <v>4.8899999999999997</v>
      </c>
      <c r="AK18" s="366">
        <f t="shared" si="18"/>
        <v>18.81275728080637</v>
      </c>
      <c r="AO18" s="587"/>
      <c r="AP18" s="1048"/>
      <c r="AQ18" s="338"/>
      <c r="AR18" s="587"/>
      <c r="AS18" s="1051"/>
      <c r="AT18" s="390"/>
      <c r="AU18" s="587"/>
      <c r="AV18" s="1051"/>
    </row>
    <row r="19" spans="1:48">
      <c r="A19" s="1053" t="s">
        <v>1135</v>
      </c>
      <c r="B19" s="338">
        <f t="shared" si="13"/>
        <v>192.703</v>
      </c>
      <c r="C19" s="778">
        <v>7.2</v>
      </c>
      <c r="D19" s="366">
        <f t="shared" si="14"/>
        <v>1.889763779527559</v>
      </c>
      <c r="E19" s="1053" t="s">
        <v>1135</v>
      </c>
      <c r="F19" s="778"/>
      <c r="G19" s="366">
        <f t="shared" si="15"/>
        <v>0</v>
      </c>
      <c r="H19" s="653" t="s">
        <v>1135</v>
      </c>
      <c r="I19" s="778"/>
      <c r="J19" s="366">
        <f t="shared" si="19"/>
        <v>0</v>
      </c>
      <c r="K19" s="1053" t="s">
        <v>663</v>
      </c>
      <c r="L19" s="1109">
        <v>41.8</v>
      </c>
      <c r="M19" s="366">
        <f t="shared" si="16"/>
        <v>4.2788412324700582</v>
      </c>
      <c r="N19" s="653" t="s">
        <v>1135</v>
      </c>
      <c r="O19" s="1109"/>
      <c r="P19" s="366">
        <f t="shared" si="20"/>
        <v>0</v>
      </c>
      <c r="Q19" s="653" t="s">
        <v>1135</v>
      </c>
      <c r="R19" s="1109"/>
      <c r="S19" s="366">
        <f t="shared" si="21"/>
        <v>0</v>
      </c>
      <c r="T19" s="175"/>
      <c r="U19" s="337"/>
      <c r="V19" s="366">
        <f t="shared" si="22"/>
        <v>0</v>
      </c>
      <c r="W19" s="1053"/>
      <c r="X19" s="384"/>
      <c r="Y19" s="366">
        <f t="shared" si="17"/>
        <v>0</v>
      </c>
      <c r="Z19" s="1053" t="s">
        <v>1136</v>
      </c>
      <c r="AA19" s="1092">
        <v>19.408999999999999</v>
      </c>
      <c r="AB19" s="366">
        <f t="shared" si="23"/>
        <v>15.491507566566632</v>
      </c>
      <c r="AC19" s="1053"/>
      <c r="AD19" s="1092">
        <v>0</v>
      </c>
      <c r="AE19" s="366">
        <f>AD19/$AD$37*100</f>
        <v>0</v>
      </c>
      <c r="AF19" s="1053"/>
      <c r="AG19" s="1092"/>
      <c r="AH19" s="366">
        <f>AG19/$AG$37*100</f>
        <v>0</v>
      </c>
      <c r="AI19" s="1053" t="s">
        <v>1137</v>
      </c>
      <c r="AJ19" s="337">
        <v>5.3639999999999999</v>
      </c>
      <c r="AK19" s="366">
        <f t="shared" si="18"/>
        <v>20.636325164467355</v>
      </c>
      <c r="AO19" s="587"/>
      <c r="AP19" s="1048"/>
      <c r="AQ19" s="338"/>
      <c r="AR19" s="587"/>
      <c r="AS19" s="1051"/>
      <c r="AT19" s="390"/>
      <c r="AU19" s="587"/>
      <c r="AV19" s="1051"/>
    </row>
    <row r="20" spans="1:48">
      <c r="A20" s="1053" t="s">
        <v>1138</v>
      </c>
      <c r="B20" s="338">
        <f t="shared" si="13"/>
        <v>222.25699999999998</v>
      </c>
      <c r="C20" s="778">
        <v>39.299999999999997</v>
      </c>
      <c r="D20" s="366">
        <f t="shared" si="14"/>
        <v>10.314960629921259</v>
      </c>
      <c r="E20" s="1053" t="s">
        <v>1138</v>
      </c>
      <c r="F20" s="778">
        <v>8.8000000000000007</v>
      </c>
      <c r="G20" s="366">
        <f t="shared" si="15"/>
        <v>11.340206185567011</v>
      </c>
      <c r="H20" s="653" t="s">
        <v>1138</v>
      </c>
      <c r="I20" s="778">
        <v>0.2</v>
      </c>
      <c r="J20" s="366">
        <f t="shared" si="19"/>
        <v>11.76470588235294</v>
      </c>
      <c r="K20" s="1053" t="s">
        <v>1139</v>
      </c>
      <c r="L20" s="1109">
        <v>24.8</v>
      </c>
      <c r="M20" s="366">
        <f t="shared" si="16"/>
        <v>2.5386426451018527</v>
      </c>
      <c r="N20" s="653" t="s">
        <v>1138</v>
      </c>
      <c r="O20" s="1109">
        <v>0.1</v>
      </c>
      <c r="P20" s="366">
        <f t="shared" si="20"/>
        <v>6.666666666666667</v>
      </c>
      <c r="Q20" s="653" t="s">
        <v>1138</v>
      </c>
      <c r="R20" s="1109">
        <v>0.4</v>
      </c>
      <c r="S20" s="366">
        <f t="shared" si="21"/>
        <v>16.666666666666664</v>
      </c>
      <c r="T20" s="175"/>
      <c r="U20" s="337"/>
      <c r="V20" s="366">
        <f t="shared" si="22"/>
        <v>0</v>
      </c>
      <c r="W20" s="1079"/>
      <c r="X20" s="349"/>
      <c r="Y20" s="366">
        <f t="shared" si="17"/>
        <v>0</v>
      </c>
      <c r="Z20" s="1053" t="s">
        <v>1140</v>
      </c>
      <c r="AA20" s="1092">
        <v>48.76</v>
      </c>
      <c r="AB20" s="366">
        <f t="shared" si="23"/>
        <v>38.918332162697148</v>
      </c>
      <c r="AC20" s="1079"/>
      <c r="AD20" s="349"/>
      <c r="AE20" s="366"/>
      <c r="AF20" s="1079"/>
      <c r="AG20" s="349"/>
      <c r="AH20" s="366"/>
      <c r="AI20" s="1053" t="s">
        <v>1141</v>
      </c>
      <c r="AJ20" s="337">
        <v>5.6470000000000002</v>
      </c>
      <c r="AK20" s="366">
        <f t="shared" si="18"/>
        <v>21.725079829184779</v>
      </c>
      <c r="AO20" s="587"/>
      <c r="AP20" s="1048"/>
      <c r="AQ20" s="338"/>
      <c r="AR20" s="587"/>
      <c r="AS20" s="1051"/>
      <c r="AT20" s="390"/>
      <c r="AU20" s="587"/>
      <c r="AV20" s="1051"/>
    </row>
    <row r="21" spans="1:48">
      <c r="A21" s="1053" t="s">
        <v>1142</v>
      </c>
      <c r="B21" s="338">
        <f t="shared" si="13"/>
        <v>152.46199999999999</v>
      </c>
      <c r="C21" s="778">
        <v>7.4</v>
      </c>
      <c r="D21" s="366">
        <f t="shared" si="14"/>
        <v>1.9422572178477691</v>
      </c>
      <c r="E21" s="1053" t="s">
        <v>1142</v>
      </c>
      <c r="F21" s="778"/>
      <c r="G21" s="366">
        <f t="shared" si="15"/>
        <v>0</v>
      </c>
      <c r="H21" s="653" t="s">
        <v>1142</v>
      </c>
      <c r="I21" s="778"/>
      <c r="J21" s="366">
        <f t="shared" si="19"/>
        <v>0</v>
      </c>
      <c r="K21" s="1053" t="s">
        <v>1143</v>
      </c>
      <c r="L21" s="1109"/>
      <c r="M21" s="366">
        <f t="shared" si="16"/>
        <v>0</v>
      </c>
      <c r="N21" s="653" t="s">
        <v>1142</v>
      </c>
      <c r="O21" s="1109"/>
      <c r="P21" s="366">
        <f t="shared" si="20"/>
        <v>0</v>
      </c>
      <c r="Q21" s="653" t="s">
        <v>1142</v>
      </c>
      <c r="R21" s="1109"/>
      <c r="S21" s="366">
        <f t="shared" si="21"/>
        <v>0</v>
      </c>
      <c r="T21" s="1053"/>
      <c r="U21" s="337"/>
      <c r="V21" s="366">
        <f t="shared" si="22"/>
        <v>0</v>
      </c>
      <c r="W21" s="1079"/>
      <c r="X21" s="349"/>
      <c r="Y21" s="366"/>
      <c r="Z21" s="1053"/>
      <c r="AA21" s="1092"/>
      <c r="AB21" s="366">
        <f t="shared" si="23"/>
        <v>0</v>
      </c>
      <c r="AC21" s="1079"/>
      <c r="AD21" s="349"/>
      <c r="AE21" s="366"/>
      <c r="AF21" s="1079"/>
      <c r="AG21" s="349"/>
      <c r="AH21" s="366"/>
      <c r="AI21" s="1053"/>
      <c r="AJ21" s="337"/>
      <c r="AK21" s="366">
        <f t="shared" si="18"/>
        <v>0</v>
      </c>
      <c r="AO21" s="587"/>
      <c r="AP21" s="1048"/>
      <c r="AQ21" s="338"/>
      <c r="AR21" s="587"/>
      <c r="AS21" s="1051"/>
      <c r="AT21" s="390"/>
      <c r="AU21" s="587"/>
      <c r="AV21" s="1051"/>
    </row>
    <row r="22" spans="1:48">
      <c r="A22" s="1053" t="s">
        <v>1144</v>
      </c>
      <c r="B22" s="338">
        <f t="shared" si="13"/>
        <v>139.93</v>
      </c>
      <c r="C22" s="778"/>
      <c r="D22" s="366">
        <f t="shared" si="14"/>
        <v>0</v>
      </c>
      <c r="E22" s="1053" t="s">
        <v>1144</v>
      </c>
      <c r="F22" s="778">
        <v>1.6</v>
      </c>
      <c r="G22" s="366">
        <f t="shared" si="15"/>
        <v>2.061855670103093</v>
      </c>
      <c r="H22" s="653" t="s">
        <v>1144</v>
      </c>
      <c r="I22" s="778">
        <v>0</v>
      </c>
      <c r="J22" s="366">
        <f t="shared" si="19"/>
        <v>0</v>
      </c>
      <c r="K22" s="1053" t="s">
        <v>1145</v>
      </c>
      <c r="L22" s="1109">
        <v>76.900000000000006</v>
      </c>
      <c r="M22" s="366">
        <f t="shared" si="16"/>
        <v>7.8718394922714721</v>
      </c>
      <c r="N22" s="653" t="s">
        <v>1144</v>
      </c>
      <c r="O22" s="1109">
        <v>0.1</v>
      </c>
      <c r="P22" s="366">
        <f t="shared" si="20"/>
        <v>6.666666666666667</v>
      </c>
      <c r="Q22" s="653" t="s">
        <v>1144</v>
      </c>
      <c r="R22" s="1109">
        <v>0.1</v>
      </c>
      <c r="S22" s="366">
        <f t="shared" si="21"/>
        <v>4.1666666666666661</v>
      </c>
      <c r="T22" s="1053"/>
      <c r="U22" s="337"/>
      <c r="V22" s="366">
        <f t="shared" si="22"/>
        <v>0</v>
      </c>
      <c r="W22" s="1079"/>
      <c r="X22" s="349"/>
      <c r="Y22" s="366"/>
      <c r="Z22" s="1053"/>
      <c r="AA22" s="1092"/>
      <c r="AB22" s="366">
        <f t="shared" si="23"/>
        <v>0</v>
      </c>
      <c r="AC22" s="1079"/>
      <c r="AD22" s="349"/>
      <c r="AE22" s="366"/>
      <c r="AF22" s="1079"/>
      <c r="AG22" s="349"/>
      <c r="AH22" s="366"/>
      <c r="AI22" s="1053"/>
      <c r="AJ22" s="337"/>
      <c r="AK22" s="366">
        <f t="shared" si="18"/>
        <v>0</v>
      </c>
      <c r="AO22" s="587"/>
      <c r="AP22" s="1048"/>
      <c r="AQ22" s="338"/>
      <c r="AR22" s="587"/>
      <c r="AS22" s="1048"/>
      <c r="AT22" s="338"/>
      <c r="AU22" s="587"/>
      <c r="AV22" s="1051"/>
    </row>
    <row r="23" spans="1:48">
      <c r="A23" s="1053" t="s">
        <v>1146</v>
      </c>
      <c r="B23" s="338">
        <f t="shared" si="13"/>
        <v>39.028999999999996</v>
      </c>
      <c r="C23" s="778">
        <v>9.1999999999999993</v>
      </c>
      <c r="D23" s="366">
        <f t="shared" si="14"/>
        <v>2.4146981627296586</v>
      </c>
      <c r="E23" s="1053" t="s">
        <v>1146</v>
      </c>
      <c r="F23" s="778">
        <v>6.5</v>
      </c>
      <c r="G23" s="366">
        <f t="shared" si="15"/>
        <v>8.3762886597938149</v>
      </c>
      <c r="H23" s="653" t="s">
        <v>1146</v>
      </c>
      <c r="I23" s="778">
        <v>0.2</v>
      </c>
      <c r="J23" s="366">
        <f t="shared" si="19"/>
        <v>11.76470588235294</v>
      </c>
      <c r="K23" s="1053" t="s">
        <v>1147</v>
      </c>
      <c r="L23" s="1109">
        <v>17.100000000000001</v>
      </c>
      <c r="M23" s="366">
        <f t="shared" si="16"/>
        <v>1.7504350496468424</v>
      </c>
      <c r="N23" s="653" t="s">
        <v>1146</v>
      </c>
      <c r="O23" s="1109">
        <v>0.1</v>
      </c>
      <c r="P23" s="366">
        <f t="shared" si="20"/>
        <v>6.666666666666667</v>
      </c>
      <c r="Q23" s="653" t="s">
        <v>1146</v>
      </c>
      <c r="R23" s="1109">
        <v>0.4</v>
      </c>
      <c r="S23" s="366">
        <f t="shared" si="21"/>
        <v>16.666666666666664</v>
      </c>
      <c r="T23" s="1053"/>
      <c r="U23" s="337"/>
      <c r="V23" s="366">
        <f t="shared" si="22"/>
        <v>0</v>
      </c>
      <c r="W23" s="1079"/>
      <c r="X23" s="349"/>
      <c r="Y23" s="366"/>
      <c r="Z23" s="1053"/>
      <c r="AA23" s="1092"/>
      <c r="AB23" s="366">
        <f t="shared" si="23"/>
        <v>0</v>
      </c>
      <c r="AC23" s="1079"/>
      <c r="AD23" s="349"/>
      <c r="AE23" s="366"/>
      <c r="AF23" s="1079"/>
      <c r="AG23" s="349"/>
      <c r="AH23" s="366"/>
      <c r="AI23" s="1053"/>
      <c r="AJ23" s="384"/>
      <c r="AK23" s="366">
        <f t="shared" si="18"/>
        <v>0</v>
      </c>
      <c r="AO23" s="587"/>
      <c r="AP23" s="338"/>
      <c r="AQ23" s="338"/>
      <c r="AR23" s="587"/>
      <c r="AS23" s="338"/>
      <c r="AT23" s="338"/>
      <c r="AU23" s="587"/>
      <c r="AV23" s="1051"/>
    </row>
    <row r="24" spans="1:48">
      <c r="A24" s="1053" t="s">
        <v>1148</v>
      </c>
      <c r="B24" s="338">
        <f t="shared" si="13"/>
        <v>91.992999999999995</v>
      </c>
      <c r="C24" s="384"/>
      <c r="D24" s="366"/>
      <c r="E24" s="1053" t="s">
        <v>1148</v>
      </c>
      <c r="F24" s="778">
        <v>22.1</v>
      </c>
      <c r="G24" s="366">
        <f t="shared" si="15"/>
        <v>28.479381443298973</v>
      </c>
      <c r="H24" s="653" t="s">
        <v>1148</v>
      </c>
      <c r="I24" s="778">
        <v>0.6</v>
      </c>
      <c r="J24" s="366">
        <f t="shared" si="19"/>
        <v>35.294117647058819</v>
      </c>
      <c r="K24" s="1053" t="s">
        <v>1149</v>
      </c>
      <c r="L24" s="1109">
        <v>65.099999999999994</v>
      </c>
      <c r="M24" s="366">
        <f t="shared" si="16"/>
        <v>6.6639369433923639</v>
      </c>
      <c r="N24" s="653" t="s">
        <v>1148</v>
      </c>
      <c r="O24" s="1109">
        <v>0.5</v>
      </c>
      <c r="P24" s="366">
        <f t="shared" si="20"/>
        <v>33.333333333333329</v>
      </c>
      <c r="Q24" s="653" t="s">
        <v>1148</v>
      </c>
      <c r="R24" s="1109">
        <v>0.7</v>
      </c>
      <c r="S24" s="366">
        <f t="shared" si="21"/>
        <v>29.166666666666664</v>
      </c>
      <c r="T24" s="1053"/>
      <c r="U24" s="337"/>
      <c r="V24" s="366">
        <f t="shared" si="22"/>
        <v>0</v>
      </c>
      <c r="W24" s="1079"/>
      <c r="X24" s="349"/>
      <c r="Y24" s="366"/>
      <c r="Z24" s="1053"/>
      <c r="AA24" s="1092"/>
      <c r="AB24" s="366">
        <f t="shared" si="23"/>
        <v>0</v>
      </c>
      <c r="AC24" s="1079"/>
      <c r="AD24" s="349"/>
      <c r="AE24" s="366"/>
      <c r="AF24" s="1079"/>
      <c r="AG24" s="349"/>
      <c r="AH24" s="366"/>
      <c r="AI24" s="1053"/>
      <c r="AJ24" s="384"/>
      <c r="AK24" s="366">
        <f t="shared" si="18"/>
        <v>0</v>
      </c>
      <c r="AO24" s="587"/>
      <c r="AP24" s="338"/>
      <c r="AQ24" s="338"/>
      <c r="AR24" s="587"/>
      <c r="AS24" s="338"/>
      <c r="AT24" s="338"/>
      <c r="AU24" s="587"/>
      <c r="AV24" s="338"/>
    </row>
    <row r="25" spans="1:48">
      <c r="A25" s="1053"/>
      <c r="B25" s="338">
        <f t="shared" si="13"/>
        <v>35.655999999999999</v>
      </c>
      <c r="C25" s="384"/>
      <c r="D25" s="366"/>
      <c r="E25" s="489" t="s">
        <v>1150</v>
      </c>
      <c r="F25" s="384">
        <v>2.1</v>
      </c>
      <c r="G25" s="366">
        <f t="shared" si="15"/>
        <v>2.7061855670103099</v>
      </c>
      <c r="H25" s="489" t="s">
        <v>1150</v>
      </c>
      <c r="I25" s="384">
        <v>0.1</v>
      </c>
      <c r="J25" s="366">
        <f t="shared" si="19"/>
        <v>5.8823529411764701</v>
      </c>
      <c r="K25" s="1053" t="s">
        <v>1151</v>
      </c>
      <c r="L25" s="1109">
        <v>16.899999999999999</v>
      </c>
      <c r="M25" s="366">
        <f t="shared" si="16"/>
        <v>1.7299621250895691</v>
      </c>
      <c r="N25" s="489" t="s">
        <v>1150</v>
      </c>
      <c r="O25" s="1109">
        <v>0.1</v>
      </c>
      <c r="P25" s="366">
        <f t="shared" si="20"/>
        <v>6.666666666666667</v>
      </c>
      <c r="Q25" s="489" t="s">
        <v>1150</v>
      </c>
      <c r="R25" s="1109">
        <v>0</v>
      </c>
      <c r="S25" s="366">
        <f t="shared" si="21"/>
        <v>0</v>
      </c>
      <c r="T25" s="1053"/>
      <c r="U25" s="337"/>
      <c r="V25" s="366">
        <f t="shared" si="22"/>
        <v>0</v>
      </c>
      <c r="W25" s="489"/>
      <c r="X25" s="384"/>
      <c r="Y25" s="366"/>
      <c r="Z25" s="489"/>
      <c r="AA25" s="384"/>
      <c r="AB25" s="366"/>
      <c r="AC25" s="489"/>
      <c r="AD25" s="384"/>
      <c r="AE25" s="366"/>
      <c r="AF25" s="489"/>
      <c r="AG25" s="384"/>
      <c r="AH25" s="366"/>
      <c r="AI25" s="1053"/>
      <c r="AJ25" s="384"/>
      <c r="AK25" s="366">
        <f t="shared" si="18"/>
        <v>0</v>
      </c>
      <c r="AO25" s="587"/>
      <c r="AP25" s="338"/>
      <c r="AQ25" s="338"/>
      <c r="AR25" s="587"/>
      <c r="AS25" s="338"/>
      <c r="AT25" s="338"/>
      <c r="AU25" s="587"/>
      <c r="AV25" s="338"/>
    </row>
    <row r="26" spans="1:48">
      <c r="A26" s="1053"/>
      <c r="B26" s="338">
        <f t="shared" si="13"/>
        <v>87.603999999999999</v>
      </c>
      <c r="C26" s="384"/>
      <c r="D26" s="366"/>
      <c r="E26" s="489"/>
      <c r="F26" s="384"/>
      <c r="G26" s="366"/>
      <c r="H26" s="489"/>
      <c r="I26" s="384"/>
      <c r="J26" s="366"/>
      <c r="K26" s="1053" t="s">
        <v>1152</v>
      </c>
      <c r="L26" s="1109">
        <v>84.9</v>
      </c>
      <c r="M26" s="366">
        <f t="shared" si="16"/>
        <v>8.6907564745623915</v>
      </c>
      <c r="N26" s="1053"/>
      <c r="O26" s="1109"/>
      <c r="P26" s="366"/>
      <c r="Q26" s="1053"/>
      <c r="R26" s="1109"/>
      <c r="S26" s="366"/>
      <c r="T26" s="1053"/>
      <c r="U26" s="384"/>
      <c r="V26" s="366">
        <f t="shared" si="22"/>
        <v>0</v>
      </c>
      <c r="W26" s="489"/>
      <c r="X26" s="384"/>
      <c r="Y26" s="366"/>
      <c r="Z26" s="489"/>
      <c r="AA26" s="384"/>
      <c r="AB26" s="366"/>
      <c r="AC26" s="489"/>
      <c r="AD26" s="384"/>
      <c r="AE26" s="366"/>
      <c r="AF26" s="489"/>
      <c r="AG26" s="384"/>
      <c r="AH26" s="366"/>
      <c r="AI26" s="1053"/>
      <c r="AJ26" s="384"/>
      <c r="AK26" s="366">
        <f t="shared" si="18"/>
        <v>0</v>
      </c>
      <c r="AO26" s="587"/>
      <c r="AP26" s="338"/>
      <c r="AQ26" s="338"/>
      <c r="AR26" s="587"/>
      <c r="AS26" s="338"/>
      <c r="AT26" s="338"/>
      <c r="AU26" s="587"/>
      <c r="AV26" s="338"/>
    </row>
    <row r="27" spans="1:48">
      <c r="A27" s="489"/>
      <c r="B27" s="338">
        <f t="shared" si="13"/>
        <v>62.400000000000006</v>
      </c>
      <c r="C27" s="384"/>
      <c r="D27" s="366"/>
      <c r="E27" s="489" t="s">
        <v>659</v>
      </c>
      <c r="F27" s="384">
        <f>F11</f>
        <v>5.7</v>
      </c>
      <c r="G27" s="366"/>
      <c r="H27" s="489"/>
      <c r="I27" s="384"/>
      <c r="J27" s="366"/>
      <c r="K27" s="1053" t="s">
        <v>1153</v>
      </c>
      <c r="L27" s="1109">
        <v>56.7</v>
      </c>
      <c r="M27" s="366">
        <f t="shared" si="16"/>
        <v>5.8040741119868979</v>
      </c>
      <c r="N27" s="1053"/>
      <c r="O27" s="778"/>
      <c r="P27" s="366"/>
      <c r="Q27" s="1053"/>
      <c r="R27" s="778"/>
      <c r="S27" s="366"/>
      <c r="T27" s="1053"/>
      <c r="U27" s="384"/>
      <c r="V27" s="366">
        <f t="shared" si="22"/>
        <v>0</v>
      </c>
      <c r="W27" s="489"/>
      <c r="X27" s="384"/>
      <c r="Y27" s="366"/>
      <c r="Z27" s="489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  <c r="AO27" s="587"/>
      <c r="AP27" s="338"/>
      <c r="AQ27" s="338"/>
      <c r="AR27" s="587"/>
      <c r="AS27" s="338"/>
      <c r="AT27" s="338"/>
      <c r="AU27" s="587"/>
      <c r="AV27" s="338"/>
    </row>
    <row r="28" spans="1:48">
      <c r="A28" s="489"/>
      <c r="B28" s="338">
        <f t="shared" si="13"/>
        <v>141.9</v>
      </c>
      <c r="C28" s="384"/>
      <c r="D28" s="366"/>
      <c r="E28" s="489"/>
      <c r="F28" s="384"/>
      <c r="G28" s="366"/>
      <c r="H28" s="489"/>
      <c r="I28" s="384"/>
      <c r="J28" s="366"/>
      <c r="K28" s="1053" t="s">
        <v>1109</v>
      </c>
      <c r="L28" s="1109">
        <v>141.9</v>
      </c>
      <c r="M28" s="366">
        <f t="shared" si="16"/>
        <v>14.525539973385198</v>
      </c>
      <c r="N28" s="1053"/>
      <c r="O28" s="778"/>
      <c r="P28" s="366"/>
      <c r="Q28" s="1053"/>
      <c r="R28" s="778"/>
      <c r="S28" s="366"/>
      <c r="T28" s="489"/>
      <c r="U28" s="384"/>
      <c r="V28" s="366"/>
      <c r="W28" s="489"/>
      <c r="X28" s="384"/>
      <c r="Y28" s="366"/>
      <c r="Z28" s="489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  <c r="AO28" s="587"/>
      <c r="AP28" s="338"/>
      <c r="AQ28" s="338"/>
      <c r="AR28" s="587"/>
      <c r="AS28" s="338"/>
      <c r="AT28" s="338"/>
      <c r="AU28" s="587"/>
      <c r="AV28" s="338"/>
    </row>
    <row r="29" spans="1:48">
      <c r="A29" s="489"/>
      <c r="B29" s="338">
        <f t="shared" si="13"/>
        <v>66.5</v>
      </c>
      <c r="C29" s="384"/>
      <c r="D29" s="366"/>
      <c r="E29" s="489"/>
      <c r="F29" s="384"/>
      <c r="G29" s="366"/>
      <c r="H29" s="489"/>
      <c r="I29" s="384"/>
      <c r="J29" s="366"/>
      <c r="K29" t="s">
        <v>1115</v>
      </c>
      <c r="L29" s="778">
        <v>66.5</v>
      </c>
      <c r="M29" s="366">
        <f t="shared" si="16"/>
        <v>6.8072474152932747</v>
      </c>
      <c r="N29" s="1053"/>
      <c r="O29" s="778"/>
      <c r="P29" s="366"/>
      <c r="Q29" s="1053"/>
      <c r="R29" s="778"/>
      <c r="S29" s="366"/>
      <c r="T29" s="489"/>
      <c r="U29" s="384"/>
      <c r="V29" s="366"/>
      <c r="W29" s="489"/>
      <c r="X29" s="384"/>
      <c r="Y29" s="366"/>
      <c r="Z29" s="489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  <c r="AO29" s="587"/>
      <c r="AP29" s="338"/>
      <c r="AQ29" s="338"/>
      <c r="AR29" s="587"/>
      <c r="AS29" s="338"/>
      <c r="AT29" s="338"/>
      <c r="AU29" s="587"/>
      <c r="AV29" s="338"/>
    </row>
    <row r="30" spans="1:48">
      <c r="A30" s="489"/>
      <c r="B30" s="338">
        <f t="shared" si="13"/>
        <v>23.9</v>
      </c>
      <c r="C30" s="384"/>
      <c r="D30" s="366"/>
      <c r="E30" s="489"/>
      <c r="F30" s="384"/>
      <c r="G30" s="366"/>
      <c r="H30" s="489"/>
      <c r="I30" s="384"/>
      <c r="J30" s="366"/>
      <c r="K30" t="s">
        <v>1138</v>
      </c>
      <c r="L30" s="778">
        <v>23.9</v>
      </c>
      <c r="M30" s="366">
        <f t="shared" si="16"/>
        <v>2.446514484594124</v>
      </c>
      <c r="N30" s="1053"/>
      <c r="O30" s="778"/>
      <c r="P30" s="366"/>
      <c r="Q30" s="1053"/>
      <c r="R30" s="778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O30" s="587"/>
      <c r="AP30" s="338"/>
      <c r="AQ30" s="338"/>
      <c r="AR30" s="587"/>
      <c r="AS30" s="338"/>
      <c r="AT30" s="338"/>
      <c r="AU30" s="587"/>
      <c r="AV30" s="338"/>
    </row>
    <row r="31" spans="1:48">
      <c r="A31" s="489"/>
      <c r="B31" s="338">
        <f t="shared" si="13"/>
        <v>10.4</v>
      </c>
      <c r="C31" s="384"/>
      <c r="D31" s="366"/>
      <c r="E31" s="489"/>
      <c r="F31" s="384"/>
      <c r="G31" s="366"/>
      <c r="H31" s="489"/>
      <c r="I31" s="384"/>
      <c r="J31" s="366"/>
      <c r="K31" s="1053" t="s">
        <v>1142</v>
      </c>
      <c r="L31" s="778">
        <v>10.4</v>
      </c>
      <c r="M31" s="366">
        <f t="shared" si="16"/>
        <v>1.0645920769781965</v>
      </c>
      <c r="N31" s="653"/>
      <c r="O31" s="778"/>
      <c r="P31" s="366"/>
      <c r="Q31" s="653"/>
      <c r="R31" s="778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O31" s="587"/>
      <c r="AP31" s="338"/>
      <c r="AQ31" s="338"/>
      <c r="AR31" s="587"/>
      <c r="AS31" s="338"/>
      <c r="AT31" s="338"/>
      <c r="AU31" s="587"/>
      <c r="AV31" s="338"/>
    </row>
    <row r="32" spans="1:48">
      <c r="A32" s="489"/>
      <c r="B32" s="338">
        <f t="shared" si="13"/>
        <v>0</v>
      </c>
      <c r="C32" s="384"/>
      <c r="D32" s="366"/>
      <c r="E32" s="489"/>
      <c r="F32" s="384"/>
      <c r="G32" s="366"/>
      <c r="H32" s="489"/>
      <c r="I32" s="384"/>
      <c r="J32" s="366"/>
      <c r="K32" s="1053"/>
      <c r="L32" s="778"/>
      <c r="M32" s="366">
        <f t="shared" si="16"/>
        <v>0</v>
      </c>
      <c r="N32" s="653"/>
      <c r="O32" s="778"/>
      <c r="P32" s="366"/>
      <c r="Q32" s="653"/>
      <c r="R32" s="778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O32" s="587"/>
      <c r="AP32" s="338"/>
      <c r="AQ32" s="338"/>
      <c r="AR32" s="587"/>
      <c r="AS32" s="338"/>
      <c r="AT32" s="338"/>
      <c r="AU32" s="587"/>
      <c r="AV32" s="338"/>
    </row>
    <row r="33" spans="1:50">
      <c r="A33" s="489"/>
      <c r="B33" s="338">
        <f t="shared" si="13"/>
        <v>0</v>
      </c>
      <c r="C33" s="384"/>
      <c r="D33" s="366"/>
      <c r="E33" s="489"/>
      <c r="F33" s="384"/>
      <c r="G33" s="366"/>
      <c r="H33" s="489"/>
      <c r="I33" s="384"/>
      <c r="J33" s="366"/>
      <c r="K33" s="1053"/>
      <c r="L33" s="384"/>
      <c r="M33" s="366">
        <f t="shared" si="16"/>
        <v>0</v>
      </c>
      <c r="N33" s="1053"/>
      <c r="O33" s="384"/>
      <c r="P33" s="366"/>
      <c r="Q33" s="1053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O33" s="587"/>
      <c r="AP33" s="338"/>
      <c r="AQ33" s="338"/>
      <c r="AR33" s="587"/>
      <c r="AS33" s="338"/>
      <c r="AT33" s="338"/>
      <c r="AU33" s="587"/>
      <c r="AV33" s="338"/>
    </row>
    <row r="34" spans="1:50" ht="13.5" thickBot="1">
      <c r="A34" s="489"/>
      <c r="B34" s="338">
        <f t="shared" si="13"/>
        <v>0</v>
      </c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O34" s="587"/>
      <c r="AP34" s="338"/>
      <c r="AQ34" s="338"/>
      <c r="AR34" s="587"/>
      <c r="AS34" s="338"/>
      <c r="AT34" s="338"/>
      <c r="AU34" s="587"/>
      <c r="AV34" s="338"/>
    </row>
    <row r="35" spans="1:50" ht="13.5" thickBot="1">
      <c r="A35" s="362" t="s">
        <v>696</v>
      </c>
      <c r="B35" s="338">
        <f t="shared" si="13"/>
        <v>2662.6089999999995</v>
      </c>
      <c r="C35" s="492">
        <f>SUM(C15:C23)</f>
        <v>381</v>
      </c>
      <c r="D35" s="365">
        <f>C35/$C$37*100</f>
        <v>100</v>
      </c>
      <c r="E35" s="362"/>
      <c r="F35" s="492">
        <f>SUM(F15:F25)</f>
        <v>71.899999999999991</v>
      </c>
      <c r="G35" s="365">
        <f>F35/$F$37*100</f>
        <v>92.654639175257728</v>
      </c>
      <c r="H35" s="362"/>
      <c r="I35" s="492">
        <f>SUM(I15:I25)</f>
        <v>1.7000000000000002</v>
      </c>
      <c r="J35" s="365">
        <f>I35/$I$37*100</f>
        <v>100</v>
      </c>
      <c r="K35" s="362"/>
      <c r="L35" s="492">
        <f>SUM(L15:L34)</f>
        <v>976.9</v>
      </c>
      <c r="M35" s="365">
        <f>L35/$L$37*100</f>
        <v>100</v>
      </c>
      <c r="N35" s="362"/>
      <c r="O35" s="492">
        <f>SUM(O15:O34)</f>
        <v>1.5</v>
      </c>
      <c r="P35" s="365">
        <f>O35/$O$37*100</f>
        <v>100</v>
      </c>
      <c r="Q35" s="362"/>
      <c r="R35" s="492">
        <f>SUM(R15:R34)</f>
        <v>2.4000000000000004</v>
      </c>
      <c r="S35" s="365">
        <f>R35/$R$37*100</f>
        <v>100</v>
      </c>
      <c r="T35" s="362"/>
      <c r="U35" s="492">
        <f>SUM(U15:U20)</f>
        <v>36.477999999999994</v>
      </c>
      <c r="V35" s="365">
        <f>U35/U37*100</f>
        <v>100</v>
      </c>
      <c r="W35" s="362"/>
      <c r="X35" s="492">
        <v>0</v>
      </c>
      <c r="Y35" s="365">
        <f>X35/X37*100</f>
        <v>0</v>
      </c>
      <c r="Z35" s="362"/>
      <c r="AA35" s="492">
        <f>SUM(AA15:AA20)</f>
        <v>125.28799999999998</v>
      </c>
      <c r="AB35" s="365">
        <f>AA35/AA37*100</f>
        <v>100</v>
      </c>
      <c r="AC35" s="362"/>
      <c r="AD35" s="492">
        <v>0</v>
      </c>
      <c r="AE35" s="365">
        <f>AD35/AD37*100</f>
        <v>0</v>
      </c>
      <c r="AF35" s="362"/>
      <c r="AG35" s="492">
        <v>0</v>
      </c>
      <c r="AH35" s="365">
        <f>AG35/AG37*100</f>
        <v>0</v>
      </c>
      <c r="AI35" s="362"/>
      <c r="AJ35" s="492">
        <f>SUM(AJ15:AJ20)</f>
        <v>25.993000000000002</v>
      </c>
      <c r="AK35" s="365">
        <f>AJ35/$AJ$37*100</f>
        <v>100</v>
      </c>
      <c r="AO35" s="587"/>
      <c r="AP35" s="336"/>
      <c r="AQ35" s="338"/>
      <c r="AR35" s="587"/>
      <c r="AS35" s="338"/>
      <c r="AT35" s="338"/>
      <c r="AU35" s="587"/>
      <c r="AV35" s="336"/>
    </row>
    <row r="36" spans="1:50" ht="13.5" thickBot="1">
      <c r="A36" s="362" t="s">
        <v>697</v>
      </c>
      <c r="B36" s="338">
        <f t="shared" si="13"/>
        <v>1172.114</v>
      </c>
      <c r="C36" s="492">
        <v>0</v>
      </c>
      <c r="D36" s="365">
        <f>C36/$C$37*100</f>
        <v>0</v>
      </c>
      <c r="E36" s="362"/>
      <c r="F36" s="492">
        <f>F27</f>
        <v>5.7</v>
      </c>
      <c r="G36" s="365">
        <f>F36/$F$37*100</f>
        <v>7.3453608247422686</v>
      </c>
      <c r="H36" s="362"/>
      <c r="I36" s="492">
        <v>0</v>
      </c>
      <c r="J36" s="365">
        <f>I36/$I$37*100</f>
        <v>0</v>
      </c>
      <c r="K36" s="362"/>
      <c r="L36" s="492">
        <v>0</v>
      </c>
      <c r="M36" s="365">
        <f>L36/$L$37*100</f>
        <v>0</v>
      </c>
      <c r="N36" s="362"/>
      <c r="O36" s="492">
        <v>0</v>
      </c>
      <c r="P36" s="365">
        <f>O36/$O$37*100</f>
        <v>0</v>
      </c>
      <c r="Q36" s="362"/>
      <c r="R36" s="492">
        <v>0</v>
      </c>
      <c r="S36" s="365">
        <f>R36/$R$37*100</f>
        <v>0</v>
      </c>
      <c r="T36" s="362"/>
      <c r="U36" s="492">
        <f>SUM(U24:U25)</f>
        <v>0</v>
      </c>
      <c r="V36" s="365">
        <f>U36/U37*100</f>
        <v>0</v>
      </c>
      <c r="W36" s="362"/>
      <c r="X36" s="492">
        <f>SUM(X15:X20)</f>
        <v>76.661000000000001</v>
      </c>
      <c r="Y36" s="365">
        <f>X36/$X37*100</f>
        <v>100</v>
      </c>
      <c r="Z36" s="362"/>
      <c r="AA36" s="492">
        <v>0</v>
      </c>
      <c r="AB36" s="365">
        <f>AA36/AA37*100</f>
        <v>0</v>
      </c>
      <c r="AC36" s="362"/>
      <c r="AD36" s="492">
        <f>SUM(AD15:AD19)</f>
        <v>212.16199999999998</v>
      </c>
      <c r="AE36" s="365">
        <f>AD36/AD37*100</f>
        <v>100</v>
      </c>
      <c r="AF36" s="362"/>
      <c r="AG36" s="492">
        <f>SUM(AG15:AG19)</f>
        <v>80.540999999999997</v>
      </c>
      <c r="AH36" s="365">
        <f>AG36/AG37*100</f>
        <v>100</v>
      </c>
      <c r="AI36" s="362"/>
      <c r="AJ36" s="492">
        <f>AJ21</f>
        <v>0</v>
      </c>
      <c r="AK36" s="365">
        <f>AJ36/$AJ$37*100</f>
        <v>0</v>
      </c>
      <c r="AO36" s="587"/>
      <c r="AP36" s="336"/>
      <c r="AQ36" s="338"/>
      <c r="AR36" s="587"/>
      <c r="AS36" s="338"/>
      <c r="AT36" s="338"/>
      <c r="AU36" s="587"/>
      <c r="AV36" s="336"/>
    </row>
    <row r="37" spans="1:50" ht="13.5" thickBot="1">
      <c r="A37" s="362" t="s">
        <v>698</v>
      </c>
      <c r="B37" s="338">
        <f t="shared" si="13"/>
        <v>3834.723</v>
      </c>
      <c r="C37" s="492">
        <f>SUM(C35:C36)</f>
        <v>381</v>
      </c>
      <c r="D37" s="365">
        <f>SUM(D35:D36)</f>
        <v>100</v>
      </c>
      <c r="E37" s="362"/>
      <c r="F37" s="492">
        <f>SUM(F35:F36)</f>
        <v>77.599999999999994</v>
      </c>
      <c r="G37" s="365">
        <f>SUM(G35:G36)</f>
        <v>100</v>
      </c>
      <c r="H37" s="362"/>
      <c r="I37" s="492">
        <f>SUM(I35:I36)</f>
        <v>1.7000000000000002</v>
      </c>
      <c r="J37" s="365">
        <f>SUM(J35:J36)</f>
        <v>100</v>
      </c>
      <c r="K37" s="362"/>
      <c r="L37" s="492">
        <f>SUM(L35:L36)</f>
        <v>976.9</v>
      </c>
      <c r="M37" s="365">
        <f>SUM(M35:M36)</f>
        <v>100</v>
      </c>
      <c r="N37" s="362"/>
      <c r="O37" s="492">
        <f>SUM(O35:O36)</f>
        <v>1.5</v>
      </c>
      <c r="P37" s="365">
        <f>SUM(P35:P36)</f>
        <v>100</v>
      </c>
      <c r="Q37" s="362"/>
      <c r="R37" s="492">
        <f>SUM(R35:R36)</f>
        <v>2.4000000000000004</v>
      </c>
      <c r="S37" s="365">
        <f>SUM(S35:S36)</f>
        <v>100</v>
      </c>
      <c r="T37" s="362"/>
      <c r="U37" s="492">
        <f>SUM(U35:U36)</f>
        <v>36.477999999999994</v>
      </c>
      <c r="V37" s="365">
        <f>SUM(V35:V36)</f>
        <v>100</v>
      </c>
      <c r="W37" s="362"/>
      <c r="X37" s="492">
        <f>SUM(X35:X36)</f>
        <v>76.661000000000001</v>
      </c>
      <c r="Y37" s="365">
        <f>SUM(Y35:Y36)</f>
        <v>100</v>
      </c>
      <c r="Z37" s="362"/>
      <c r="AA37" s="492">
        <f>SUM(AA35:AA36)</f>
        <v>125.28799999999998</v>
      </c>
      <c r="AB37" s="365">
        <f>SUM(AB35:AB36)</f>
        <v>100</v>
      </c>
      <c r="AC37" s="362"/>
      <c r="AD37" s="492">
        <f>SUM(AD35:AD36)</f>
        <v>212.16199999999998</v>
      </c>
      <c r="AE37" s="365">
        <f>SUM(AE35:AE36)</f>
        <v>100</v>
      </c>
      <c r="AF37" s="362"/>
      <c r="AG37" s="492">
        <f>SUM(AG35:AG36)</f>
        <v>80.540999999999997</v>
      </c>
      <c r="AH37" s="365">
        <f>SUM(AH35:AH36)</f>
        <v>100</v>
      </c>
      <c r="AI37" s="362"/>
      <c r="AJ37" s="492">
        <f>AJ35+AJ36</f>
        <v>25.993000000000002</v>
      </c>
      <c r="AK37" s="365">
        <f>AJ37/$AJ$37*100</f>
        <v>100</v>
      </c>
      <c r="AO37" s="587"/>
      <c r="AP37" s="336"/>
      <c r="AQ37" s="338"/>
      <c r="AR37" s="587"/>
      <c r="AS37" s="338"/>
      <c r="AT37" s="338"/>
      <c r="AU37" s="587"/>
      <c r="AV37" s="336"/>
    </row>
    <row r="38" spans="1:50" ht="13.5" thickBot="1">
      <c r="A38" s="494"/>
      <c r="B38" s="338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O38" s="587"/>
      <c r="AP38" s="338"/>
      <c r="AQ38" s="338"/>
      <c r="AR38" s="587"/>
      <c r="AS38" s="338"/>
      <c r="AT38" s="338"/>
      <c r="AU38" s="587"/>
      <c r="AV38" s="338"/>
    </row>
    <row r="39" spans="1:50">
      <c r="A39" s="411" t="s">
        <v>181</v>
      </c>
      <c r="B39" s="338">
        <f>C39+F39+I39+L39+O39+R39+U39+X39+AA39+AD39+AG39+AJ39+AD79+C79+F79+I79+L79+O79+R79+U79+X79+AA79+AG79+AJ79</f>
        <v>17107</v>
      </c>
      <c r="C39" s="495">
        <v>1</v>
      </c>
      <c r="D39" s="372"/>
      <c r="E39" s="411"/>
      <c r="F39" s="495">
        <v>4</v>
      </c>
      <c r="G39" s="372"/>
      <c r="H39" s="411"/>
      <c r="I39" s="495">
        <v>31</v>
      </c>
      <c r="J39" s="372"/>
      <c r="K39" s="411"/>
      <c r="L39" s="495">
        <v>140</v>
      </c>
      <c r="M39" s="372"/>
      <c r="N39" s="411"/>
      <c r="O39" s="495">
        <v>53</v>
      </c>
      <c r="P39" s="372"/>
      <c r="Q39" s="411"/>
      <c r="R39" s="495">
        <v>120</v>
      </c>
      <c r="S39" s="372"/>
      <c r="T39" s="411"/>
      <c r="U39" s="495">
        <v>1695</v>
      </c>
      <c r="V39" s="372"/>
      <c r="W39" s="411"/>
      <c r="X39" s="495">
        <v>122</v>
      </c>
      <c r="Y39" s="372"/>
      <c r="Z39" s="411"/>
      <c r="AA39" s="495">
        <v>6574</v>
      </c>
      <c r="AB39" s="372"/>
      <c r="AC39" s="411"/>
      <c r="AD39" s="495">
        <v>4229</v>
      </c>
      <c r="AE39" s="372"/>
      <c r="AF39" s="411"/>
      <c r="AG39" s="495">
        <v>441</v>
      </c>
      <c r="AH39" s="372"/>
      <c r="AI39" s="411"/>
      <c r="AJ39" s="495">
        <v>1051</v>
      </c>
      <c r="AK39" s="372"/>
      <c r="AO39" s="587"/>
      <c r="AP39" s="512"/>
      <c r="AQ39" s="512"/>
      <c r="AR39" s="587"/>
      <c r="AS39" s="512"/>
      <c r="AT39" s="512"/>
      <c r="AU39" s="587"/>
      <c r="AV39" s="512"/>
    </row>
    <row r="40" spans="1:50" ht="13.5" thickBot="1">
      <c r="A40" s="413" t="s">
        <v>182</v>
      </c>
      <c r="B40" s="496">
        <f>B13/B39*1000000</f>
        <v>234275.67662360441</v>
      </c>
      <c r="C40" s="496">
        <f>C13/C39*1000000</f>
        <v>393400000</v>
      </c>
      <c r="D40" s="373"/>
      <c r="E40" s="413"/>
      <c r="F40" s="496">
        <f>F13/F39*1000000</f>
        <v>20775000.000000004</v>
      </c>
      <c r="G40" s="373"/>
      <c r="H40" s="413"/>
      <c r="I40" s="496">
        <f>I13/I39*1000000</f>
        <v>58064.516129032258</v>
      </c>
      <c r="J40" s="373"/>
      <c r="K40" s="413"/>
      <c r="L40" s="496">
        <f>L13/L39*1000000</f>
        <v>7375000</v>
      </c>
      <c r="M40" s="373"/>
      <c r="N40" s="413"/>
      <c r="O40" s="496">
        <f>O13/O39*1000000</f>
        <v>37735.849056603773</v>
      </c>
      <c r="P40" s="373"/>
      <c r="Q40" s="413"/>
      <c r="R40" s="496">
        <f>R13/R39*1000000</f>
        <v>21666.666666666668</v>
      </c>
      <c r="S40" s="373"/>
      <c r="T40" s="413"/>
      <c r="U40" s="496">
        <f>U13/U39*1000000</f>
        <v>22631.85840707965</v>
      </c>
      <c r="V40" s="373"/>
      <c r="W40" s="413"/>
      <c r="X40" s="496">
        <f>X13/X39*1000000</f>
        <v>664500</v>
      </c>
      <c r="Y40" s="373"/>
      <c r="Z40" s="413"/>
      <c r="AA40" s="496">
        <f>AA13/AA39*1000000</f>
        <v>21123.060541527229</v>
      </c>
      <c r="AB40" s="373"/>
      <c r="AC40" s="413"/>
      <c r="AD40" s="496">
        <f>AD13/AD39*1000000</f>
        <v>51515.724757625918</v>
      </c>
      <c r="AE40" s="373"/>
      <c r="AF40" s="413"/>
      <c r="AG40" s="496">
        <f>AG13/AG39*1000000</f>
        <v>193941.04308390021</v>
      </c>
      <c r="AH40" s="373"/>
      <c r="AI40" s="413"/>
      <c r="AJ40" s="496">
        <f>AJ13/AJ39*1000000</f>
        <v>25803.996194100851</v>
      </c>
      <c r="AK40" s="373"/>
      <c r="AO40" s="587"/>
      <c r="AP40" s="512"/>
      <c r="AQ40" s="512"/>
      <c r="AR40" s="587"/>
      <c r="AS40" s="512"/>
      <c r="AT40" s="512"/>
      <c r="AU40" s="587"/>
      <c r="AV40" s="512"/>
    </row>
    <row r="41" spans="1:50">
      <c r="A41" s="512"/>
      <c r="W41" s="145"/>
      <c r="X41" s="145"/>
      <c r="Y41" s="145"/>
      <c r="Z41" s="145"/>
      <c r="AA41" s="145"/>
      <c r="AB41" s="145"/>
      <c r="AC41" s="145"/>
      <c r="AD41" s="145"/>
    </row>
    <row r="42" spans="1:50" s="145" customFormat="1">
      <c r="A42" s="338"/>
      <c r="B42"/>
      <c r="C42"/>
      <c r="D42"/>
      <c r="E42" s="1036"/>
      <c r="F42" s="1171"/>
      <c r="G42" s="1036"/>
      <c r="H42" s="1049"/>
      <c r="I42" s="520"/>
      <c r="J42" s="1036"/>
      <c r="K42" s="1036"/>
      <c r="L42" s="520"/>
      <c r="M42" s="1036"/>
      <c r="N42" s="1036"/>
      <c r="O42" s="520"/>
      <c r="P42" s="1036"/>
      <c r="Q42" s="1036"/>
      <c r="R42" s="520"/>
      <c r="S42" s="1036"/>
      <c r="T42" s="1036"/>
      <c r="U42" s="520"/>
      <c r="V42" s="1036"/>
      <c r="W42" s="1036"/>
      <c r="X42" s="520"/>
      <c r="Y42" s="1036"/>
      <c r="Z42" s="1036"/>
      <c r="AA42" s="520"/>
      <c r="AB42" s="1036"/>
      <c r="AC42" s="1036"/>
      <c r="AO42"/>
    </row>
    <row r="43" spans="1:50" s="145" customFormat="1">
      <c r="A43" s="501"/>
      <c r="B43" s="439"/>
      <c r="C43" s="430" t="s">
        <v>1154</v>
      </c>
      <c r="D43" s="438"/>
      <c r="E43" s="501"/>
      <c r="F43" s="430" t="s">
        <v>1154</v>
      </c>
      <c r="G43" s="438"/>
      <c r="H43" s="501"/>
      <c r="I43" s="430" t="s">
        <v>1155</v>
      </c>
      <c r="J43" s="438"/>
      <c r="K43" s="501"/>
      <c r="L43" s="430" t="s">
        <v>1156</v>
      </c>
      <c r="M43" s="438"/>
      <c r="N43" s="501"/>
      <c r="O43" s="430" t="s">
        <v>1157</v>
      </c>
      <c r="P43" s="438"/>
      <c r="Q43" s="501"/>
      <c r="R43" s="430" t="s">
        <v>1158</v>
      </c>
      <c r="S43" s="438"/>
      <c r="T43" s="501"/>
      <c r="U43" s="430" t="s">
        <v>1159</v>
      </c>
      <c r="V43" s="438"/>
      <c r="W43" s="501"/>
      <c r="X43" s="430" t="s">
        <v>1160</v>
      </c>
      <c r="Y43" s="438"/>
      <c r="Z43" s="501"/>
      <c r="AA43" s="430" t="s">
        <v>510</v>
      </c>
      <c r="AB43" s="438"/>
      <c r="AC43" s="464"/>
      <c r="AD43" s="1565" t="s">
        <v>1161</v>
      </c>
      <c r="AE43" s="1546"/>
      <c r="AF43" s="1566"/>
      <c r="AG43" s="1565" t="s">
        <v>1162</v>
      </c>
      <c r="AH43" s="1546"/>
      <c r="AI43" s="1566"/>
      <c r="AJ43" s="1565" t="s">
        <v>1162</v>
      </c>
      <c r="AK43" s="438"/>
      <c r="AL43"/>
      <c r="AM43" s="1036"/>
      <c r="AN43" s="520"/>
      <c r="AO43" s="1036"/>
      <c r="AP43" s="1036"/>
      <c r="AQ43" s="520"/>
      <c r="AR43" s="1036"/>
      <c r="AS43" s="1036"/>
      <c r="AT43" s="520"/>
      <c r="AU43" s="1036"/>
      <c r="AV43" s="1036"/>
      <c r="AW43" s="520"/>
      <c r="AX43" s="1036"/>
    </row>
    <row r="44" spans="1:50" s="145" customFormat="1">
      <c r="A44" s="503"/>
      <c r="B44" s="504"/>
      <c r="C44" s="497" t="s">
        <v>736</v>
      </c>
      <c r="D44" s="443"/>
      <c r="E44" s="503"/>
      <c r="F44" s="497" t="s">
        <v>711</v>
      </c>
      <c r="G44" s="443"/>
      <c r="H44" s="503"/>
      <c r="I44" s="497" t="s">
        <v>1163</v>
      </c>
      <c r="J44" s="443"/>
      <c r="K44" s="503"/>
      <c r="L44" s="497" t="s">
        <v>1164</v>
      </c>
      <c r="M44" s="443"/>
      <c r="N44" s="503"/>
      <c r="O44" s="497" t="s">
        <v>1164</v>
      </c>
      <c r="P44" s="443"/>
      <c r="Q44" s="503"/>
      <c r="R44" s="497" t="s">
        <v>1163</v>
      </c>
      <c r="S44" s="443"/>
      <c r="T44" s="503"/>
      <c r="U44" s="497" t="s">
        <v>1165</v>
      </c>
      <c r="V44" s="443"/>
      <c r="W44" s="503"/>
      <c r="X44" s="497" t="s">
        <v>1166</v>
      </c>
      <c r="Y44" s="443"/>
      <c r="Z44" s="503"/>
      <c r="AA44" s="497" t="s">
        <v>1167</v>
      </c>
      <c r="AB44" s="443"/>
      <c r="AC44" s="1036"/>
      <c r="AD44" s="1567" t="s">
        <v>1168</v>
      </c>
      <c r="AE44" s="1548"/>
      <c r="AF44" s="1568"/>
      <c r="AG44" s="1567" t="s">
        <v>743</v>
      </c>
      <c r="AH44" s="1548"/>
      <c r="AI44" s="1568"/>
      <c r="AJ44" s="1567" t="s">
        <v>1169</v>
      </c>
      <c r="AK44" s="443"/>
      <c r="AL44"/>
      <c r="AM44" s="338"/>
      <c r="AN44" s="419"/>
      <c r="AO44" s="419"/>
      <c r="AP44" s="338"/>
      <c r="AQ44" s="419"/>
      <c r="AR44" s="419"/>
      <c r="AS44" s="338"/>
      <c r="AT44" s="419"/>
      <c r="AU44" s="419"/>
      <c r="AV44" s="338"/>
      <c r="AW44" s="419"/>
      <c r="AX44" s="419"/>
    </row>
    <row r="45" spans="1:50" s="145" customFormat="1">
      <c r="A45" s="488"/>
      <c r="B45" s="345"/>
      <c r="C45" s="345" t="s">
        <v>116</v>
      </c>
      <c r="D45" s="346" t="s">
        <v>22</v>
      </c>
      <c r="E45" s="1134"/>
      <c r="F45" s="345" t="s">
        <v>116</v>
      </c>
      <c r="G45" s="346" t="s">
        <v>22</v>
      </c>
      <c r="H45" s="1134"/>
      <c r="I45" s="345" t="s">
        <v>116</v>
      </c>
      <c r="J45" s="346" t="s">
        <v>22</v>
      </c>
      <c r="K45" s="1134"/>
      <c r="L45" s="345" t="s">
        <v>116</v>
      </c>
      <c r="M45" s="346" t="s">
        <v>22</v>
      </c>
      <c r="N45" s="1134"/>
      <c r="O45" s="345" t="s">
        <v>116</v>
      </c>
      <c r="P45" s="346" t="s">
        <v>22</v>
      </c>
      <c r="Q45" s="1134"/>
      <c r="R45" s="345" t="s">
        <v>116</v>
      </c>
      <c r="S45" s="346" t="s">
        <v>22</v>
      </c>
      <c r="T45" s="1134"/>
      <c r="U45" s="345" t="s">
        <v>116</v>
      </c>
      <c r="V45" s="346" t="s">
        <v>22</v>
      </c>
      <c r="W45" s="1134"/>
      <c r="X45" s="345" t="s">
        <v>116</v>
      </c>
      <c r="Y45" s="346" t="s">
        <v>22</v>
      </c>
      <c r="Z45" s="1134"/>
      <c r="AA45" s="345" t="s">
        <v>116</v>
      </c>
      <c r="AB45" s="346" t="s">
        <v>22</v>
      </c>
      <c r="AC45" s="346"/>
      <c r="AD45" s="346"/>
      <c r="AE45" s="346"/>
      <c r="AF45" s="346"/>
      <c r="AG45" s="346"/>
      <c r="AH45" s="346"/>
      <c r="AI45" s="346"/>
      <c r="AJ45" s="346"/>
      <c r="AK45" s="346"/>
      <c r="AL45"/>
      <c r="AM45" s="336"/>
      <c r="AN45" s="338"/>
      <c r="AO45" s="338"/>
      <c r="AP45" s="336"/>
      <c r="AQ45" s="338"/>
      <c r="AR45" s="338"/>
      <c r="AS45" s="336"/>
      <c r="AT45" s="338"/>
      <c r="AU45" s="338"/>
      <c r="AV45" s="336"/>
      <c r="AW45" s="338"/>
      <c r="AX45" s="338"/>
    </row>
    <row r="46" spans="1:50" s="145" customFormat="1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490"/>
      <c r="O46" s="384"/>
      <c r="P46" s="349"/>
      <c r="Q46" s="490"/>
      <c r="R46" s="384"/>
      <c r="S46" s="349"/>
      <c r="T46" s="490"/>
      <c r="U46" s="384"/>
      <c r="V46" s="349"/>
      <c r="W46" s="490"/>
      <c r="X46" s="384"/>
      <c r="Y46" s="349"/>
      <c r="Z46" s="490"/>
      <c r="AA46" s="384"/>
      <c r="AB46" s="349"/>
      <c r="AC46" s="384"/>
      <c r="AD46" s="384"/>
      <c r="AE46" s="349"/>
      <c r="AF46" s="384"/>
      <c r="AG46" s="384"/>
      <c r="AH46" s="349"/>
      <c r="AI46" s="384"/>
      <c r="AJ46" s="384"/>
      <c r="AK46" s="349"/>
      <c r="AL46"/>
      <c r="AM46" s="338"/>
      <c r="AN46" s="915"/>
      <c r="AO46" s="587"/>
      <c r="AP46" s="338"/>
      <c r="AQ46" s="915"/>
      <c r="AR46" s="587"/>
      <c r="AS46" s="338"/>
      <c r="AT46" s="915"/>
      <c r="AU46" s="587"/>
      <c r="AV46" s="338"/>
      <c r="AW46" s="915"/>
      <c r="AX46" s="587"/>
    </row>
    <row r="47" spans="1:50" s="145" customFormat="1">
      <c r="A47" s="489" t="s">
        <v>648</v>
      </c>
      <c r="B47" s="384"/>
      <c r="C47" s="384">
        <v>0</v>
      </c>
      <c r="D47" s="366">
        <f t="shared" ref="D47:D52" si="24">C47/$C$53*100</f>
        <v>0</v>
      </c>
      <c r="E47" s="489"/>
      <c r="F47" s="384">
        <v>0</v>
      </c>
      <c r="G47" s="366">
        <f t="shared" ref="G47:G52" si="25">F47/$O$53*100</f>
        <v>0</v>
      </c>
      <c r="H47" s="489"/>
      <c r="I47" s="384">
        <v>79.317999999999998</v>
      </c>
      <c r="J47" s="366">
        <f t="shared" ref="J47:J52" si="26">I47/$I$53*100</f>
        <v>60.587866843882246</v>
      </c>
      <c r="K47" s="489"/>
      <c r="L47" s="384">
        <v>113.07</v>
      </c>
      <c r="M47" s="366">
        <f t="shared" ref="M47:M52" si="27">L47/$L$53*100</f>
        <v>96.107097322566943</v>
      </c>
      <c r="N47" s="489"/>
      <c r="O47" s="384">
        <v>346.55</v>
      </c>
      <c r="P47" s="366">
        <f t="shared" ref="P47:P52" si="28">O47/$O$53*100</f>
        <v>94.459193519371567</v>
      </c>
      <c r="Q47" s="489"/>
      <c r="R47" s="384">
        <v>0</v>
      </c>
      <c r="S47" s="366">
        <f t="shared" ref="S47:S52" si="29">R47/$R$53*100</f>
        <v>0</v>
      </c>
      <c r="T47" s="489"/>
      <c r="U47" s="384">
        <v>236.75700000000001</v>
      </c>
      <c r="V47" s="366">
        <f t="shared" ref="V47:V52" si="30">U47/$U$53*100</f>
        <v>98.717440885949813</v>
      </c>
      <c r="W47" s="489"/>
      <c r="X47" s="384">
        <v>111.066</v>
      </c>
      <c r="Y47" s="366">
        <f t="shared" ref="Y47:Y52" si="31">X47/$U$53*100</f>
        <v>46.309723849511954</v>
      </c>
      <c r="Z47" s="489"/>
      <c r="AA47" s="384">
        <v>6.7</v>
      </c>
      <c r="AB47" s="366">
        <f t="shared" ref="AB47:AB52" si="32">AA47/$AA$53*100</f>
        <v>16.222760290556902</v>
      </c>
      <c r="AC47" s="1046"/>
      <c r="AD47" s="384">
        <v>0</v>
      </c>
      <c r="AE47" s="366">
        <f t="shared" ref="AE47:AE52" si="33">AD47/$AD$53*100</f>
        <v>0</v>
      </c>
      <c r="AF47" s="1046"/>
      <c r="AG47" s="384">
        <v>140.45599999999999</v>
      </c>
      <c r="AH47" s="366">
        <f t="shared" ref="AH47:AH52" si="34">AG47/$AG$53*100</f>
        <v>87.286376573822039</v>
      </c>
      <c r="AI47" s="1046"/>
      <c r="AJ47" s="384">
        <v>5.5629999999999997</v>
      </c>
      <c r="AK47" s="366">
        <f t="shared" ref="AK47:AK52" si="35">AJ47/$AJ$53*100</f>
        <v>73.828798938287989</v>
      </c>
      <c r="AL47"/>
      <c r="AM47" s="338"/>
      <c r="AN47" s="915"/>
      <c r="AO47" s="587"/>
      <c r="AP47" s="338"/>
      <c r="AQ47" s="915"/>
      <c r="AR47" s="587"/>
      <c r="AS47" s="338"/>
      <c r="AT47" s="915"/>
      <c r="AU47" s="587"/>
      <c r="AV47" s="338"/>
      <c r="AW47" s="915"/>
      <c r="AX47" s="587"/>
    </row>
    <row r="48" spans="1:50" s="145" customFormat="1">
      <c r="A48" s="489" t="s">
        <v>649</v>
      </c>
      <c r="B48" s="384"/>
      <c r="C48" s="384">
        <v>5.8230000000000004</v>
      </c>
      <c r="D48" s="366">
        <f t="shared" si="24"/>
        <v>4.7461854460093909</v>
      </c>
      <c r="E48" s="489"/>
      <c r="F48" s="384">
        <v>0.379</v>
      </c>
      <c r="G48" s="366">
        <f t="shared" si="25"/>
        <v>0.10330409563942239</v>
      </c>
      <c r="H48" s="489"/>
      <c r="I48" s="384">
        <v>6.6760000000000002</v>
      </c>
      <c r="J48" s="366">
        <f t="shared" si="26"/>
        <v>5.0995309898101047</v>
      </c>
      <c r="K48" s="489"/>
      <c r="L48" s="384">
        <v>4.58</v>
      </c>
      <c r="M48" s="366">
        <f t="shared" si="27"/>
        <v>3.8929026774330646</v>
      </c>
      <c r="N48" s="489"/>
      <c r="O48" s="384">
        <v>20.327999999999999</v>
      </c>
      <c r="P48" s="366">
        <f t="shared" si="28"/>
        <v>5.5408064806284383</v>
      </c>
      <c r="Q48" s="489"/>
      <c r="R48" s="384">
        <v>0.66300000000000003</v>
      </c>
      <c r="S48" s="366">
        <f t="shared" si="29"/>
        <v>0.89860533199604253</v>
      </c>
      <c r="T48" s="489"/>
      <c r="U48" s="384">
        <v>3.0760000000000001</v>
      </c>
      <c r="V48" s="366">
        <f t="shared" si="30"/>
        <v>1.2825591140501933</v>
      </c>
      <c r="W48" s="489"/>
      <c r="X48" s="384">
        <v>2.8610000000000002</v>
      </c>
      <c r="Y48" s="366">
        <f t="shared" si="31"/>
        <v>1.1929134022423937</v>
      </c>
      <c r="Z48" s="489"/>
      <c r="AA48" s="384">
        <v>0.5</v>
      </c>
      <c r="AB48" s="366">
        <f t="shared" si="32"/>
        <v>1.2106537530266346</v>
      </c>
      <c r="AC48" s="1046"/>
      <c r="AD48" s="384">
        <v>13.474</v>
      </c>
      <c r="AE48" s="366">
        <f t="shared" si="33"/>
        <v>2.6113567077602298</v>
      </c>
      <c r="AF48" s="1046"/>
      <c r="AG48" s="384">
        <v>6.0460000000000003</v>
      </c>
      <c r="AH48" s="366">
        <f t="shared" si="34"/>
        <v>3.7572865008638159</v>
      </c>
      <c r="AI48" s="1046"/>
      <c r="AJ48" s="384">
        <v>0.81699999999999995</v>
      </c>
      <c r="AK48" s="366">
        <f t="shared" si="35"/>
        <v>10.842733908427338</v>
      </c>
      <c r="AL48"/>
      <c r="AM48" s="338"/>
      <c r="AN48" s="338"/>
      <c r="AO48" s="587"/>
      <c r="AP48" s="338"/>
      <c r="AQ48" s="338"/>
      <c r="AR48" s="587"/>
      <c r="AS48" s="338"/>
      <c r="AT48" s="338"/>
      <c r="AU48" s="587"/>
      <c r="AV48" s="338"/>
      <c r="AW48" s="338"/>
      <c r="AX48" s="587"/>
    </row>
    <row r="49" spans="1:50" s="145" customFormat="1">
      <c r="A49" s="489" t="s">
        <v>650</v>
      </c>
      <c r="B49" s="384"/>
      <c r="C49" s="384">
        <v>0</v>
      </c>
      <c r="D49" s="366">
        <f t="shared" si="24"/>
        <v>0</v>
      </c>
      <c r="E49" s="489"/>
      <c r="F49" s="384">
        <v>0</v>
      </c>
      <c r="G49" s="366">
        <f t="shared" si="25"/>
        <v>0</v>
      </c>
      <c r="H49" s="489"/>
      <c r="I49" s="384">
        <v>0</v>
      </c>
      <c r="J49" s="366">
        <f t="shared" si="26"/>
        <v>0</v>
      </c>
      <c r="K49" s="489"/>
      <c r="L49" s="384">
        <v>0</v>
      </c>
      <c r="M49" s="366">
        <f t="shared" si="27"/>
        <v>0</v>
      </c>
      <c r="N49" s="489"/>
      <c r="O49" s="384">
        <v>0</v>
      </c>
      <c r="P49" s="366">
        <f t="shared" si="28"/>
        <v>0</v>
      </c>
      <c r="Q49" s="489"/>
      <c r="R49" s="384">
        <v>0</v>
      </c>
      <c r="S49" s="366">
        <f t="shared" si="29"/>
        <v>0</v>
      </c>
      <c r="T49" s="489"/>
      <c r="U49" s="384">
        <v>0</v>
      </c>
      <c r="V49" s="366">
        <f t="shared" si="30"/>
        <v>0</v>
      </c>
      <c r="W49" s="489"/>
      <c r="X49" s="384">
        <v>0</v>
      </c>
      <c r="Y49" s="366">
        <f t="shared" si="31"/>
        <v>0</v>
      </c>
      <c r="Z49" s="489"/>
      <c r="AA49" s="384"/>
      <c r="AB49" s="366">
        <f t="shared" si="32"/>
        <v>0</v>
      </c>
      <c r="AC49" s="1046"/>
      <c r="AD49" s="384">
        <v>0</v>
      </c>
      <c r="AE49" s="366">
        <f t="shared" si="33"/>
        <v>0</v>
      </c>
      <c r="AF49" s="1046"/>
      <c r="AG49" s="384">
        <v>0</v>
      </c>
      <c r="AH49" s="366">
        <f t="shared" si="34"/>
        <v>0</v>
      </c>
      <c r="AI49" s="1046"/>
      <c r="AJ49" s="384">
        <v>0</v>
      </c>
      <c r="AK49" s="366">
        <f t="shared" si="35"/>
        <v>0</v>
      </c>
      <c r="AL49"/>
      <c r="AM49" s="338"/>
      <c r="AN49" s="338"/>
      <c r="AO49" s="587"/>
      <c r="AP49" s="338"/>
      <c r="AQ49" s="338"/>
      <c r="AR49" s="587"/>
      <c r="AS49" s="338"/>
      <c r="AT49" s="338"/>
      <c r="AU49" s="587"/>
      <c r="AV49" s="338"/>
      <c r="AW49" s="338"/>
      <c r="AX49" s="587"/>
    </row>
    <row r="50" spans="1:50" s="145" customFormat="1">
      <c r="A50" s="489" t="s">
        <v>651</v>
      </c>
      <c r="B50" s="384"/>
      <c r="C50" s="384">
        <v>0</v>
      </c>
      <c r="D50" s="366">
        <f t="shared" si="24"/>
        <v>0</v>
      </c>
      <c r="E50" s="489"/>
      <c r="F50" s="384">
        <v>0</v>
      </c>
      <c r="G50" s="366">
        <f t="shared" si="25"/>
        <v>0</v>
      </c>
      <c r="H50" s="489"/>
      <c r="I50" s="384">
        <v>0</v>
      </c>
      <c r="J50" s="366">
        <f t="shared" si="26"/>
        <v>0</v>
      </c>
      <c r="K50" s="489"/>
      <c r="L50" s="384">
        <v>0</v>
      </c>
      <c r="M50" s="366">
        <f t="shared" si="27"/>
        <v>0</v>
      </c>
      <c r="N50" s="489"/>
      <c r="O50" s="384">
        <v>0</v>
      </c>
      <c r="P50" s="366">
        <f t="shared" si="28"/>
        <v>0</v>
      </c>
      <c r="Q50" s="489"/>
      <c r="R50" s="384">
        <v>0</v>
      </c>
      <c r="S50" s="366">
        <f t="shared" si="29"/>
        <v>0</v>
      </c>
      <c r="T50" s="489"/>
      <c r="U50" s="384">
        <v>0</v>
      </c>
      <c r="V50" s="366">
        <f t="shared" si="30"/>
        <v>0</v>
      </c>
      <c r="W50" s="489"/>
      <c r="X50" s="384">
        <v>0</v>
      </c>
      <c r="Y50" s="366">
        <f t="shared" si="31"/>
        <v>0</v>
      </c>
      <c r="Z50" s="489"/>
      <c r="AA50" s="384"/>
      <c r="AB50" s="366">
        <f t="shared" si="32"/>
        <v>0</v>
      </c>
      <c r="AC50" s="1046"/>
      <c r="AD50" s="384">
        <v>0</v>
      </c>
      <c r="AE50" s="366">
        <f t="shared" si="33"/>
        <v>0</v>
      </c>
      <c r="AF50" s="1046"/>
      <c r="AG50" s="384">
        <v>0</v>
      </c>
      <c r="AH50" s="366">
        <f t="shared" si="34"/>
        <v>0</v>
      </c>
      <c r="AI50" s="1046"/>
      <c r="AJ50" s="384">
        <v>0</v>
      </c>
      <c r="AK50" s="366">
        <f t="shared" si="35"/>
        <v>0</v>
      </c>
      <c r="AL50"/>
      <c r="AM50" s="519"/>
      <c r="AN50" s="338"/>
      <c r="AO50" s="587"/>
      <c r="AP50" s="519"/>
      <c r="AQ50" s="338"/>
      <c r="AR50" s="587"/>
      <c r="AS50" s="519"/>
      <c r="AT50" s="338"/>
      <c r="AU50" s="587"/>
      <c r="AV50" s="519"/>
      <c r="AW50" s="338"/>
      <c r="AX50" s="587"/>
    </row>
    <row r="51" spans="1:50" s="145" customFormat="1">
      <c r="A51" s="491" t="s">
        <v>652</v>
      </c>
      <c r="B51" s="384"/>
      <c r="C51" s="384">
        <v>116.86499999999999</v>
      </c>
      <c r="D51" s="366">
        <f t="shared" si="24"/>
        <v>95.253814553990608</v>
      </c>
      <c r="E51" s="491"/>
      <c r="F51" s="384">
        <v>11.776999999999999</v>
      </c>
      <c r="G51" s="366">
        <f t="shared" si="25"/>
        <v>3.2100589296714435</v>
      </c>
      <c r="H51" s="491"/>
      <c r="I51" s="384">
        <v>44.92</v>
      </c>
      <c r="J51" s="366">
        <f t="shared" si="26"/>
        <v>34.312602166307663</v>
      </c>
      <c r="K51" s="491"/>
      <c r="L51" s="384">
        <v>0</v>
      </c>
      <c r="M51" s="366">
        <f t="shared" si="27"/>
        <v>0</v>
      </c>
      <c r="N51" s="491"/>
      <c r="O51" s="384">
        <v>0</v>
      </c>
      <c r="P51" s="366">
        <f t="shared" si="28"/>
        <v>0</v>
      </c>
      <c r="Q51" s="491"/>
      <c r="R51" s="384">
        <v>73.117999999999995</v>
      </c>
      <c r="S51" s="366">
        <f t="shared" si="29"/>
        <v>99.101394668003962</v>
      </c>
      <c r="T51" s="491"/>
      <c r="U51" s="384">
        <v>0</v>
      </c>
      <c r="V51" s="366">
        <f t="shared" si="30"/>
        <v>0</v>
      </c>
      <c r="W51" s="491"/>
      <c r="X51" s="384">
        <v>0</v>
      </c>
      <c r="Y51" s="366">
        <f t="shared" si="31"/>
        <v>0</v>
      </c>
      <c r="Z51" s="491"/>
      <c r="AA51" s="384">
        <v>32.299999999999997</v>
      </c>
      <c r="AB51" s="366">
        <f t="shared" si="32"/>
        <v>78.208232445520579</v>
      </c>
      <c r="AC51" s="1046"/>
      <c r="AD51" s="384">
        <v>502.50299999999999</v>
      </c>
      <c r="AE51" s="366">
        <f t="shared" si="33"/>
        <v>97.388643292239777</v>
      </c>
      <c r="AF51" s="1046"/>
      <c r="AG51" s="384">
        <v>14.412000000000001</v>
      </c>
      <c r="AH51" s="366">
        <f t="shared" si="34"/>
        <v>8.9563369253141438</v>
      </c>
      <c r="AI51" s="1046"/>
      <c r="AJ51" s="384">
        <v>1.155</v>
      </c>
      <c r="AK51" s="366">
        <f t="shared" si="35"/>
        <v>15.328467153284672</v>
      </c>
      <c r="AL51"/>
      <c r="AM51" s="519"/>
      <c r="AN51" s="338"/>
      <c r="AO51" s="587"/>
      <c r="AP51" s="519"/>
      <c r="AQ51" s="338"/>
      <c r="AR51" s="587"/>
      <c r="AS51" s="519"/>
      <c r="AT51" s="338"/>
      <c r="AU51" s="587"/>
      <c r="AV51" s="519"/>
      <c r="AW51" s="338"/>
      <c r="AX51" s="587"/>
    </row>
    <row r="52" spans="1:50" s="145" customFormat="1" ht="13.5" thickBot="1">
      <c r="A52" s="491" t="s">
        <v>793</v>
      </c>
      <c r="B52" s="384"/>
      <c r="C52" s="384">
        <v>0</v>
      </c>
      <c r="D52" s="366">
        <f t="shared" si="24"/>
        <v>0</v>
      </c>
      <c r="E52" s="1140"/>
      <c r="F52" s="384">
        <v>0</v>
      </c>
      <c r="G52" s="366">
        <f t="shared" si="25"/>
        <v>0</v>
      </c>
      <c r="H52" s="1140"/>
      <c r="I52" s="384">
        <v>0</v>
      </c>
      <c r="J52" s="366">
        <f t="shared" si="26"/>
        <v>0</v>
      </c>
      <c r="K52" s="1140"/>
      <c r="L52" s="384">
        <v>0</v>
      </c>
      <c r="M52" s="366">
        <f t="shared" si="27"/>
        <v>0</v>
      </c>
      <c r="N52" s="1140"/>
      <c r="O52" s="384">
        <v>0</v>
      </c>
      <c r="P52" s="366">
        <f t="shared" si="28"/>
        <v>0</v>
      </c>
      <c r="Q52" s="1140"/>
      <c r="R52" s="384">
        <v>0</v>
      </c>
      <c r="S52" s="366">
        <f t="shared" si="29"/>
        <v>0</v>
      </c>
      <c r="T52" s="1140"/>
      <c r="U52" s="384">
        <v>0</v>
      </c>
      <c r="V52" s="366">
        <f t="shared" si="30"/>
        <v>0</v>
      </c>
      <c r="W52" s="1140"/>
      <c r="X52" s="384">
        <v>0</v>
      </c>
      <c r="Y52" s="366">
        <f t="shared" si="31"/>
        <v>0</v>
      </c>
      <c r="Z52" s="1140"/>
      <c r="AA52" s="384">
        <v>1.8</v>
      </c>
      <c r="AB52" s="366">
        <f t="shared" si="32"/>
        <v>4.358353510895884</v>
      </c>
      <c r="AC52" s="1046"/>
      <c r="AD52" s="384">
        <v>0</v>
      </c>
      <c r="AE52" s="366">
        <f t="shared" si="33"/>
        <v>0</v>
      </c>
      <c r="AF52" s="1046"/>
      <c r="AG52" s="384">
        <v>0</v>
      </c>
      <c r="AH52" s="366">
        <f t="shared" si="34"/>
        <v>0</v>
      </c>
      <c r="AI52" s="1046"/>
      <c r="AJ52" s="384">
        <v>0</v>
      </c>
      <c r="AK52" s="366">
        <f t="shared" si="35"/>
        <v>0</v>
      </c>
      <c r="AL52"/>
      <c r="AM52" s="336"/>
      <c r="AN52" s="338"/>
      <c r="AO52" s="587"/>
      <c r="AP52" s="336"/>
      <c r="AQ52" s="338"/>
      <c r="AR52" s="587"/>
      <c r="AS52" s="336"/>
      <c r="AT52" s="338"/>
      <c r="AU52" s="587"/>
      <c r="AV52" s="336"/>
      <c r="AW52" s="338"/>
      <c r="AX52" s="587"/>
    </row>
    <row r="53" spans="1:50" s="145" customFormat="1" ht="13.5" thickBot="1">
      <c r="A53" s="362" t="s">
        <v>123</v>
      </c>
      <c r="B53" s="492"/>
      <c r="C53" s="492">
        <f>SUM(C47:C52)</f>
        <v>122.68799999999999</v>
      </c>
      <c r="D53" s="365">
        <f>SUM(D47:D52)</f>
        <v>100</v>
      </c>
      <c r="E53" s="362"/>
      <c r="F53" s="492">
        <f>SUM(F47:F52)</f>
        <v>12.155999999999999</v>
      </c>
      <c r="G53" s="365">
        <f>SUM(G47:G52)</f>
        <v>3.3133630253108657</v>
      </c>
      <c r="H53" s="362"/>
      <c r="I53" s="492">
        <f>SUM(I47:I52)</f>
        <v>130.91399999999999</v>
      </c>
      <c r="J53" s="365">
        <f>SUM(J47:J52)</f>
        <v>100</v>
      </c>
      <c r="K53" s="362"/>
      <c r="L53" s="492">
        <f>SUM(L47:L52)</f>
        <v>117.64999999999999</v>
      </c>
      <c r="M53" s="365">
        <f>SUM(M47:M52)</f>
        <v>100.00000000000001</v>
      </c>
      <c r="N53" s="362"/>
      <c r="O53" s="492">
        <f>SUM(O47:O52)</f>
        <v>366.87799999999999</v>
      </c>
      <c r="P53" s="365">
        <f>SUM(P47:P52)</f>
        <v>100</v>
      </c>
      <c r="Q53" s="362"/>
      <c r="R53" s="492">
        <f>SUM(R47:R52)</f>
        <v>73.780999999999992</v>
      </c>
      <c r="S53" s="365">
        <f>SUM(S47:S52)</f>
        <v>100</v>
      </c>
      <c r="T53" s="362"/>
      <c r="U53" s="492">
        <f>SUM(U47:U52)</f>
        <v>239.833</v>
      </c>
      <c r="V53" s="365">
        <f>SUM(V47:V52)</f>
        <v>100</v>
      </c>
      <c r="W53" s="362"/>
      <c r="X53" s="492">
        <f>SUM(X47:X52)</f>
        <v>113.92700000000001</v>
      </c>
      <c r="Y53" s="365">
        <f>SUM(Y47:Y52)</f>
        <v>47.502637251754351</v>
      </c>
      <c r="Z53" s="362"/>
      <c r="AA53" s="492">
        <f>SUM(AA47:AA52)</f>
        <v>41.3</v>
      </c>
      <c r="AB53" s="365">
        <f>SUM(AB47:AB52)</f>
        <v>100</v>
      </c>
      <c r="AC53" s="1182"/>
      <c r="AD53" s="492">
        <f>SUM(AD47:AD52)</f>
        <v>515.97699999999998</v>
      </c>
      <c r="AE53" s="365">
        <f>SUM(AE47:AE52)</f>
        <v>100</v>
      </c>
      <c r="AF53" s="1182"/>
      <c r="AG53" s="492">
        <f>SUM(AG47:AG52)</f>
        <v>160.91399999999999</v>
      </c>
      <c r="AH53" s="365">
        <f>SUM(AH47:AH52)</f>
        <v>100</v>
      </c>
      <c r="AI53" s="1182"/>
      <c r="AJ53" s="492">
        <f>SUM(AJ47:AJ52)</f>
        <v>7.5350000000000001</v>
      </c>
      <c r="AK53" s="365">
        <f>SUM(AK47:AK52)</f>
        <v>100</v>
      </c>
      <c r="AL53"/>
      <c r="AM53" s="336"/>
      <c r="AN53" s="338"/>
      <c r="AO53" s="587"/>
      <c r="AP53" s="336"/>
      <c r="AQ53" s="338"/>
      <c r="AR53" s="587"/>
      <c r="AS53" s="336"/>
      <c r="AT53" s="338"/>
      <c r="AU53" s="587"/>
      <c r="AV53" s="336"/>
      <c r="AW53" s="338"/>
      <c r="AX53" s="587"/>
    </row>
    <row r="54" spans="1:50" s="145" customFormat="1">
      <c r="A54" s="493" t="s">
        <v>654</v>
      </c>
      <c r="B54" s="384"/>
      <c r="C54" s="1430"/>
      <c r="D54" s="366">
        <f t="shared" ref="D54:D66" si="36">C54/$C$77*100</f>
        <v>0</v>
      </c>
      <c r="E54" s="175"/>
      <c r="F54" s="1430"/>
      <c r="G54" s="366">
        <f t="shared" ref="G54:G66" si="37">F54/$O$77*100</f>
        <v>0</v>
      </c>
      <c r="H54" s="175"/>
      <c r="I54" s="337"/>
      <c r="J54" s="366"/>
      <c r="K54" s="1053"/>
      <c r="L54" s="337"/>
      <c r="M54" s="366">
        <f>L54/$L$77*100</f>
        <v>0</v>
      </c>
      <c r="N54" s="175"/>
      <c r="O54" s="337"/>
      <c r="P54" s="366">
        <f>O54/O77*100</f>
        <v>0</v>
      </c>
      <c r="Q54" s="175"/>
      <c r="R54" s="337"/>
      <c r="S54" s="366"/>
      <c r="T54" s="175"/>
      <c r="U54" s="337"/>
      <c r="V54" s="366"/>
      <c r="W54" s="175"/>
      <c r="X54" s="337"/>
      <c r="Y54" s="366">
        <f t="shared" ref="Y54:Y61" si="38">X54/$U$77*100</f>
        <v>0</v>
      </c>
      <c r="Z54" s="175"/>
      <c r="AA54" s="1430"/>
      <c r="AB54" s="366">
        <f>AA54/$AA$77*100</f>
        <v>0</v>
      </c>
      <c r="AC54" s="1046"/>
      <c r="AD54" s="384"/>
      <c r="AE54" s="366"/>
      <c r="AF54" s="1046"/>
      <c r="AG54" s="384"/>
      <c r="AH54" s="366"/>
      <c r="AI54" s="1046"/>
      <c r="AJ54" s="384"/>
      <c r="AK54" s="366"/>
      <c r="AL54"/>
      <c r="AM54" s="1051"/>
      <c r="AN54" s="338"/>
      <c r="AO54" s="587"/>
      <c r="AP54" s="1051"/>
      <c r="AQ54" s="338"/>
      <c r="AR54" s="587"/>
      <c r="AS54" s="1051"/>
      <c r="AT54" s="338"/>
      <c r="AU54" s="587"/>
      <c r="AV54" s="1051"/>
      <c r="AW54" s="338"/>
      <c r="AX54" s="587"/>
    </row>
    <row r="55" spans="1:50" s="145" customFormat="1">
      <c r="A55" s="489" t="s">
        <v>655</v>
      </c>
      <c r="B55" s="384"/>
      <c r="C55" s="1430"/>
      <c r="D55" s="366">
        <f t="shared" si="36"/>
        <v>0</v>
      </c>
      <c r="E55" s="175"/>
      <c r="F55" s="1430"/>
      <c r="G55" s="366">
        <f t="shared" si="37"/>
        <v>0</v>
      </c>
      <c r="H55" s="175"/>
      <c r="I55" s="337"/>
      <c r="J55" s="366"/>
      <c r="K55" s="1053"/>
      <c r="L55" s="337"/>
      <c r="M55" s="366">
        <f t="shared" ref="M55:M70" si="39">L55/$L$77*100</f>
        <v>0</v>
      </c>
      <c r="N55" s="175"/>
      <c r="O55" s="337"/>
      <c r="P55" s="366">
        <f>O55/$O$77*100</f>
        <v>0</v>
      </c>
      <c r="Q55" s="175"/>
      <c r="R55" s="337"/>
      <c r="S55" s="366"/>
      <c r="T55" s="175"/>
      <c r="U55" s="337"/>
      <c r="V55" s="366"/>
      <c r="W55" s="175"/>
      <c r="X55" s="337"/>
      <c r="Y55" s="366">
        <f t="shared" si="38"/>
        <v>0</v>
      </c>
      <c r="Z55" s="175" t="s">
        <v>659</v>
      </c>
      <c r="AA55" s="1430">
        <v>32.299999999999997</v>
      </c>
      <c r="AB55" s="366">
        <f>AA55/$AA$77*100</f>
        <v>82.820512820512818</v>
      </c>
      <c r="AC55" s="366" t="s">
        <v>1170</v>
      </c>
      <c r="AD55" s="337">
        <v>118.17100000000001</v>
      </c>
      <c r="AE55" s="366">
        <f>AD55/$AD$77*100</f>
        <v>23.516476518548149</v>
      </c>
      <c r="AF55" s="366" t="s">
        <v>1171</v>
      </c>
      <c r="AG55" s="337">
        <v>22.486000000000001</v>
      </c>
      <c r="AH55" s="366">
        <f>AG55/$AG$77*100</f>
        <v>14.519461735155101</v>
      </c>
      <c r="AI55" s="366" t="s">
        <v>1172</v>
      </c>
      <c r="AJ55" s="337">
        <v>0.99299999999999999</v>
      </c>
      <c r="AK55" s="366">
        <f>AJ55/$AJ$77*100</f>
        <v>14.781184876451325</v>
      </c>
      <c r="AL55"/>
      <c r="AM55" s="1051"/>
      <c r="AN55" s="338"/>
      <c r="AO55" s="587"/>
      <c r="AP55" s="1051"/>
      <c r="AQ55" s="338"/>
      <c r="AR55" s="587"/>
      <c r="AS55" s="1051"/>
      <c r="AT55" s="338"/>
      <c r="AU55" s="587"/>
      <c r="AV55" s="1051"/>
      <c r="AW55" s="338"/>
      <c r="AX55" s="587"/>
    </row>
    <row r="56" spans="1:50" s="145" customFormat="1">
      <c r="A56" s="142" t="s">
        <v>1173</v>
      </c>
      <c r="B56" s="1053" t="s">
        <v>1174</v>
      </c>
      <c r="C56" s="337">
        <v>15.19</v>
      </c>
      <c r="D56" s="366">
        <f t="shared" si="36"/>
        <v>12.997903563941298</v>
      </c>
      <c r="E56" s="175" t="s">
        <v>1175</v>
      </c>
      <c r="F56" s="337">
        <v>0.495</v>
      </c>
      <c r="G56" s="366">
        <f t="shared" si="37"/>
        <v>0.14283653152503248</v>
      </c>
      <c r="H56" s="175" t="s">
        <v>1176</v>
      </c>
      <c r="I56" s="337">
        <v>7.6239999999999997</v>
      </c>
      <c r="J56" s="366">
        <f t="shared" ref="J56:J66" si="40">I56/$I$77*100</f>
        <v>6.1366087670438993</v>
      </c>
      <c r="K56" s="1053" t="s">
        <v>1177</v>
      </c>
      <c r="L56" s="337">
        <v>16.13</v>
      </c>
      <c r="M56" s="366">
        <f t="shared" si="39"/>
        <v>14.265499248253294</v>
      </c>
      <c r="N56" s="175" t="s">
        <v>1177</v>
      </c>
      <c r="O56" s="337">
        <v>20.611999999999998</v>
      </c>
      <c r="P56" s="366">
        <f t="shared" ref="P56:P70" si="41">O56/$O$77*100</f>
        <v>5.947770884432261</v>
      </c>
      <c r="Q56" s="175" t="s">
        <v>1178</v>
      </c>
      <c r="R56" s="337">
        <v>8.4670000000000005</v>
      </c>
      <c r="S56" s="366">
        <f t="shared" ref="S56:S62" si="42">R56/$R$77*100</f>
        <v>11.579911923192649</v>
      </c>
      <c r="T56" s="175" t="s">
        <v>688</v>
      </c>
      <c r="U56" s="337">
        <v>0</v>
      </c>
      <c r="V56" s="366">
        <f>U56/$U$77*100</f>
        <v>0</v>
      </c>
      <c r="W56" s="175" t="s">
        <v>1177</v>
      </c>
      <c r="X56" s="337">
        <v>17.088000000000001</v>
      </c>
      <c r="Y56" s="366">
        <f t="shared" si="38"/>
        <v>7.2184414959003407</v>
      </c>
      <c r="Z56" s="175"/>
      <c r="AA56" s="1430"/>
      <c r="AB56" s="366">
        <f>AA56/$AA$77*100</f>
        <v>0</v>
      </c>
      <c r="AC56" s="366" t="s">
        <v>1179</v>
      </c>
      <c r="AD56" s="1092">
        <v>59.616999999999997</v>
      </c>
      <c r="AE56" s="366">
        <f>AD56/$AD$77*100</f>
        <v>11.864008772086933</v>
      </c>
      <c r="AF56" s="366" t="s">
        <v>1114</v>
      </c>
      <c r="AG56" s="1092">
        <v>37.786000000000001</v>
      </c>
      <c r="AH56" s="366">
        <f t="shared" ref="AH56:AH66" si="43">AG56/$AG$77*100</f>
        <v>24.398842885554149</v>
      </c>
      <c r="AI56" s="366" t="s">
        <v>1180</v>
      </c>
      <c r="AJ56" s="1092">
        <v>0.67900000000000005</v>
      </c>
      <c r="AK56" s="366">
        <f t="shared" ref="AK56:AK66" si="44">AJ56/$AJ$77*100</f>
        <v>10.107174754391188</v>
      </c>
      <c r="AL56"/>
      <c r="AM56" s="1051"/>
      <c r="AN56" s="338"/>
      <c r="AO56" s="587"/>
      <c r="AP56" s="1051"/>
      <c r="AQ56" s="338"/>
      <c r="AR56" s="587"/>
      <c r="AS56" s="1051"/>
      <c r="AT56" s="338"/>
      <c r="AU56" s="587"/>
      <c r="AV56" s="1051"/>
      <c r="AW56" s="338"/>
      <c r="AX56" s="587"/>
    </row>
    <row r="57" spans="1:50" s="145" customFormat="1">
      <c r="A57" s="142" t="s">
        <v>1181</v>
      </c>
      <c r="B57" s="384"/>
      <c r="C57" s="1092">
        <v>13.178000000000001</v>
      </c>
      <c r="D57" s="366">
        <f t="shared" si="36"/>
        <v>11.276258931245454</v>
      </c>
      <c r="E57" s="175" t="s">
        <v>1173</v>
      </c>
      <c r="F57" s="337">
        <v>1.7410000000000001</v>
      </c>
      <c r="G57" s="366">
        <f t="shared" si="37"/>
        <v>0.50238060885875069</v>
      </c>
      <c r="H57" s="175" t="s">
        <v>671</v>
      </c>
      <c r="I57" s="337">
        <v>20.622</v>
      </c>
      <c r="J57" s="366">
        <f t="shared" si="40"/>
        <v>16.598786200679342</v>
      </c>
      <c r="K57" s="1053" t="s">
        <v>1176</v>
      </c>
      <c r="L57" s="337">
        <v>57.85</v>
      </c>
      <c r="M57" s="366">
        <f t="shared" si="39"/>
        <v>51.162996373927662</v>
      </c>
      <c r="N57" s="175" t="s">
        <v>1176</v>
      </c>
      <c r="O57" s="337">
        <v>79.62</v>
      </c>
      <c r="P57" s="366">
        <f t="shared" si="41"/>
        <v>22.975039676814315</v>
      </c>
      <c r="Q57" s="175" t="s">
        <v>1182</v>
      </c>
      <c r="R57" s="337">
        <v>42.447000000000003</v>
      </c>
      <c r="S57" s="366">
        <f t="shared" si="42"/>
        <v>58.052736672228455</v>
      </c>
      <c r="T57" s="175" t="s">
        <v>1177</v>
      </c>
      <c r="U57" s="1092">
        <v>7.0590000000000002</v>
      </c>
      <c r="V57" s="366">
        <f>U57/$U$77*100</f>
        <v>2.9819158777832691</v>
      </c>
      <c r="W57" s="175" t="s">
        <v>1183</v>
      </c>
      <c r="X57" s="1092">
        <v>14.548</v>
      </c>
      <c r="Y57" s="366">
        <f t="shared" si="38"/>
        <v>6.145475590025641</v>
      </c>
      <c r="Z57" s="1053" t="s">
        <v>1146</v>
      </c>
      <c r="AA57" s="1431">
        <v>6.7</v>
      </c>
      <c r="AB57" s="366">
        <f>AA57/$AA$77*100</f>
        <v>17.179487179487179</v>
      </c>
      <c r="AC57" s="366" t="s">
        <v>1184</v>
      </c>
      <c r="AD57" s="1092">
        <v>269.58199999999999</v>
      </c>
      <c r="AE57" s="366">
        <f>AD57/$AD$77*100</f>
        <v>53.64783891837461</v>
      </c>
      <c r="AF57" s="366" t="s">
        <v>1185</v>
      </c>
      <c r="AG57" s="1092">
        <v>36.085000000000001</v>
      </c>
      <c r="AH57" s="366">
        <f t="shared" si="43"/>
        <v>23.300488157656847</v>
      </c>
      <c r="AI57" s="366" t="s">
        <v>1186</v>
      </c>
      <c r="AJ57" s="1092">
        <v>2.0379999999999998</v>
      </c>
      <c r="AK57" s="366">
        <f t="shared" si="44"/>
        <v>30.33640964572789</v>
      </c>
      <c r="AL57"/>
      <c r="AM57" s="1051"/>
      <c r="AN57" s="338"/>
      <c r="AO57" s="587"/>
      <c r="AP57" s="1051"/>
      <c r="AQ57" s="338"/>
      <c r="AR57" s="587"/>
      <c r="AS57" s="1051"/>
      <c r="AT57" s="338"/>
      <c r="AU57" s="587"/>
      <c r="AV57" s="1051"/>
      <c r="AW57" s="338"/>
      <c r="AX57" s="587"/>
    </row>
    <row r="58" spans="1:50" s="145" customFormat="1">
      <c r="A58" s="142" t="s">
        <v>1187</v>
      </c>
      <c r="B58" s="384"/>
      <c r="C58" s="1092">
        <v>42.631999999999998</v>
      </c>
      <c r="D58" s="366">
        <f t="shared" si="36"/>
        <v>36.47969879775809</v>
      </c>
      <c r="E58" s="175" t="s">
        <v>1188</v>
      </c>
      <c r="F58" s="337">
        <v>2.613</v>
      </c>
      <c r="G58" s="366">
        <f t="shared" si="37"/>
        <v>0.75400375126244412</v>
      </c>
      <c r="H58" s="175" t="s">
        <v>1189</v>
      </c>
      <c r="I58" s="337">
        <v>13.872999999999999</v>
      </c>
      <c r="J58" s="366">
        <f t="shared" si="40"/>
        <v>11.166470806033582</v>
      </c>
      <c r="K58" s="1053" t="s">
        <v>671</v>
      </c>
      <c r="L58" s="337">
        <v>11.515000000000001</v>
      </c>
      <c r="M58" s="366">
        <f t="shared" si="39"/>
        <v>10.183956840895021</v>
      </c>
      <c r="N58" s="175" t="s">
        <v>671</v>
      </c>
      <c r="O58" s="337">
        <v>72.004000000000005</v>
      </c>
      <c r="P58" s="366">
        <f t="shared" si="41"/>
        <v>20.777377001875635</v>
      </c>
      <c r="Q58" s="175" t="s">
        <v>1190</v>
      </c>
      <c r="R58" s="337">
        <v>22.204000000000001</v>
      </c>
      <c r="S58" s="366">
        <f t="shared" si="42"/>
        <v>30.367351404578901</v>
      </c>
      <c r="T58" s="1053" t="s">
        <v>1176</v>
      </c>
      <c r="U58" s="384">
        <v>229.66800000000001</v>
      </c>
      <c r="V58" s="366">
        <f>U58/$U$77*100</f>
        <v>97.018084122216734</v>
      </c>
      <c r="W58" s="1053" t="s">
        <v>1191</v>
      </c>
      <c r="X58" s="384">
        <v>15.401999999999999</v>
      </c>
      <c r="Y58" s="366">
        <f t="shared" si="38"/>
        <v>6.5062286938118596</v>
      </c>
      <c r="Z58" s="1053"/>
      <c r="AA58" s="384"/>
      <c r="AB58" s="366">
        <f>AA58/$AA$77*100</f>
        <v>0</v>
      </c>
      <c r="AC58" s="366" t="s">
        <v>1192</v>
      </c>
      <c r="AD58" s="1092">
        <v>55.133000000000003</v>
      </c>
      <c r="AE58" s="366">
        <f>AD58/$AD$77*100</f>
        <v>10.971675790990304</v>
      </c>
      <c r="AF58" s="366" t="s">
        <v>1193</v>
      </c>
      <c r="AG58" s="1092">
        <v>16.045000000000002</v>
      </c>
      <c r="AH58" s="366">
        <f t="shared" si="43"/>
        <v>10.360435984192993</v>
      </c>
      <c r="AI58" s="366" t="s">
        <v>1194</v>
      </c>
      <c r="AJ58" s="1092">
        <v>1.853</v>
      </c>
      <c r="AK58" s="366">
        <f t="shared" si="44"/>
        <v>27.582613873176541</v>
      </c>
      <c r="AL58"/>
      <c r="AM58" s="1051"/>
      <c r="AN58" s="338"/>
      <c r="AO58" s="587"/>
      <c r="AP58" s="1051"/>
      <c r="AQ58" s="338"/>
      <c r="AR58" s="587"/>
      <c r="AS58" s="1051"/>
      <c r="AT58" s="338"/>
      <c r="AU58" s="587"/>
      <c r="AV58" s="1051"/>
      <c r="AW58" s="338"/>
      <c r="AX58" s="587"/>
    </row>
    <row r="59" spans="1:50" s="145" customFormat="1">
      <c r="A59" s="142" t="s">
        <v>1195</v>
      </c>
      <c r="B59" s="384"/>
      <c r="C59" s="1092">
        <v>13.901999999999999</v>
      </c>
      <c r="D59" s="366">
        <f t="shared" si="36"/>
        <v>11.895777178796045</v>
      </c>
      <c r="E59" s="175" t="s">
        <v>1195</v>
      </c>
      <c r="F59" s="337">
        <v>0.64200000000000002</v>
      </c>
      <c r="G59" s="366">
        <f t="shared" si="37"/>
        <v>0.18525465300822394</v>
      </c>
      <c r="H59" s="175" t="s">
        <v>1196</v>
      </c>
      <c r="I59" s="337">
        <v>6.2679999999999998</v>
      </c>
      <c r="J59" s="366">
        <f t="shared" si="40"/>
        <v>5.0451552665046115</v>
      </c>
      <c r="K59" s="1053" t="s">
        <v>1189</v>
      </c>
      <c r="L59" s="337">
        <v>7.5289999999999999</v>
      </c>
      <c r="M59" s="366">
        <f t="shared" si="39"/>
        <v>6.6587069956664013</v>
      </c>
      <c r="N59" s="175" t="s">
        <v>1189</v>
      </c>
      <c r="O59" s="337">
        <v>47.664000000000001</v>
      </c>
      <c r="P59" s="366">
        <f t="shared" si="41"/>
        <v>13.753859471937673</v>
      </c>
      <c r="Q59" s="175"/>
      <c r="R59" s="1430"/>
      <c r="S59" s="366">
        <f t="shared" si="42"/>
        <v>0</v>
      </c>
      <c r="T59" s="1053"/>
      <c r="U59" s="1078"/>
      <c r="V59" s="366"/>
      <c r="W59" s="1053" t="s">
        <v>1197</v>
      </c>
      <c r="X59" s="338">
        <v>14.394</v>
      </c>
      <c r="Y59" s="366">
        <f t="shared" si="38"/>
        <v>6.0804217516379628</v>
      </c>
      <c r="Z59" s="1053"/>
      <c r="AA59" s="1078"/>
      <c r="AB59" s="366"/>
      <c r="AC59" s="1046"/>
      <c r="AD59" s="384"/>
      <c r="AE59" s="366">
        <f t="shared" ref="AE59:AE66" si="45">AD59/$AJ$37*100</f>
        <v>0</v>
      </c>
      <c r="AF59" s="1046" t="s">
        <v>1198</v>
      </c>
      <c r="AG59" s="384">
        <v>28.053999999999998</v>
      </c>
      <c r="AH59" s="366">
        <f t="shared" si="43"/>
        <v>18.114781620476791</v>
      </c>
      <c r="AI59" s="1046" t="s">
        <v>1199</v>
      </c>
      <c r="AJ59" s="384">
        <v>0.47699999999999998</v>
      </c>
      <c r="AK59" s="366">
        <f t="shared" si="44"/>
        <v>7.1003274784161947</v>
      </c>
      <c r="AL59"/>
      <c r="AM59" s="1048"/>
      <c r="AN59" s="338"/>
      <c r="AO59" s="587"/>
      <c r="AP59" s="1048"/>
      <c r="AQ59" s="338"/>
      <c r="AR59" s="587"/>
      <c r="AS59" s="1048"/>
      <c r="AT59" s="338"/>
      <c r="AU59" s="587"/>
      <c r="AV59" s="1048"/>
      <c r="AW59" s="338"/>
      <c r="AX59" s="587"/>
    </row>
    <row r="60" spans="1:50" s="145" customFormat="1">
      <c r="A60" s="175" t="s">
        <v>1200</v>
      </c>
      <c r="B60" s="384"/>
      <c r="C60" s="337">
        <v>16.32</v>
      </c>
      <c r="D60" s="366">
        <f t="shared" si="36"/>
        <v>13.964831215505068</v>
      </c>
      <c r="E60" s="175" t="s">
        <v>1200</v>
      </c>
      <c r="F60" s="337">
        <v>1.8009999999999999</v>
      </c>
      <c r="G60" s="366">
        <f t="shared" si="37"/>
        <v>0.51969412783148183</v>
      </c>
      <c r="H60" s="175" t="s">
        <v>1201</v>
      </c>
      <c r="I60" s="337">
        <v>20.991</v>
      </c>
      <c r="J60" s="366">
        <f t="shared" si="40"/>
        <v>16.895796777153528</v>
      </c>
      <c r="K60" s="175" t="s">
        <v>1196</v>
      </c>
      <c r="L60" s="337">
        <v>3.4780000000000002</v>
      </c>
      <c r="M60" s="366">
        <f t="shared" si="39"/>
        <v>3.0759706376580884</v>
      </c>
      <c r="N60" s="175" t="s">
        <v>1196</v>
      </c>
      <c r="O60" s="337">
        <v>21.904</v>
      </c>
      <c r="P60" s="366">
        <f t="shared" si="41"/>
        <v>6.3205886596450735</v>
      </c>
      <c r="Q60" s="175"/>
      <c r="R60" s="1430"/>
      <c r="S60" s="366">
        <f t="shared" si="42"/>
        <v>0</v>
      </c>
      <c r="T60" s="1053"/>
      <c r="U60" s="1078"/>
      <c r="V60" s="366"/>
      <c r="W60" s="1053" t="s">
        <v>1202</v>
      </c>
      <c r="X60" s="1078">
        <v>14.666</v>
      </c>
      <c r="Y60" s="366">
        <f t="shared" si="38"/>
        <v>6.1953220376213949</v>
      </c>
      <c r="Z60" s="1053"/>
      <c r="AA60" s="1078"/>
      <c r="AB60" s="366"/>
      <c r="AC60" s="1046"/>
      <c r="AD60" s="384"/>
      <c r="AE60" s="366">
        <f t="shared" si="45"/>
        <v>0</v>
      </c>
      <c r="AF60" s="1046" t="s">
        <v>1203</v>
      </c>
      <c r="AG60" s="384">
        <v>14.412000000000001</v>
      </c>
      <c r="AH60" s="366">
        <f t="shared" si="43"/>
        <v>9.3059896169641245</v>
      </c>
      <c r="AI60" s="1046" t="s">
        <v>1204</v>
      </c>
      <c r="AJ60" s="384">
        <v>0.67800000000000005</v>
      </c>
      <c r="AK60" s="366">
        <f t="shared" si="44"/>
        <v>10.092289371836857</v>
      </c>
      <c r="AL60"/>
      <c r="AM60" s="1048"/>
      <c r="AN60" s="338"/>
      <c r="AO60" s="587"/>
      <c r="AP60" s="1048"/>
      <c r="AQ60" s="338"/>
      <c r="AR60" s="587"/>
      <c r="AS60" s="1048"/>
      <c r="AT60" s="338"/>
      <c r="AU60" s="587"/>
      <c r="AV60" s="1048"/>
      <c r="AW60" s="338"/>
      <c r="AX60" s="587"/>
    </row>
    <row r="61" spans="1:50" s="145" customFormat="1">
      <c r="A61" s="175" t="s">
        <v>1204</v>
      </c>
      <c r="B61" s="384"/>
      <c r="C61" s="337">
        <v>15.643000000000001</v>
      </c>
      <c r="D61" s="366">
        <f t="shared" si="36"/>
        <v>13.385530312754032</v>
      </c>
      <c r="E61" s="175" t="s">
        <v>1204</v>
      </c>
      <c r="F61" s="337">
        <v>4.4850000000000003</v>
      </c>
      <c r="G61" s="366">
        <f t="shared" si="37"/>
        <v>1.294185543211658</v>
      </c>
      <c r="H61" s="175" t="s">
        <v>677</v>
      </c>
      <c r="I61" s="337">
        <v>9.94</v>
      </c>
      <c r="J61" s="366">
        <f t="shared" si="40"/>
        <v>8.0007727104428596</v>
      </c>
      <c r="K61" s="175" t="s">
        <v>1201</v>
      </c>
      <c r="L61" s="337">
        <v>10.932</v>
      </c>
      <c r="M61" s="366">
        <f t="shared" si="39"/>
        <v>9.668347041655613</v>
      </c>
      <c r="N61" s="175" t="s">
        <v>1201</v>
      </c>
      <c r="O61" s="337">
        <v>69.093999999999994</v>
      </c>
      <c r="P61" s="366">
        <f t="shared" si="41"/>
        <v>19.937671331698166</v>
      </c>
      <c r="Q61" s="175"/>
      <c r="R61" s="1430"/>
      <c r="S61" s="366">
        <f t="shared" si="42"/>
        <v>0</v>
      </c>
      <c r="T61" s="1053"/>
      <c r="U61" s="1078"/>
      <c r="V61" s="366"/>
      <c r="W61" s="1053" t="s">
        <v>1140</v>
      </c>
      <c r="X61" s="1078">
        <v>34.968000000000004</v>
      </c>
      <c r="Y61" s="366">
        <f t="shared" si="38"/>
        <v>14.771445589223031</v>
      </c>
      <c r="Z61" s="1053"/>
      <c r="AA61" s="1078"/>
      <c r="AB61" s="366"/>
      <c r="AC61" s="1046"/>
      <c r="AD61" s="384"/>
      <c r="AE61" s="366">
        <f t="shared" si="45"/>
        <v>0</v>
      </c>
      <c r="AF61" s="1046"/>
      <c r="AG61" s="384"/>
      <c r="AH61" s="366">
        <f t="shared" si="43"/>
        <v>0</v>
      </c>
      <c r="AI61" s="1046"/>
      <c r="AJ61" s="384"/>
      <c r="AK61" s="366">
        <f t="shared" si="44"/>
        <v>0</v>
      </c>
      <c r="AL61"/>
      <c r="AM61" s="1048"/>
      <c r="AN61" s="338"/>
      <c r="AO61" s="587"/>
      <c r="AP61" s="1048"/>
      <c r="AQ61" s="338"/>
      <c r="AR61" s="587"/>
      <c r="AS61" s="1048"/>
      <c r="AT61" s="338"/>
      <c r="AU61" s="587"/>
      <c r="AV61" s="1048"/>
      <c r="AW61" s="338"/>
      <c r="AX61" s="587"/>
    </row>
    <row r="62" spans="1:50" s="145" customFormat="1">
      <c r="A62" s="175"/>
      <c r="B62" s="384"/>
      <c r="C62" s="337">
        <v>0</v>
      </c>
      <c r="D62" s="366">
        <f t="shared" si="36"/>
        <v>0</v>
      </c>
      <c r="E62" s="175"/>
      <c r="F62" s="337">
        <v>0</v>
      </c>
      <c r="G62" s="366">
        <f t="shared" si="37"/>
        <v>0</v>
      </c>
      <c r="H62" s="175" t="s">
        <v>1182</v>
      </c>
      <c r="I62" s="337">
        <v>19.942</v>
      </c>
      <c r="J62" s="366">
        <f t="shared" si="40"/>
        <v>16.051449636987073</v>
      </c>
      <c r="K62" s="175" t="s">
        <v>677</v>
      </c>
      <c r="L62" s="337">
        <v>5.6360000000000001</v>
      </c>
      <c r="M62" s="366">
        <f t="shared" si="39"/>
        <v>4.9845228619439288</v>
      </c>
      <c r="N62" s="175" t="s">
        <v>677</v>
      </c>
      <c r="O62" s="337">
        <v>35.652000000000001</v>
      </c>
      <c r="P62" s="366">
        <f t="shared" si="41"/>
        <v>10.287692973596885</v>
      </c>
      <c r="Q62" s="1053"/>
      <c r="R62" s="349"/>
      <c r="S62" s="366">
        <f t="shared" si="42"/>
        <v>0</v>
      </c>
      <c r="T62" s="1053"/>
      <c r="U62" s="1078"/>
      <c r="V62" s="366"/>
      <c r="W62" s="1053"/>
      <c r="X62" s="1078"/>
      <c r="Y62" s="366"/>
      <c r="Z62" s="1053"/>
      <c r="AA62" s="1078"/>
      <c r="AB62" s="366"/>
      <c r="AC62" s="1046"/>
      <c r="AD62" s="384"/>
      <c r="AE62" s="366">
        <f t="shared" si="45"/>
        <v>0</v>
      </c>
      <c r="AF62" s="1046"/>
      <c r="AG62" s="384"/>
      <c r="AH62" s="366">
        <f t="shared" si="43"/>
        <v>0</v>
      </c>
      <c r="AI62" s="1046"/>
      <c r="AJ62" s="384"/>
      <c r="AK62" s="366">
        <f t="shared" si="44"/>
        <v>0</v>
      </c>
      <c r="AL62"/>
      <c r="AM62" s="338"/>
      <c r="AN62" s="338"/>
      <c r="AO62" s="587"/>
      <c r="AP62" s="338"/>
      <c r="AQ62" s="338"/>
      <c r="AR62" s="587"/>
      <c r="AS62" s="338"/>
      <c r="AT62" s="338"/>
      <c r="AU62" s="587"/>
      <c r="AV62" s="338"/>
      <c r="AW62" s="338"/>
      <c r="AX62" s="587"/>
    </row>
    <row r="63" spans="1:50" s="145" customFormat="1">
      <c r="A63" s="175"/>
      <c r="B63" s="384"/>
      <c r="C63" s="337">
        <v>0</v>
      </c>
      <c r="D63" s="366">
        <f t="shared" si="36"/>
        <v>0</v>
      </c>
      <c r="E63" s="175"/>
      <c r="F63" s="337">
        <v>0</v>
      </c>
      <c r="G63" s="366">
        <f t="shared" si="37"/>
        <v>0</v>
      </c>
      <c r="H63" s="175" t="s">
        <v>1192</v>
      </c>
      <c r="I63" s="337">
        <v>5.5289999999999999</v>
      </c>
      <c r="J63" s="366">
        <f t="shared" si="40"/>
        <v>4.4503292068449269</v>
      </c>
      <c r="K63" s="1053" t="s">
        <v>1196</v>
      </c>
      <c r="L63" s="337"/>
      <c r="M63" s="366">
        <f t="shared" si="39"/>
        <v>0</v>
      </c>
      <c r="N63" s="1053"/>
      <c r="O63" s="337"/>
      <c r="P63" s="366">
        <f t="shared" si="41"/>
        <v>0</v>
      </c>
      <c r="Q63" s="1053"/>
      <c r="R63" s="1078"/>
      <c r="S63" s="366"/>
      <c r="T63" s="1053"/>
      <c r="U63" s="1078"/>
      <c r="V63" s="366"/>
      <c r="W63" s="1053"/>
      <c r="X63" s="1078"/>
      <c r="Y63" s="366"/>
      <c r="Z63" s="1053"/>
      <c r="AA63" s="1078"/>
      <c r="AB63" s="366"/>
      <c r="AC63" s="1046"/>
      <c r="AD63" s="384"/>
      <c r="AE63" s="366">
        <f t="shared" si="45"/>
        <v>0</v>
      </c>
      <c r="AF63" s="1046"/>
      <c r="AG63" s="384"/>
      <c r="AH63" s="366">
        <f t="shared" si="43"/>
        <v>0</v>
      </c>
      <c r="AI63" s="1046"/>
      <c r="AJ63" s="384"/>
      <c r="AK63" s="366">
        <f t="shared" si="44"/>
        <v>0</v>
      </c>
      <c r="AL63"/>
      <c r="AM63" s="338"/>
      <c r="AN63" s="338"/>
      <c r="AO63" s="587"/>
      <c r="AP63" s="338"/>
      <c r="AQ63" s="338"/>
      <c r="AR63" s="587"/>
      <c r="AS63" s="338"/>
      <c r="AT63" s="338"/>
      <c r="AU63" s="587"/>
      <c r="AV63" s="338"/>
      <c r="AW63" s="338"/>
      <c r="AX63" s="587"/>
    </row>
    <row r="64" spans="1:50" s="145" customFormat="1">
      <c r="A64" s="1053"/>
      <c r="B64" s="384"/>
      <c r="C64" s="1430"/>
      <c r="D64" s="366">
        <f t="shared" si="36"/>
        <v>0</v>
      </c>
      <c r="E64" s="1342"/>
      <c r="F64" s="1430"/>
      <c r="G64" s="366">
        <f t="shared" si="37"/>
        <v>0</v>
      </c>
      <c r="H64" s="1342" t="s">
        <v>1205</v>
      </c>
      <c r="I64" s="337">
        <v>2.9929999999999999</v>
      </c>
      <c r="J64" s="366">
        <f t="shared" si="40"/>
        <v>2.4090857869572915</v>
      </c>
      <c r="K64" s="1053" t="s">
        <v>1201</v>
      </c>
      <c r="L64" s="1430"/>
      <c r="M64" s="366">
        <f t="shared" si="39"/>
        <v>0</v>
      </c>
      <c r="N64" s="1053"/>
      <c r="O64" s="1430"/>
      <c r="P64" s="366">
        <f t="shared" si="41"/>
        <v>0</v>
      </c>
      <c r="Q64" s="494"/>
      <c r="R64" s="384"/>
      <c r="S64" s="366"/>
      <c r="T64" s="494"/>
      <c r="U64" s="384"/>
      <c r="V64" s="366"/>
      <c r="W64" s="494"/>
      <c r="X64" s="384"/>
      <c r="Y64" s="366"/>
      <c r="Z64" s="494"/>
      <c r="AA64" s="384"/>
      <c r="AB64" s="366"/>
      <c r="AC64" s="1046"/>
      <c r="AD64" s="384"/>
      <c r="AE64" s="366">
        <f t="shared" si="45"/>
        <v>0</v>
      </c>
      <c r="AF64" s="1046"/>
      <c r="AG64" s="384"/>
      <c r="AH64" s="366">
        <f t="shared" si="43"/>
        <v>0</v>
      </c>
      <c r="AI64" s="1046"/>
      <c r="AJ64" s="384"/>
      <c r="AK64" s="366">
        <f t="shared" si="44"/>
        <v>0</v>
      </c>
      <c r="AL64"/>
      <c r="AM64" s="338"/>
      <c r="AN64" s="338"/>
      <c r="AO64" s="587"/>
      <c r="AP64" s="338"/>
      <c r="AQ64" s="338"/>
      <c r="AR64" s="587"/>
      <c r="AS64" s="338"/>
      <c r="AT64" s="338"/>
      <c r="AU64" s="587"/>
      <c r="AV64" s="338"/>
      <c r="AW64" s="338"/>
      <c r="AX64" s="587"/>
    </row>
    <row r="65" spans="1:50" s="145" customFormat="1">
      <c r="A65" s="489"/>
      <c r="B65" s="384"/>
      <c r="C65" s="1430"/>
      <c r="D65" s="366">
        <f t="shared" si="36"/>
        <v>0</v>
      </c>
      <c r="E65" s="1053"/>
      <c r="F65" s="1430"/>
      <c r="G65" s="366">
        <f t="shared" si="37"/>
        <v>0</v>
      </c>
      <c r="H65" s="1053" t="s">
        <v>1190</v>
      </c>
      <c r="I65" s="337">
        <v>16.456</v>
      </c>
      <c r="J65" s="366">
        <f t="shared" si="40"/>
        <v>13.245544841352888</v>
      </c>
      <c r="K65" s="1053" t="s">
        <v>677</v>
      </c>
      <c r="L65" s="1430"/>
      <c r="M65" s="366">
        <f t="shared" si="39"/>
        <v>0</v>
      </c>
      <c r="N65" s="1053"/>
      <c r="O65" s="1430"/>
      <c r="P65" s="366">
        <f t="shared" si="41"/>
        <v>0</v>
      </c>
      <c r="Q65" s="489"/>
      <c r="R65" s="384"/>
      <c r="S65" s="366"/>
      <c r="T65" s="489"/>
      <c r="U65" s="384"/>
      <c r="V65" s="366"/>
      <c r="W65" s="489"/>
      <c r="X65" s="384"/>
      <c r="Y65" s="366"/>
      <c r="Z65" s="489"/>
      <c r="AA65" s="384"/>
      <c r="AB65" s="366"/>
      <c r="AC65" s="1046"/>
      <c r="AD65" s="384"/>
      <c r="AE65" s="366">
        <f t="shared" si="45"/>
        <v>0</v>
      </c>
      <c r="AF65" s="1046"/>
      <c r="AG65" s="384"/>
      <c r="AH65" s="366">
        <f t="shared" si="43"/>
        <v>0</v>
      </c>
      <c r="AI65" s="1046"/>
      <c r="AJ65" s="384"/>
      <c r="AK65" s="366">
        <f t="shared" si="44"/>
        <v>0</v>
      </c>
      <c r="AL65"/>
      <c r="AM65" s="338"/>
      <c r="AN65" s="338"/>
      <c r="AO65" s="587"/>
      <c r="AP65" s="338"/>
      <c r="AQ65" s="338"/>
      <c r="AR65" s="587"/>
      <c r="AS65" s="338"/>
      <c r="AT65" s="338"/>
      <c r="AU65" s="587"/>
      <c r="AV65" s="338"/>
      <c r="AW65" s="338"/>
      <c r="AX65" s="587"/>
    </row>
    <row r="66" spans="1:50" s="145" customFormat="1">
      <c r="A66" s="489"/>
      <c r="B66" s="384"/>
      <c r="C66" s="1430"/>
      <c r="D66" s="366">
        <f t="shared" si="36"/>
        <v>0</v>
      </c>
      <c r="E66" s="1053"/>
      <c r="F66" s="1430"/>
      <c r="G66" s="366">
        <f t="shared" si="37"/>
        <v>0</v>
      </c>
      <c r="H66" s="1053" t="s">
        <v>1205</v>
      </c>
      <c r="I66" s="1430">
        <v>2.7040000000000002</v>
      </c>
      <c r="J66" s="366">
        <f t="shared" si="40"/>
        <v>2.1764677473880778</v>
      </c>
      <c r="K66" s="1053"/>
      <c r="L66" s="1430"/>
      <c r="M66" s="366">
        <f t="shared" si="39"/>
        <v>0</v>
      </c>
      <c r="N66" s="1053"/>
      <c r="O66" s="1430"/>
      <c r="P66" s="366">
        <f t="shared" si="41"/>
        <v>0</v>
      </c>
      <c r="Q66" s="489"/>
      <c r="R66" s="384"/>
      <c r="S66" s="366"/>
      <c r="T66" s="489"/>
      <c r="U66" s="384"/>
      <c r="V66" s="366"/>
      <c r="W66" s="489"/>
      <c r="X66" s="384"/>
      <c r="Y66" s="366"/>
      <c r="Z66" s="489"/>
      <c r="AA66" s="384"/>
      <c r="AB66" s="366"/>
      <c r="AC66" s="1046"/>
      <c r="AD66" s="384"/>
      <c r="AE66" s="366">
        <f t="shared" si="45"/>
        <v>0</v>
      </c>
      <c r="AF66" s="1046"/>
      <c r="AG66" s="384"/>
      <c r="AH66" s="366">
        <f t="shared" si="43"/>
        <v>0</v>
      </c>
      <c r="AI66" s="1046"/>
      <c r="AJ66" s="384"/>
      <c r="AK66" s="366">
        <f t="shared" si="44"/>
        <v>0</v>
      </c>
      <c r="AL66"/>
      <c r="AM66" s="338"/>
      <c r="AN66" s="338"/>
      <c r="AO66" s="587"/>
      <c r="AP66" s="338"/>
      <c r="AQ66" s="338"/>
      <c r="AR66" s="587"/>
      <c r="AS66" s="338"/>
      <c r="AT66" s="338"/>
      <c r="AU66" s="587"/>
      <c r="AV66" s="338"/>
      <c r="AW66" s="338"/>
      <c r="AX66" s="587"/>
    </row>
    <row r="67" spans="1:50" s="145" customFormat="1">
      <c r="A67" s="489"/>
      <c r="B67" s="384"/>
      <c r="C67" s="349"/>
      <c r="D67" s="366"/>
      <c r="E67" s="489"/>
      <c r="F67" s="349"/>
      <c r="G67" s="366"/>
      <c r="H67" s="489"/>
      <c r="I67" s="349"/>
      <c r="J67" s="366"/>
      <c r="K67" s="1053"/>
      <c r="L67" s="337"/>
      <c r="M67" s="366">
        <f t="shared" si="39"/>
        <v>0</v>
      </c>
      <c r="N67" s="1053"/>
      <c r="O67" s="1430"/>
      <c r="P67" s="366">
        <f t="shared" si="41"/>
        <v>0</v>
      </c>
      <c r="Q67" s="489"/>
      <c r="R67" s="384"/>
      <c r="S67" s="366"/>
      <c r="T67" s="489"/>
      <c r="U67" s="384"/>
      <c r="V67" s="366"/>
      <c r="W67" s="489"/>
      <c r="X67" s="384"/>
      <c r="Y67" s="366"/>
      <c r="Z67" s="489"/>
      <c r="AA67" s="384"/>
      <c r="AB67" s="366"/>
      <c r="AC67" s="1046"/>
      <c r="AD67" s="384"/>
      <c r="AE67" s="366"/>
      <c r="AF67" s="1046"/>
      <c r="AG67" s="384"/>
      <c r="AH67" s="366"/>
      <c r="AI67" s="1046"/>
      <c r="AJ67" s="384"/>
      <c r="AK67" s="366"/>
      <c r="AL67"/>
      <c r="AM67" s="338"/>
      <c r="AN67" s="338"/>
      <c r="AO67" s="587"/>
      <c r="AP67" s="338"/>
      <c r="AQ67" s="338"/>
      <c r="AR67" s="587"/>
      <c r="AS67" s="338"/>
      <c r="AT67" s="338"/>
      <c r="AU67" s="587"/>
      <c r="AV67" s="338"/>
      <c r="AW67" s="338"/>
      <c r="AX67" s="587"/>
    </row>
    <row r="68" spans="1:50" s="145" customFormat="1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1053"/>
      <c r="L68" s="337"/>
      <c r="M68" s="366">
        <f t="shared" si="39"/>
        <v>0</v>
      </c>
      <c r="N68" s="1053"/>
      <c r="O68" s="1430"/>
      <c r="P68" s="366">
        <f t="shared" si="41"/>
        <v>0</v>
      </c>
      <c r="Q68" s="489"/>
      <c r="R68" s="384"/>
      <c r="S68" s="366"/>
      <c r="T68" s="489"/>
      <c r="U68" s="384"/>
      <c r="V68" s="366"/>
      <c r="W68" s="489"/>
      <c r="X68" s="384"/>
      <c r="Y68" s="366"/>
      <c r="Z68" s="489"/>
      <c r="AA68" s="384"/>
      <c r="AB68" s="366"/>
      <c r="AC68" s="1046"/>
      <c r="AD68" s="384"/>
      <c r="AE68" s="366"/>
      <c r="AF68" s="1046"/>
      <c r="AG68" s="384"/>
      <c r="AH68" s="366"/>
      <c r="AI68" s="1046"/>
      <c r="AJ68" s="384"/>
      <c r="AK68" s="366"/>
      <c r="AL68"/>
      <c r="AM68" s="338"/>
      <c r="AN68" s="338"/>
      <c r="AO68" s="587"/>
      <c r="AP68" s="338"/>
      <c r="AQ68" s="338"/>
      <c r="AR68" s="587"/>
      <c r="AS68" s="338"/>
      <c r="AT68" s="338"/>
      <c r="AU68" s="587"/>
      <c r="AV68" s="338"/>
      <c r="AW68" s="338"/>
      <c r="AX68" s="587"/>
    </row>
    <row r="69" spans="1:50" s="145" customFormat="1">
      <c r="A69" s="489"/>
      <c r="B69" s="384"/>
      <c r="C69" s="384">
        <v>0</v>
      </c>
      <c r="D69" s="366"/>
      <c r="E69" s="489"/>
      <c r="F69" s="384">
        <v>0</v>
      </c>
      <c r="G69" s="366"/>
      <c r="H69" s="489"/>
      <c r="I69" s="384">
        <v>0</v>
      </c>
      <c r="J69" s="366"/>
      <c r="K69" s="1053"/>
      <c r="L69" s="349">
        <v>0</v>
      </c>
      <c r="M69" s="366">
        <f t="shared" si="39"/>
        <v>0</v>
      </c>
      <c r="N69" s="1053"/>
      <c r="O69" s="349">
        <v>0</v>
      </c>
      <c r="P69" s="366">
        <f t="shared" si="41"/>
        <v>0</v>
      </c>
      <c r="Q69" s="489"/>
      <c r="R69" s="384">
        <v>0</v>
      </c>
      <c r="S69" s="366"/>
      <c r="T69" s="489"/>
      <c r="U69" s="384">
        <v>0</v>
      </c>
      <c r="V69" s="366"/>
      <c r="W69" s="489"/>
      <c r="X69" s="384">
        <v>0</v>
      </c>
      <c r="Y69" s="366"/>
      <c r="Z69" s="489"/>
      <c r="AA69" s="384">
        <v>0</v>
      </c>
      <c r="AB69" s="366"/>
      <c r="AC69" s="1046"/>
      <c r="AD69" s="384"/>
      <c r="AE69" s="366"/>
      <c r="AF69" s="1046"/>
      <c r="AG69" s="384"/>
      <c r="AH69" s="366"/>
      <c r="AI69" s="1046"/>
      <c r="AJ69" s="384"/>
      <c r="AK69" s="366"/>
      <c r="AL69"/>
      <c r="AM69" s="338"/>
      <c r="AN69" s="338"/>
      <c r="AO69" s="587"/>
      <c r="AP69" s="338"/>
      <c r="AQ69" s="338"/>
      <c r="AR69" s="587"/>
      <c r="AS69" s="338"/>
      <c r="AT69" s="338"/>
      <c r="AU69" s="587"/>
      <c r="AV69" s="338"/>
      <c r="AW69" s="338"/>
      <c r="AX69" s="587"/>
    </row>
    <row r="70" spans="1:50" s="145" customFormat="1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1053"/>
      <c r="L70" s="349"/>
      <c r="M70" s="366">
        <f t="shared" si="39"/>
        <v>0</v>
      </c>
      <c r="N70" s="1342"/>
      <c r="O70" s="349"/>
      <c r="P70" s="366">
        <f t="shared" si="41"/>
        <v>0</v>
      </c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1046"/>
      <c r="AD70" s="384"/>
      <c r="AE70" s="366"/>
      <c r="AF70" s="1046"/>
      <c r="AG70" s="384"/>
      <c r="AH70" s="366"/>
      <c r="AI70" s="1046"/>
      <c r="AJ70" s="384"/>
      <c r="AK70" s="366"/>
      <c r="AL70"/>
      <c r="AM70" s="338"/>
      <c r="AN70" s="338"/>
      <c r="AO70" s="587"/>
      <c r="AP70" s="338"/>
      <c r="AQ70" s="338"/>
      <c r="AR70" s="587"/>
      <c r="AS70" s="338"/>
      <c r="AT70" s="338"/>
      <c r="AU70" s="587"/>
      <c r="AV70" s="338"/>
      <c r="AW70" s="338"/>
      <c r="AX70" s="587"/>
    </row>
    <row r="71" spans="1:50" s="145" customFormat="1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1046"/>
      <c r="AD71" s="384"/>
      <c r="AE71" s="366"/>
      <c r="AF71" s="1046"/>
      <c r="AG71" s="384"/>
      <c r="AH71" s="366"/>
      <c r="AI71" s="1046"/>
      <c r="AJ71" s="384"/>
      <c r="AK71" s="366"/>
      <c r="AL71"/>
      <c r="AM71" s="338"/>
      <c r="AN71" s="338"/>
      <c r="AO71" s="587"/>
      <c r="AP71" s="338"/>
      <c r="AQ71" s="338"/>
      <c r="AR71" s="587"/>
      <c r="AS71" s="338"/>
      <c r="AT71" s="338"/>
      <c r="AU71" s="587"/>
      <c r="AV71" s="338"/>
      <c r="AW71" s="338"/>
      <c r="AX71" s="587"/>
    </row>
    <row r="72" spans="1:50" s="145" customFormat="1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1046"/>
      <c r="AD72" s="384"/>
      <c r="AE72" s="366"/>
      <c r="AF72" s="1046"/>
      <c r="AG72" s="384"/>
      <c r="AH72" s="366"/>
      <c r="AI72" s="1046"/>
      <c r="AJ72" s="384"/>
      <c r="AK72" s="366"/>
      <c r="AL72"/>
      <c r="AM72" s="338"/>
      <c r="AN72" s="338"/>
      <c r="AO72" s="587"/>
      <c r="AP72" s="338"/>
      <c r="AQ72" s="338"/>
      <c r="AR72" s="587"/>
      <c r="AS72" s="338"/>
      <c r="AT72" s="338"/>
      <c r="AU72" s="587"/>
      <c r="AV72" s="338"/>
      <c r="AW72" s="338"/>
      <c r="AX72" s="587"/>
    </row>
    <row r="73" spans="1:50" s="145" customForma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1046"/>
      <c r="AD73" s="384"/>
      <c r="AE73" s="366"/>
      <c r="AF73" s="1046"/>
      <c r="AG73" s="384"/>
      <c r="AH73" s="366"/>
      <c r="AI73" s="1046"/>
      <c r="AJ73" s="384"/>
      <c r="AK73" s="366"/>
      <c r="AL73"/>
      <c r="AM73" s="338"/>
      <c r="AN73" s="338"/>
      <c r="AO73" s="587"/>
      <c r="AP73" s="338"/>
      <c r="AQ73" s="338"/>
      <c r="AR73" s="587"/>
      <c r="AS73" s="338"/>
      <c r="AT73" s="338"/>
      <c r="AU73" s="587"/>
      <c r="AV73" s="338"/>
      <c r="AW73" s="338"/>
      <c r="AX73" s="587"/>
    </row>
    <row r="74" spans="1:50" s="145" customFormat="1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489"/>
      <c r="O74" s="384"/>
      <c r="P74" s="366"/>
      <c r="Q74" s="489"/>
      <c r="R74" s="384"/>
      <c r="S74" s="366"/>
      <c r="T74" s="489"/>
      <c r="U74" s="384"/>
      <c r="V74" s="366"/>
      <c r="W74" s="489"/>
      <c r="X74" s="384"/>
      <c r="Y74" s="366"/>
      <c r="Z74" s="489"/>
      <c r="AA74" s="384"/>
      <c r="AB74" s="366"/>
      <c r="AC74" s="1046"/>
      <c r="AD74" s="384"/>
      <c r="AE74" s="366"/>
      <c r="AF74" s="1046"/>
      <c r="AG74" s="384"/>
      <c r="AH74" s="366"/>
      <c r="AI74" s="1046"/>
      <c r="AJ74" s="384"/>
      <c r="AK74" s="366"/>
      <c r="AL74"/>
      <c r="AM74" s="336"/>
      <c r="AN74" s="338"/>
      <c r="AO74" s="587"/>
      <c r="AP74" s="336"/>
      <c r="AQ74" s="338"/>
      <c r="AR74" s="587"/>
      <c r="AS74" s="336"/>
      <c r="AT74" s="338"/>
      <c r="AU74" s="587"/>
      <c r="AV74" s="336"/>
      <c r="AW74" s="338"/>
      <c r="AX74" s="587"/>
    </row>
    <row r="75" spans="1:50" s="145" customFormat="1" ht="13.5" thickBot="1">
      <c r="A75" s="362" t="s">
        <v>696</v>
      </c>
      <c r="B75" s="384"/>
      <c r="C75" s="492">
        <v>0</v>
      </c>
      <c r="D75" s="365">
        <f>C75/C77*100</f>
        <v>0</v>
      </c>
      <c r="E75" s="362"/>
      <c r="F75" s="492">
        <v>0</v>
      </c>
      <c r="G75" s="365">
        <f>F75/F77*100</f>
        <v>0</v>
      </c>
      <c r="H75" s="362"/>
      <c r="I75" s="492">
        <f>SUM(I56:I61)</f>
        <v>79.317999999999998</v>
      </c>
      <c r="J75" s="365">
        <f>I75/I77*100</f>
        <v>63.84359052785782</v>
      </c>
      <c r="K75" s="362"/>
      <c r="L75" s="492">
        <f>SUM(L56:L65)</f>
        <v>113.07</v>
      </c>
      <c r="M75" s="365">
        <f>L75/L77*100</f>
        <v>100</v>
      </c>
      <c r="N75" s="362"/>
      <c r="O75" s="492">
        <f>SUM(O56:O65)</f>
        <v>346.54999999999995</v>
      </c>
      <c r="P75" s="365">
        <f>O75/$O$77*100</f>
        <v>100</v>
      </c>
      <c r="Q75" s="362"/>
      <c r="R75" s="492">
        <v>0</v>
      </c>
      <c r="S75" s="365">
        <f>R75/$R$77*100</f>
        <v>0</v>
      </c>
      <c r="T75" s="362"/>
      <c r="U75" s="492">
        <f>SUM(U54:U58)</f>
        <v>236.727</v>
      </c>
      <c r="V75" s="365">
        <f>U75/$U$77*100</f>
        <v>100</v>
      </c>
      <c r="W75" s="362"/>
      <c r="X75" s="492">
        <f>SUM(X56:X61)</f>
        <v>111.066</v>
      </c>
      <c r="Y75" s="365">
        <f>X75/$U$77*100</f>
        <v>46.917335158220233</v>
      </c>
      <c r="Z75" s="362"/>
      <c r="AA75" s="492">
        <f>AA57</f>
        <v>6.7</v>
      </c>
      <c r="AB75" s="365">
        <f>AA75/$AA$77*100</f>
        <v>17.179487179487179</v>
      </c>
      <c r="AC75" s="1182"/>
      <c r="AD75" s="492"/>
      <c r="AE75" s="365">
        <f>AD75/$AD$77*100</f>
        <v>0</v>
      </c>
      <c r="AF75" s="1182"/>
      <c r="AG75" s="492">
        <f>SUM(AG55:AG59)</f>
        <v>140.45599999999999</v>
      </c>
      <c r="AH75" s="365">
        <f>AG75/$AG$77*100</f>
        <v>90.694010383035874</v>
      </c>
      <c r="AI75" s="1182"/>
      <c r="AJ75" s="492">
        <f>SUM(AJ55:AJ58)</f>
        <v>5.5629999999999997</v>
      </c>
      <c r="AK75" s="365">
        <f>AJ75/$AG$77*100</f>
        <v>3.5920913293901902</v>
      </c>
      <c r="AL75"/>
      <c r="AM75" s="336"/>
      <c r="AN75" s="338"/>
      <c r="AO75" s="587"/>
      <c r="AP75" s="336"/>
      <c r="AQ75" s="338"/>
      <c r="AR75" s="587"/>
      <c r="AS75" s="336"/>
      <c r="AT75" s="338"/>
      <c r="AU75" s="587"/>
      <c r="AV75" s="336"/>
      <c r="AW75" s="338"/>
      <c r="AX75" s="587"/>
    </row>
    <row r="76" spans="1:50" s="145" customFormat="1" ht="13.5" thickBot="1">
      <c r="A76" s="362" t="s">
        <v>697</v>
      </c>
      <c r="B76" s="384"/>
      <c r="C76" s="492">
        <f>SUM(C56:C62)</f>
        <v>116.86500000000001</v>
      </c>
      <c r="D76" s="365">
        <f>C76/C77*100</f>
        <v>100</v>
      </c>
      <c r="E76" s="362"/>
      <c r="F76" s="492">
        <f>SUM(F56:F61)</f>
        <v>11.777000000000001</v>
      </c>
      <c r="G76" s="365">
        <f>F76/F77*100</f>
        <v>100</v>
      </c>
      <c r="H76" s="362"/>
      <c r="I76" s="492">
        <f>SUM(I62:I65)</f>
        <v>44.92</v>
      </c>
      <c r="J76" s="365">
        <f>I76/I77*100</f>
        <v>36.15640947214218</v>
      </c>
      <c r="K76" s="362"/>
      <c r="L76" s="492">
        <v>0</v>
      </c>
      <c r="M76" s="365">
        <f>L76/L77*100</f>
        <v>0</v>
      </c>
      <c r="N76" s="362"/>
      <c r="O76" s="492">
        <v>0</v>
      </c>
      <c r="P76" s="365">
        <f>O76/$O$77*100</f>
        <v>0</v>
      </c>
      <c r="Q76" s="362"/>
      <c r="R76" s="492">
        <f>SUM(R56:R58)</f>
        <v>73.117999999999995</v>
      </c>
      <c r="S76" s="365">
        <f>R76/$R$77*100</f>
        <v>100</v>
      </c>
      <c r="T76" s="362"/>
      <c r="U76" s="492">
        <v>0</v>
      </c>
      <c r="V76" s="365">
        <f>U76/$U$77*100</f>
        <v>0</v>
      </c>
      <c r="W76" s="362"/>
      <c r="X76" s="492">
        <v>0</v>
      </c>
      <c r="Y76" s="365">
        <f>X76/$U$77*100</f>
        <v>0</v>
      </c>
      <c r="Z76" s="362"/>
      <c r="AA76" s="492">
        <f>AA55</f>
        <v>32.299999999999997</v>
      </c>
      <c r="AB76" s="365">
        <f>AA76/$AA$77*100</f>
        <v>82.820512820512818</v>
      </c>
      <c r="AC76" s="1182"/>
      <c r="AD76" s="492">
        <f>SUM(AD55:AD58)</f>
        <v>502.50299999999999</v>
      </c>
      <c r="AE76" s="365">
        <f>AD76/$AD$77*100</f>
        <v>100</v>
      </c>
      <c r="AF76" s="1182"/>
      <c r="AG76" s="492">
        <f>SUM(AG60)</f>
        <v>14.412000000000001</v>
      </c>
      <c r="AH76" s="365">
        <f>AG76/$AG$77*100</f>
        <v>9.3059896169641245</v>
      </c>
      <c r="AI76" s="1182"/>
      <c r="AJ76" s="492">
        <f>SUM(AJ59:AJ60)</f>
        <v>1.155</v>
      </c>
      <c r="AK76" s="365">
        <f>AJ76/$AG$77*100</f>
        <v>0.74579642017718317</v>
      </c>
      <c r="AL76"/>
      <c r="AM76" s="336"/>
      <c r="AN76" s="338"/>
      <c r="AO76" s="587"/>
      <c r="AP76" s="336"/>
      <c r="AQ76" s="338"/>
      <c r="AR76" s="587"/>
      <c r="AS76" s="336"/>
      <c r="AT76" s="338"/>
      <c r="AU76" s="587"/>
      <c r="AV76" s="336"/>
      <c r="AW76" s="338"/>
      <c r="AX76" s="587"/>
    </row>
    <row r="77" spans="1:50" s="145" customFormat="1" ht="13.5" thickBot="1">
      <c r="A77" s="362" t="s">
        <v>698</v>
      </c>
      <c r="B77" s="384"/>
      <c r="C77" s="492">
        <f>SUM(C75:C76)</f>
        <v>116.86500000000001</v>
      </c>
      <c r="D77" s="365">
        <f>SUM(D75:D76)</f>
        <v>100</v>
      </c>
      <c r="E77" s="362"/>
      <c r="F77" s="492">
        <f>SUM(F75:F76)</f>
        <v>11.777000000000001</v>
      </c>
      <c r="G77" s="365">
        <f>SUM(G75:G76)</f>
        <v>100</v>
      </c>
      <c r="H77" s="362"/>
      <c r="I77" s="492">
        <f>SUM(I75:I76)</f>
        <v>124.238</v>
      </c>
      <c r="J77" s="365">
        <f>SUM(J75:J76)</f>
        <v>100</v>
      </c>
      <c r="K77" s="362"/>
      <c r="L77" s="492">
        <f>SUM(L75:L76)</f>
        <v>113.07</v>
      </c>
      <c r="M77" s="365">
        <f>SUM(M75:M76)</f>
        <v>100</v>
      </c>
      <c r="N77" s="362"/>
      <c r="O77" s="492">
        <f>SUM(O75:O76)</f>
        <v>346.54999999999995</v>
      </c>
      <c r="P77" s="365">
        <f>SUM(P75:P76)</f>
        <v>100</v>
      </c>
      <c r="Q77" s="362"/>
      <c r="R77" s="492">
        <f>SUM(R75:R76)</f>
        <v>73.117999999999995</v>
      </c>
      <c r="S77" s="365">
        <f>SUM(S75:S76)</f>
        <v>100</v>
      </c>
      <c r="T77" s="362"/>
      <c r="U77" s="492">
        <f>SUM(U75:U76)</f>
        <v>236.727</v>
      </c>
      <c r="V77" s="365">
        <f>SUM(V75:V76)</f>
        <v>100</v>
      </c>
      <c r="W77" s="362"/>
      <c r="X77" s="492">
        <f>SUM(X75:X76)</f>
        <v>111.066</v>
      </c>
      <c r="Y77" s="365">
        <f>SUM(Y75:Y76)</f>
        <v>46.917335158220233</v>
      </c>
      <c r="Z77" s="362"/>
      <c r="AA77" s="492">
        <f>SUM(AA75:AA76)</f>
        <v>39</v>
      </c>
      <c r="AB77" s="365">
        <f>SUM(AB75:AB76)</f>
        <v>100</v>
      </c>
      <c r="AC77" s="1182"/>
      <c r="AD77" s="492">
        <f>AD75+AD76</f>
        <v>502.50299999999999</v>
      </c>
      <c r="AE77" s="365">
        <f>AD77/$AD$77*100</f>
        <v>100</v>
      </c>
      <c r="AF77" s="1182"/>
      <c r="AG77" s="492">
        <f>AG75+AG76</f>
        <v>154.86799999999999</v>
      </c>
      <c r="AH77" s="365">
        <f>AG77/$AD$77*100</f>
        <v>30.819318491630899</v>
      </c>
      <c r="AI77" s="1182"/>
      <c r="AJ77" s="492">
        <f>AJ75+AJ76</f>
        <v>6.718</v>
      </c>
      <c r="AK77" s="365">
        <f>AJ77/$AD$77*100</f>
        <v>1.3369074413486088</v>
      </c>
      <c r="AL77"/>
      <c r="AM77" s="338"/>
      <c r="AN77" s="338"/>
      <c r="AO77" s="587"/>
      <c r="AP77" s="338"/>
      <c r="AQ77" s="338"/>
      <c r="AR77" s="587"/>
      <c r="AS77" s="338"/>
      <c r="AT77" s="338"/>
      <c r="AU77" s="587"/>
      <c r="AV77" s="338"/>
      <c r="AW77" s="338"/>
      <c r="AX77" s="587"/>
    </row>
    <row r="78" spans="1:50" s="145" customFormat="1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494"/>
      <c r="O78" s="384"/>
      <c r="P78" s="367"/>
      <c r="Q78" s="494"/>
      <c r="R78" s="384"/>
      <c r="S78" s="367"/>
      <c r="T78" s="494"/>
      <c r="U78" s="384"/>
      <c r="V78" s="367"/>
      <c r="W78" s="494"/>
      <c r="X78" s="384"/>
      <c r="Y78" s="367"/>
      <c r="Z78" s="494"/>
      <c r="AA78" s="384"/>
      <c r="AB78" s="367"/>
      <c r="AC78" s="367"/>
      <c r="AD78" s="384"/>
      <c r="AE78" s="367"/>
      <c r="AF78" s="367"/>
      <c r="AG78" s="384"/>
      <c r="AH78" s="367"/>
      <c r="AI78" s="367"/>
      <c r="AJ78" s="384"/>
      <c r="AK78" s="367"/>
      <c r="AL78"/>
      <c r="AM78" s="512"/>
      <c r="AN78" s="512"/>
      <c r="AO78" s="587"/>
      <c r="AP78" s="512"/>
      <c r="AQ78" s="512"/>
      <c r="AR78" s="587"/>
      <c r="AS78" s="512"/>
      <c r="AT78" s="512"/>
      <c r="AU78" s="587"/>
      <c r="AV78" s="512"/>
      <c r="AW78" s="512"/>
      <c r="AX78" s="587"/>
    </row>
    <row r="79" spans="1:50" s="145" customFormat="1">
      <c r="A79" s="411" t="s">
        <v>181</v>
      </c>
      <c r="B79" s="384"/>
      <c r="C79" s="495">
        <v>8</v>
      </c>
      <c r="D79" s="372"/>
      <c r="E79" s="411"/>
      <c r="F79" s="495">
        <v>26</v>
      </c>
      <c r="G79" s="372"/>
      <c r="H79" s="411"/>
      <c r="I79" s="495">
        <v>14</v>
      </c>
      <c r="J79" s="372"/>
      <c r="K79" s="411"/>
      <c r="L79" s="495">
        <v>22</v>
      </c>
      <c r="M79" s="372"/>
      <c r="N79" s="411"/>
      <c r="O79" s="495">
        <v>33</v>
      </c>
      <c r="P79" s="372"/>
      <c r="Q79" s="411"/>
      <c r="R79" s="495">
        <v>19</v>
      </c>
      <c r="S79" s="372"/>
      <c r="T79" s="411"/>
      <c r="U79" s="495">
        <v>31</v>
      </c>
      <c r="V79" s="372"/>
      <c r="W79" s="411"/>
      <c r="X79" s="495">
        <v>16</v>
      </c>
      <c r="Y79" s="372"/>
      <c r="Z79" s="411"/>
      <c r="AA79" s="495">
        <v>2455</v>
      </c>
      <c r="AB79" s="372"/>
      <c r="AC79" s="1045"/>
      <c r="AD79" s="495">
        <v>19</v>
      </c>
      <c r="AE79" s="372"/>
      <c r="AF79" s="1045"/>
      <c r="AG79" s="495">
        <v>1</v>
      </c>
      <c r="AH79" s="372"/>
      <c r="AI79" s="1045"/>
      <c r="AJ79" s="495">
        <v>2</v>
      </c>
      <c r="AK79" s="372"/>
      <c r="AL79"/>
      <c r="AM79" s="512"/>
      <c r="AN79" s="512"/>
      <c r="AO79" s="587"/>
      <c r="AP79" s="512"/>
      <c r="AQ79" s="512"/>
      <c r="AR79" s="587"/>
      <c r="AS79" s="512"/>
      <c r="AT79" s="512"/>
      <c r="AU79" s="587"/>
      <c r="AV79" s="512"/>
      <c r="AW79" s="512"/>
      <c r="AX79" s="587"/>
    </row>
    <row r="80" spans="1:50" s="145" customFormat="1" ht="13.5" thickBot="1">
      <c r="A80" s="413" t="s">
        <v>182</v>
      </c>
      <c r="B80" s="496"/>
      <c r="C80" s="496">
        <f>C53/C79*1000000</f>
        <v>15335999.999999998</v>
      </c>
      <c r="D80" s="373"/>
      <c r="E80" s="413"/>
      <c r="F80" s="496">
        <f>F53/F79*1000000</f>
        <v>467538.4615384615</v>
      </c>
      <c r="G80" s="373"/>
      <c r="H80" s="413"/>
      <c r="I80" s="496">
        <f>I53/I79*1000000</f>
        <v>9351000</v>
      </c>
      <c r="J80" s="373"/>
      <c r="K80" s="413"/>
      <c r="L80" s="496">
        <f>L53/L79*1000000</f>
        <v>5347727.2727272725</v>
      </c>
      <c r="M80" s="373"/>
      <c r="N80" s="413"/>
      <c r="O80" s="496">
        <f>O53/O79*1000000</f>
        <v>11117515.151515152</v>
      </c>
      <c r="P80" s="373"/>
      <c r="Q80" s="413"/>
      <c r="R80" s="496">
        <f>R53/R79*1000000</f>
        <v>3883210.5263157892</v>
      </c>
      <c r="S80" s="373"/>
      <c r="T80" s="413"/>
      <c r="U80" s="496">
        <f>U53/U79*1000000</f>
        <v>7736548.3870967738</v>
      </c>
      <c r="V80" s="373"/>
      <c r="W80" s="413"/>
      <c r="X80" s="496">
        <f>X53/X79*1000000</f>
        <v>7120437.5</v>
      </c>
      <c r="Y80" s="373"/>
      <c r="Z80" s="413"/>
      <c r="AA80" s="496">
        <f>AA53/AA79*1000000</f>
        <v>16822.810590631365</v>
      </c>
      <c r="AB80" s="373"/>
      <c r="AC80" s="364"/>
      <c r="AD80" s="496">
        <f>AD53/AD79*1000000</f>
        <v>27156684.210526314</v>
      </c>
      <c r="AE80" s="373"/>
      <c r="AF80" s="364"/>
      <c r="AG80" s="496">
        <f>AG53/AG79*1000000</f>
        <v>160914000</v>
      </c>
      <c r="AH80" s="373"/>
      <c r="AI80" s="364"/>
      <c r="AJ80" s="496">
        <f>AJ53/AJ79*1000000</f>
        <v>3767500</v>
      </c>
      <c r="AK80" s="373"/>
      <c r="AL80"/>
    </row>
    <row r="81" spans="1:1">
      <c r="A81" s="338"/>
    </row>
    <row r="82" spans="1:1">
      <c r="A82" s="338"/>
    </row>
    <row r="83" spans="1:1">
      <c r="A83" s="338"/>
    </row>
  </sheetData>
  <sheetProtection password="DFAA" sheet="1" objects="1" scenarios="1"/>
  <phoneticPr fontId="37" type="noConversion"/>
  <pageMargins left="0.75" right="0.75" top="1" bottom="1" header="0.5" footer="0.5"/>
  <pageSetup paperSize="9" scale="31" orientation="landscape" horizontalDpi="4294967292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topLeftCell="A28" workbookViewId="0" xr3:uid="{22EC4E50-C5E2-5B45-B3E6-2D2467F4FBB9}">
      <selection activeCell="D21" sqref="D21"/>
    </sheetView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636</v>
      </c>
    </row>
    <row r="2" spans="1:50">
      <c r="A2" s="338"/>
    </row>
    <row r="3" spans="1:50">
      <c r="A3" s="501"/>
      <c r="B3" s="439" t="s">
        <v>61</v>
      </c>
      <c r="C3" s="439" t="s">
        <v>514</v>
      </c>
      <c r="D3" s="438"/>
      <c r="E3" s="501"/>
      <c r="F3" s="439" t="s">
        <v>514</v>
      </c>
      <c r="G3" s="438"/>
      <c r="H3" s="501"/>
      <c r="I3" s="430" t="s">
        <v>514</v>
      </c>
      <c r="J3" s="438"/>
      <c r="K3" s="501"/>
      <c r="L3" s="430" t="s">
        <v>514</v>
      </c>
      <c r="M3" s="438"/>
      <c r="N3" s="501"/>
      <c r="O3" s="430" t="s">
        <v>1206</v>
      </c>
      <c r="P3" s="438"/>
      <c r="Q3" s="501"/>
      <c r="R3" s="430" t="s">
        <v>1206</v>
      </c>
      <c r="S3" s="438"/>
      <c r="T3" s="501"/>
      <c r="U3" s="430" t="s">
        <v>514</v>
      </c>
      <c r="V3" s="438"/>
      <c r="W3" s="501"/>
      <c r="X3" s="1251" t="s">
        <v>516</v>
      </c>
      <c r="Y3" s="438"/>
      <c r="Z3" s="501"/>
      <c r="AA3" s="1251" t="s">
        <v>516</v>
      </c>
      <c r="AB3" s="438"/>
      <c r="AC3" s="501"/>
      <c r="AD3" s="1364" t="s">
        <v>1207</v>
      </c>
      <c r="AE3" s="438"/>
      <c r="AF3" s="501"/>
      <c r="AG3" s="1364" t="s">
        <v>1206</v>
      </c>
      <c r="AH3" s="438"/>
      <c r="AI3" s="501"/>
      <c r="AJ3" s="1364" t="s">
        <v>1206</v>
      </c>
      <c r="AK3" s="438"/>
      <c r="AL3" s="1036"/>
      <c r="AM3" s="520"/>
      <c r="AN3" s="1036"/>
      <c r="AO3" s="1036"/>
      <c r="AP3" s="520"/>
      <c r="AQ3" s="1036"/>
      <c r="AR3" s="1036"/>
      <c r="AS3" s="520"/>
      <c r="AT3" s="1036"/>
      <c r="AU3" s="1049"/>
      <c r="AV3" s="520"/>
      <c r="AW3" s="1036"/>
      <c r="AX3" s="1036"/>
    </row>
    <row r="4" spans="1:50">
      <c r="A4" s="503"/>
      <c r="B4" s="504"/>
      <c r="C4" s="504" t="s">
        <v>1208</v>
      </c>
      <c r="D4" s="443"/>
      <c r="E4" s="503"/>
      <c r="F4" s="497" t="s">
        <v>1209</v>
      </c>
      <c r="G4" s="443"/>
      <c r="H4" s="503"/>
      <c r="I4" s="497" t="s">
        <v>1210</v>
      </c>
      <c r="J4" s="443"/>
      <c r="K4" s="503"/>
      <c r="L4" s="497" t="s">
        <v>905</v>
      </c>
      <c r="M4" s="443"/>
      <c r="N4" s="503"/>
      <c r="O4" s="497" t="s">
        <v>1211</v>
      </c>
      <c r="P4" s="443"/>
      <c r="Q4" s="503"/>
      <c r="R4" s="497" t="s">
        <v>1212</v>
      </c>
      <c r="S4" s="443"/>
      <c r="T4" s="503"/>
      <c r="U4" s="497" t="s">
        <v>1213</v>
      </c>
      <c r="V4" s="443"/>
      <c r="W4" s="503"/>
      <c r="X4" s="1253" t="s">
        <v>1214</v>
      </c>
      <c r="Y4" s="443"/>
      <c r="Z4" s="503"/>
      <c r="AA4" s="1253" t="s">
        <v>1215</v>
      </c>
      <c r="AB4" s="443"/>
      <c r="AC4" s="503"/>
      <c r="AD4" s="1365" t="s">
        <v>1216</v>
      </c>
      <c r="AE4" s="443"/>
      <c r="AF4" s="503"/>
      <c r="AG4" s="1365" t="s">
        <v>1217</v>
      </c>
      <c r="AH4" s="443"/>
      <c r="AI4" s="503"/>
      <c r="AJ4" s="1365" t="s">
        <v>1218</v>
      </c>
      <c r="AK4" s="443"/>
      <c r="AL4" s="1036"/>
      <c r="AM4" s="520"/>
      <c r="AN4" s="1036"/>
      <c r="AO4" s="1036"/>
      <c r="AP4" s="520"/>
      <c r="AQ4" s="1036"/>
      <c r="AR4" s="1036"/>
      <c r="AS4" s="520"/>
      <c r="AT4" s="1036"/>
      <c r="AU4" s="520"/>
      <c r="AV4" s="520"/>
      <c r="AW4" s="1036"/>
      <c r="AX4" s="1036"/>
    </row>
    <row r="5" spans="1:50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1496" t="s">
        <v>116</v>
      </c>
      <c r="AE5" s="346" t="s">
        <v>22</v>
      </c>
      <c r="AF5" s="1134"/>
      <c r="AG5" s="1496" t="s">
        <v>116</v>
      </c>
      <c r="AH5" s="346" t="s">
        <v>22</v>
      </c>
      <c r="AI5" s="1134"/>
      <c r="AJ5" s="1496" t="s">
        <v>116</v>
      </c>
      <c r="AK5" s="346" t="s">
        <v>22</v>
      </c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89" t="s">
        <v>648</v>
      </c>
      <c r="B7" s="1187">
        <f t="shared" ref="B7:B12" si="0">C7+F7+I7+L7+O7+R7+U7+AD7+C46+F46+I46+L46+O46+R46+X7+AA7+U46+X46+AA46+AG7+AJ7+AD46+AG46</f>
        <v>2211.6999999999998</v>
      </c>
      <c r="C7" s="384">
        <v>0</v>
      </c>
      <c r="D7" s="366">
        <f t="shared" ref="D7:D12" si="1">C7/$C$13*100</f>
        <v>0</v>
      </c>
      <c r="E7" s="489"/>
      <c r="F7" s="384">
        <v>0.7</v>
      </c>
      <c r="G7" s="366">
        <f t="shared" ref="G7:G12" si="2">F7/$F$13*100</f>
        <v>1.8766756032171581</v>
      </c>
      <c r="H7" s="489"/>
      <c r="I7" s="384">
        <v>0</v>
      </c>
      <c r="J7" s="366">
        <f t="shared" ref="J7:J12" si="3">I7/$I$13*100</f>
        <v>0</v>
      </c>
      <c r="K7" s="489"/>
      <c r="L7" s="384">
        <v>0</v>
      </c>
      <c r="M7" s="366">
        <f t="shared" ref="M7:M12" si="4">L7/$L$13*100</f>
        <v>0</v>
      </c>
      <c r="N7" s="489"/>
      <c r="O7" s="384">
        <v>36.6</v>
      </c>
      <c r="P7" s="366">
        <f t="shared" ref="P7:P12" si="5">O7/$O$13*100</f>
        <v>95.81151832460732</v>
      </c>
      <c r="Q7" s="489"/>
      <c r="R7" s="384">
        <v>239.7</v>
      </c>
      <c r="S7" s="366">
        <f t="shared" ref="S7:S12" si="6">R7/$R$13*100</f>
        <v>98.520345252774348</v>
      </c>
      <c r="T7" s="489"/>
      <c r="U7" s="384">
        <v>0</v>
      </c>
      <c r="V7" s="366">
        <f t="shared" ref="V7:V12" si="7">U7/$U$13*100</f>
        <v>0</v>
      </c>
      <c r="W7" s="489"/>
      <c r="X7" s="384">
        <v>63.2</v>
      </c>
      <c r="Y7" s="366">
        <f t="shared" ref="Y7:Y12" si="8">X7/$X$13*100</f>
        <v>97.68160741885626</v>
      </c>
      <c r="Z7" s="489"/>
      <c r="AA7" s="384">
        <v>25.8</v>
      </c>
      <c r="AB7" s="366">
        <f t="shared" ref="AB7:AB12" si="9">AA7/$AA$13*100</f>
        <v>97.35849056603773</v>
      </c>
      <c r="AC7" s="489"/>
      <c r="AD7" s="384">
        <v>120.1</v>
      </c>
      <c r="AE7" s="366">
        <f t="shared" ref="AE7:AE12" si="10">AD7/$AD$13*100</f>
        <v>88.897113249444857</v>
      </c>
      <c r="AF7" s="489"/>
      <c r="AG7" s="384">
        <v>40.6</v>
      </c>
      <c r="AH7" s="366">
        <f t="shared" ref="AH7:AH12" si="11">AG7/$AG$13*100</f>
        <v>98.305084745762699</v>
      </c>
      <c r="AI7" s="489"/>
      <c r="AJ7" s="384">
        <v>0</v>
      </c>
      <c r="AK7" s="366">
        <f t="shared" ref="AK7:AK12" si="12">AJ7/$AJ$13*100</f>
        <v>0</v>
      </c>
      <c r="AL7" s="338"/>
      <c r="AM7" s="338"/>
      <c r="AN7" s="587"/>
      <c r="AO7" s="338"/>
      <c r="AP7" s="338"/>
      <c r="AQ7" s="587"/>
      <c r="AR7" s="338"/>
      <c r="AS7" s="338"/>
      <c r="AT7" s="587"/>
      <c r="AU7" s="338"/>
      <c r="AV7" s="338"/>
      <c r="AW7" s="587"/>
      <c r="AX7" s="338"/>
    </row>
    <row r="8" spans="1:50">
      <c r="A8" s="489" t="s">
        <v>649</v>
      </c>
      <c r="B8" s="1187">
        <f t="shared" si="0"/>
        <v>76</v>
      </c>
      <c r="C8" s="384">
        <v>0</v>
      </c>
      <c r="D8" s="366">
        <f t="shared" si="1"/>
        <v>0</v>
      </c>
      <c r="E8" s="489"/>
      <c r="F8" s="384">
        <v>1.3</v>
      </c>
      <c r="G8" s="366">
        <f t="shared" si="2"/>
        <v>3.4852546916890081</v>
      </c>
      <c r="H8" s="489"/>
      <c r="I8" s="384">
        <v>5.9</v>
      </c>
      <c r="J8" s="366">
        <f t="shared" si="3"/>
        <v>1.8221124150710317</v>
      </c>
      <c r="K8" s="489"/>
      <c r="L8" s="384">
        <v>16.399999999999999</v>
      </c>
      <c r="M8" s="366">
        <f t="shared" si="4"/>
        <v>1.6594151573408884</v>
      </c>
      <c r="N8" s="489"/>
      <c r="O8" s="384">
        <v>1.6</v>
      </c>
      <c r="P8" s="366">
        <f t="shared" si="5"/>
        <v>4.1884816753926701</v>
      </c>
      <c r="Q8" s="489"/>
      <c r="R8" s="384">
        <v>3.6</v>
      </c>
      <c r="S8" s="366">
        <f t="shared" si="6"/>
        <v>1.4796547472256476</v>
      </c>
      <c r="T8" s="489"/>
      <c r="U8" s="384">
        <v>5.0999999999999996</v>
      </c>
      <c r="V8" s="366">
        <f t="shared" si="7"/>
        <v>4.0508339952343135</v>
      </c>
      <c r="W8" s="489"/>
      <c r="X8" s="384">
        <v>1.5</v>
      </c>
      <c r="Y8" s="366">
        <f t="shared" si="8"/>
        <v>2.31839258114374</v>
      </c>
      <c r="Z8" s="489"/>
      <c r="AA8" s="384">
        <v>0.7</v>
      </c>
      <c r="AB8" s="366">
        <f t="shared" si="9"/>
        <v>2.641509433962264</v>
      </c>
      <c r="AC8" s="489"/>
      <c r="AD8" s="384">
        <v>15</v>
      </c>
      <c r="AE8" s="366">
        <f t="shared" si="10"/>
        <v>11.102886750555145</v>
      </c>
      <c r="AF8" s="489"/>
      <c r="AG8" s="384">
        <v>0.7</v>
      </c>
      <c r="AH8" s="366">
        <f t="shared" si="11"/>
        <v>1.6949152542372878</v>
      </c>
      <c r="AI8" s="489"/>
      <c r="AJ8" s="384">
        <v>1</v>
      </c>
      <c r="AK8" s="366">
        <f t="shared" si="12"/>
        <v>100</v>
      </c>
      <c r="AL8" s="338"/>
      <c r="AM8" s="338"/>
      <c r="AN8" s="587"/>
      <c r="AO8" s="338"/>
      <c r="AP8" s="338"/>
      <c r="AQ8" s="587"/>
      <c r="AR8" s="338"/>
      <c r="AS8" s="338"/>
      <c r="AT8" s="587"/>
      <c r="AU8" s="338"/>
      <c r="AV8" s="338"/>
      <c r="AW8" s="587"/>
      <c r="AX8" s="338"/>
    </row>
    <row r="9" spans="1:50">
      <c r="A9" s="489" t="s">
        <v>650</v>
      </c>
      <c r="B9" s="1187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L9" s="338"/>
      <c r="AM9" s="338"/>
      <c r="AN9" s="587"/>
      <c r="AO9" s="338"/>
      <c r="AP9" s="338"/>
      <c r="AQ9" s="587"/>
      <c r="AR9" s="338"/>
      <c r="AS9" s="338"/>
      <c r="AT9" s="587"/>
      <c r="AU9" s="338"/>
      <c r="AV9" s="338"/>
      <c r="AW9" s="587"/>
      <c r="AX9" s="338"/>
    </row>
    <row r="10" spans="1:50">
      <c r="A10" s="489" t="s">
        <v>651</v>
      </c>
      <c r="B10" s="1187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L10" s="338"/>
      <c r="AM10" s="338"/>
      <c r="AN10" s="587"/>
      <c r="AO10" s="338"/>
      <c r="AP10" s="338"/>
      <c r="AQ10" s="587"/>
      <c r="AR10" s="338"/>
      <c r="AS10" s="338"/>
      <c r="AT10" s="587"/>
      <c r="AU10" s="338"/>
      <c r="AV10" s="338"/>
      <c r="AW10" s="587"/>
      <c r="AX10" s="338"/>
    </row>
    <row r="11" spans="1:50">
      <c r="A11" s="491" t="s">
        <v>652</v>
      </c>
      <c r="B11" s="1187">
        <f t="shared" si="0"/>
        <v>2274.6999999999998</v>
      </c>
      <c r="C11" s="384">
        <v>133.30000000000001</v>
      </c>
      <c r="D11" s="366">
        <f t="shared" si="1"/>
        <v>100</v>
      </c>
      <c r="E11" s="491"/>
      <c r="F11" s="384">
        <v>35.299999999999997</v>
      </c>
      <c r="G11" s="366">
        <f t="shared" si="2"/>
        <v>94.638069705093827</v>
      </c>
      <c r="H11" s="491"/>
      <c r="I11" s="384">
        <v>317.89999999999998</v>
      </c>
      <c r="J11" s="366">
        <f t="shared" si="3"/>
        <v>98.177887584928982</v>
      </c>
      <c r="K11" s="491"/>
      <c r="L11" s="384">
        <v>971.9</v>
      </c>
      <c r="M11" s="366">
        <f t="shared" si="4"/>
        <v>98.340584842659112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120.8</v>
      </c>
      <c r="V11" s="366">
        <f t="shared" si="7"/>
        <v>95.949166004765701</v>
      </c>
      <c r="W11" s="491"/>
      <c r="X11" s="384">
        <v>0</v>
      </c>
      <c r="Y11" s="366">
        <f t="shared" si="8"/>
        <v>0</v>
      </c>
      <c r="Z11" s="491"/>
      <c r="AA11" s="384">
        <v>0</v>
      </c>
      <c r="AB11" s="366">
        <f t="shared" si="9"/>
        <v>0</v>
      </c>
      <c r="AC11" s="491"/>
      <c r="AD11" s="384">
        <v>0</v>
      </c>
      <c r="AE11" s="366">
        <f t="shared" si="10"/>
        <v>0</v>
      </c>
      <c r="AF11" s="491"/>
      <c r="AG11" s="384">
        <v>0</v>
      </c>
      <c r="AH11" s="366">
        <f t="shared" si="11"/>
        <v>0</v>
      </c>
      <c r="AI11" s="491"/>
      <c r="AJ11" s="384">
        <v>0</v>
      </c>
      <c r="AK11" s="366">
        <f t="shared" si="12"/>
        <v>0</v>
      </c>
      <c r="AL11" s="519"/>
      <c r="AM11" s="338"/>
      <c r="AN11" s="587"/>
      <c r="AO11" s="519"/>
      <c r="AP11" s="338"/>
      <c r="AQ11" s="587"/>
      <c r="AR11" s="519"/>
      <c r="AS11" s="338"/>
      <c r="AT11" s="587"/>
      <c r="AU11" s="338"/>
      <c r="AV11" s="338"/>
      <c r="AW11" s="587"/>
      <c r="AX11" s="519"/>
    </row>
    <row r="12" spans="1:50" ht="13.5" thickBot="1">
      <c r="A12" s="491" t="s">
        <v>793</v>
      </c>
      <c r="B12" s="1187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1140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L12" s="519"/>
      <c r="AM12" s="338"/>
      <c r="AN12" s="587"/>
      <c r="AO12" s="519"/>
      <c r="AP12" s="338"/>
      <c r="AQ12" s="587"/>
      <c r="AR12" s="519"/>
      <c r="AS12" s="338"/>
      <c r="AT12" s="587"/>
      <c r="AU12" s="338"/>
      <c r="AV12" s="338"/>
      <c r="AW12" s="587"/>
      <c r="AX12" s="519"/>
    </row>
    <row r="13" spans="1:50" ht="13.5" thickBot="1">
      <c r="A13" s="362" t="s">
        <v>123</v>
      </c>
      <c r="B13" s="492">
        <f>SUM(B7:B12)</f>
        <v>4562.3999999999996</v>
      </c>
      <c r="C13" s="492">
        <f>SUM(C7:C12)</f>
        <v>133.30000000000001</v>
      </c>
      <c r="D13" s="365">
        <f>SUM(D7:D12)</f>
        <v>100</v>
      </c>
      <c r="E13" s="362"/>
      <c r="F13" s="492">
        <f>SUM(F7:F12)</f>
        <v>37.299999999999997</v>
      </c>
      <c r="G13" s="365">
        <f>SUM(G7:G12)</f>
        <v>100</v>
      </c>
      <c r="H13" s="362"/>
      <c r="I13" s="492">
        <f>SUM(I7:I12)</f>
        <v>323.79999999999995</v>
      </c>
      <c r="J13" s="365">
        <f>SUM(J7:J12)</f>
        <v>100.00000000000001</v>
      </c>
      <c r="K13" s="362"/>
      <c r="L13" s="492">
        <f>SUM(L7:L12)</f>
        <v>988.3</v>
      </c>
      <c r="M13" s="365">
        <f>SUM(M7:M12)</f>
        <v>100</v>
      </c>
      <c r="N13" s="362"/>
      <c r="O13" s="492">
        <f>SUM(O7:O12)</f>
        <v>38.200000000000003</v>
      </c>
      <c r="P13" s="365">
        <f>SUM(P7:P12)</f>
        <v>99.999999999999986</v>
      </c>
      <c r="Q13" s="362"/>
      <c r="R13" s="492">
        <f>SUM(R7:R12)</f>
        <v>243.29999999999998</v>
      </c>
      <c r="S13" s="365">
        <f>SUM(S7:S12)</f>
        <v>100</v>
      </c>
      <c r="T13" s="362"/>
      <c r="U13" s="492">
        <f>SUM(U7:U12)</f>
        <v>125.89999999999999</v>
      </c>
      <c r="V13" s="365">
        <f>SUM(V7:V12)</f>
        <v>100.00000000000001</v>
      </c>
      <c r="W13" s="362"/>
      <c r="X13" s="492">
        <f>SUM(X7:X12)</f>
        <v>64.7</v>
      </c>
      <c r="Y13" s="365">
        <f>SUM(Y7:Y12)</f>
        <v>100</v>
      </c>
      <c r="Z13" s="362"/>
      <c r="AA13" s="492">
        <f>SUM(AA7:AA12)</f>
        <v>26.5</v>
      </c>
      <c r="AB13" s="365">
        <f>SUM(AB7:AB12)</f>
        <v>100</v>
      </c>
      <c r="AC13" s="362"/>
      <c r="AD13" s="492">
        <f>SUM(AD7:AD12)</f>
        <v>135.1</v>
      </c>
      <c r="AE13" s="365">
        <f>SUM(AE7:AE12)</f>
        <v>100</v>
      </c>
      <c r="AF13" s="362"/>
      <c r="AG13" s="492">
        <f>SUM(AG7:AG12)</f>
        <v>41.300000000000004</v>
      </c>
      <c r="AH13" s="365">
        <f>SUM(AH7:AH12)</f>
        <v>99.999999999999986</v>
      </c>
      <c r="AI13" s="362"/>
      <c r="AJ13" s="492">
        <f>SUM(AJ7:AJ12)</f>
        <v>1</v>
      </c>
      <c r="AK13" s="365">
        <f>SUM(AK7:AK12)</f>
        <v>100</v>
      </c>
      <c r="AL13" s="336"/>
      <c r="AM13" s="338"/>
      <c r="AN13" s="587"/>
      <c r="AO13" s="336"/>
      <c r="AP13" s="338"/>
      <c r="AQ13" s="587"/>
      <c r="AR13" s="336"/>
      <c r="AS13" s="338"/>
      <c r="AT13" s="587"/>
      <c r="AU13" s="338"/>
      <c r="AV13" s="338"/>
      <c r="AW13" s="587"/>
      <c r="AX13" s="336"/>
    </row>
    <row r="14" spans="1:50">
      <c r="A14" s="493" t="s">
        <v>654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L14" s="336"/>
      <c r="AM14" s="338"/>
      <c r="AN14" s="587"/>
      <c r="AO14" s="336"/>
      <c r="AP14" s="338"/>
      <c r="AQ14" s="587"/>
      <c r="AR14" s="336"/>
      <c r="AS14" s="338"/>
      <c r="AT14" s="587"/>
      <c r="AU14" s="338"/>
      <c r="AV14" s="338"/>
      <c r="AW14" s="587"/>
      <c r="AX14" s="336"/>
    </row>
    <row r="15" spans="1:50">
      <c r="A15" s="489" t="s">
        <v>655</v>
      </c>
      <c r="B15" s="1187">
        <f t="shared" ref="B15:B31" si="13">C15+F15+I15+L15+O15+R15+U15+AD15+C54+F54+I54+L54+O54+R54+X15+AA15+U54+X54+AA54+AG15+AJ15+AD54+AG54</f>
        <v>0</v>
      </c>
      <c r="C15" s="384"/>
      <c r="D15" s="366"/>
      <c r="E15" s="1053"/>
      <c r="F15" s="384"/>
      <c r="G15" s="366"/>
      <c r="H15" s="1079"/>
      <c r="I15" s="384"/>
      <c r="J15" s="366"/>
      <c r="K15" s="1079"/>
      <c r="L15" s="384"/>
      <c r="M15" s="366"/>
      <c r="N15" s="1079"/>
      <c r="O15" s="384"/>
      <c r="P15" s="366"/>
      <c r="Q15" s="1079"/>
      <c r="R15" s="384"/>
      <c r="S15" s="366"/>
      <c r="T15" s="1079"/>
      <c r="U15" s="384"/>
      <c r="V15" s="366"/>
      <c r="W15" s="1079"/>
      <c r="X15" s="384"/>
      <c r="Y15" s="366"/>
      <c r="Z15" s="1079"/>
      <c r="AA15" s="384"/>
      <c r="AB15" s="366"/>
      <c r="AC15" s="1079"/>
      <c r="AD15" s="384"/>
      <c r="AE15" s="366"/>
      <c r="AF15" s="1079"/>
      <c r="AG15" s="384"/>
      <c r="AH15" s="366"/>
      <c r="AI15" s="1079"/>
      <c r="AJ15" s="384"/>
      <c r="AK15" s="366"/>
      <c r="AL15" s="1051"/>
      <c r="AM15" s="338"/>
      <c r="AN15" s="587"/>
      <c r="AO15" s="1051"/>
      <c r="AP15" s="338"/>
      <c r="AQ15" s="587"/>
      <c r="AR15" s="1048"/>
      <c r="AS15" s="338"/>
      <c r="AT15" s="587"/>
      <c r="AU15" s="1051"/>
      <c r="AV15" s="390"/>
      <c r="AW15" s="587"/>
      <c r="AX15" s="1051"/>
    </row>
    <row r="16" spans="1:50">
      <c r="A16" s="705" t="s">
        <v>1219</v>
      </c>
      <c r="B16" s="1187">
        <f t="shared" si="13"/>
        <v>999.99047429000007</v>
      </c>
      <c r="C16" s="384">
        <v>133.30000000000001</v>
      </c>
      <c r="D16" s="366">
        <f>C16/C37*100</f>
        <v>100</v>
      </c>
      <c r="E16" s="1053" t="s">
        <v>1220</v>
      </c>
      <c r="F16" s="384">
        <v>0.7</v>
      </c>
      <c r="G16" s="366">
        <f>F16/$F$37*100</f>
        <v>1.9444444444444444</v>
      </c>
      <c r="H16" s="705" t="s">
        <v>1221</v>
      </c>
      <c r="I16" s="384">
        <v>317.89999999999998</v>
      </c>
      <c r="J16" s="366">
        <v>100</v>
      </c>
      <c r="K16" s="1053" t="s">
        <v>775</v>
      </c>
      <c r="L16" s="384">
        <v>0</v>
      </c>
      <c r="M16" s="366">
        <v>100</v>
      </c>
      <c r="N16" s="1053" t="s">
        <v>1222</v>
      </c>
      <c r="O16" s="384">
        <v>1.3225296</v>
      </c>
      <c r="P16" s="366">
        <v>80</v>
      </c>
      <c r="Q16" s="1053"/>
      <c r="R16" s="389"/>
      <c r="S16" s="366"/>
      <c r="T16" s="1053"/>
      <c r="U16" s="389"/>
      <c r="V16" s="366"/>
      <c r="W16" s="1053"/>
      <c r="X16" s="389"/>
      <c r="Y16" s="366"/>
      <c r="Z16" s="1053"/>
      <c r="AA16" s="389"/>
      <c r="AB16" s="366"/>
      <c r="AC16" s="1053"/>
      <c r="AD16" s="389"/>
      <c r="AE16" s="366"/>
      <c r="AF16" s="1053"/>
      <c r="AG16" s="389"/>
      <c r="AH16" s="366"/>
      <c r="AI16" s="1053"/>
      <c r="AJ16" s="389"/>
      <c r="AK16" s="366"/>
      <c r="AL16" s="1051"/>
      <c r="AM16" s="338"/>
      <c r="AN16" s="587"/>
      <c r="AO16" s="1051"/>
      <c r="AP16" s="338"/>
      <c r="AQ16" s="587"/>
      <c r="AR16" s="1048"/>
      <c r="AS16" s="338"/>
      <c r="AT16" s="587"/>
      <c r="AU16" s="1051"/>
      <c r="AV16" s="390"/>
      <c r="AW16" s="587"/>
      <c r="AX16" s="1051"/>
    </row>
    <row r="17" spans="1:50">
      <c r="A17" s="1053"/>
      <c r="B17" s="1187">
        <f t="shared" si="13"/>
        <v>2146.7539989000002</v>
      </c>
      <c r="C17" s="384"/>
      <c r="D17" s="366"/>
      <c r="E17" s="1053" t="s">
        <v>1219</v>
      </c>
      <c r="F17" s="384">
        <v>35.299999999999997</v>
      </c>
      <c r="G17" s="366">
        <f>F17/$F$37*100</f>
        <v>98.055555555555557</v>
      </c>
      <c r="H17" s="705"/>
      <c r="I17" s="384"/>
      <c r="J17" s="366"/>
      <c r="K17" s="1053" t="s">
        <v>659</v>
      </c>
      <c r="L17" s="389">
        <v>971.9</v>
      </c>
      <c r="M17" s="366">
        <v>100</v>
      </c>
      <c r="N17" s="1053" t="s">
        <v>1223</v>
      </c>
      <c r="O17" s="384">
        <v>27.417962630000002</v>
      </c>
      <c r="P17" s="366">
        <v>20</v>
      </c>
      <c r="Q17" s="1053" t="s">
        <v>1224</v>
      </c>
      <c r="R17" s="384">
        <v>0</v>
      </c>
      <c r="S17" s="366">
        <f t="shared" ref="S17:S24" si="14">R17/$R$37*100</f>
        <v>0</v>
      </c>
      <c r="T17" s="1053" t="s">
        <v>1225</v>
      </c>
      <c r="U17" s="384">
        <v>0</v>
      </c>
      <c r="V17" s="366">
        <f>U17/$U$37*100</f>
        <v>0</v>
      </c>
      <c r="W17" s="1053" t="s">
        <v>1224</v>
      </c>
      <c r="X17" s="384">
        <v>0</v>
      </c>
      <c r="Y17" s="366">
        <f>X17/$X$37*100</f>
        <v>0</v>
      </c>
      <c r="Z17" s="1053" t="s">
        <v>1224</v>
      </c>
      <c r="AA17" s="384">
        <v>0</v>
      </c>
      <c r="AB17" s="366">
        <v>69</v>
      </c>
      <c r="AC17" s="1053" t="s">
        <v>1226</v>
      </c>
      <c r="AD17" s="384">
        <v>9.0757400000000005E-3</v>
      </c>
      <c r="AE17" s="366">
        <f>AD17/$AD$37*100</f>
        <v>7.5540844738543056E-3</v>
      </c>
      <c r="AF17" s="1053" t="s">
        <v>1227</v>
      </c>
      <c r="AG17" s="384">
        <v>40.6</v>
      </c>
      <c r="AH17" s="366">
        <f>AG17/$AG$37*100</f>
        <v>100</v>
      </c>
      <c r="AI17" s="1053" t="s">
        <v>1227</v>
      </c>
      <c r="AJ17" s="384">
        <v>0</v>
      </c>
      <c r="AK17" s="366" t="e">
        <f>AJ17/$AJ$37*100</f>
        <v>#DIV/0!</v>
      </c>
      <c r="AL17" s="1051"/>
      <c r="AM17" s="338"/>
      <c r="AN17" s="587"/>
      <c r="AO17" s="1051"/>
      <c r="AP17" s="338"/>
      <c r="AQ17" s="587"/>
      <c r="AR17" s="1048"/>
      <c r="AS17" s="338"/>
      <c r="AT17" s="587"/>
      <c r="AU17" s="1051"/>
      <c r="AV17" s="390"/>
      <c r="AW17" s="587"/>
      <c r="AX17" s="1051"/>
    </row>
    <row r="18" spans="1:50">
      <c r="A18" s="1053" t="s">
        <v>1225</v>
      </c>
      <c r="B18" s="1187">
        <f t="shared" si="13"/>
        <v>227.38946195000003</v>
      </c>
      <c r="C18" s="384">
        <v>0</v>
      </c>
      <c r="D18" s="366">
        <f>C18/C37*100</f>
        <v>0</v>
      </c>
      <c r="E18" s="1053"/>
      <c r="F18" s="384"/>
      <c r="G18" s="366"/>
      <c r="H18" s="705" t="s">
        <v>1228</v>
      </c>
      <c r="I18" s="384">
        <v>0</v>
      </c>
      <c r="J18" s="366">
        <v>0</v>
      </c>
      <c r="K18" s="705"/>
      <c r="L18" s="384"/>
      <c r="M18" s="366"/>
      <c r="N18" s="1079" t="s">
        <v>1227</v>
      </c>
      <c r="O18" s="384">
        <v>4.3137637</v>
      </c>
      <c r="P18" s="366">
        <v>20</v>
      </c>
      <c r="Q18" s="705" t="s">
        <v>1222</v>
      </c>
      <c r="R18" s="384">
        <v>20.346979090000001</v>
      </c>
      <c r="S18" s="366">
        <f t="shared" si="14"/>
        <v>8.487595078777991</v>
      </c>
      <c r="T18" s="705" t="s">
        <v>1229</v>
      </c>
      <c r="U18" s="384">
        <v>0</v>
      </c>
      <c r="V18" s="366">
        <f>U18/$U$37*100</f>
        <v>0</v>
      </c>
      <c r="W18" s="1053" t="s">
        <v>1222</v>
      </c>
      <c r="X18" s="384">
        <v>0</v>
      </c>
      <c r="Y18" s="366">
        <f>X18/$X$37*100</f>
        <v>0</v>
      </c>
      <c r="Z18" s="1053" t="s">
        <v>1222</v>
      </c>
      <c r="AA18" s="384">
        <v>0</v>
      </c>
      <c r="AB18" s="366">
        <f>AA18/$U$37*100</f>
        <v>0</v>
      </c>
      <c r="AC18" s="1053" t="s">
        <v>1230</v>
      </c>
      <c r="AD18" s="384">
        <v>49.396398150000003</v>
      </c>
      <c r="AE18" s="366">
        <f>AD18/$AD$37*100</f>
        <v>41.114505740495048</v>
      </c>
      <c r="AF18" s="1053"/>
      <c r="AG18" s="384"/>
      <c r="AH18" s="366"/>
      <c r="AI18" s="1053"/>
      <c r="AJ18" s="384"/>
      <c r="AK18" s="366"/>
      <c r="AL18" s="1051"/>
      <c r="AM18" s="338"/>
      <c r="AN18" s="587"/>
      <c r="AO18" s="1051"/>
      <c r="AP18" s="338"/>
      <c r="AQ18" s="587"/>
      <c r="AR18" s="1048"/>
      <c r="AS18" s="338"/>
      <c r="AT18" s="587"/>
      <c r="AU18" s="1051"/>
      <c r="AV18" s="390"/>
      <c r="AW18" s="587"/>
      <c r="AX18" s="1051"/>
    </row>
    <row r="19" spans="1:50">
      <c r="A19" s="1053"/>
      <c r="B19" s="1187">
        <f t="shared" si="13"/>
        <v>277.49734465</v>
      </c>
      <c r="C19" s="384"/>
      <c r="D19" s="366"/>
      <c r="E19" s="1053"/>
      <c r="F19" s="384"/>
      <c r="G19" s="366"/>
      <c r="H19" s="1079"/>
      <c r="I19" s="384"/>
      <c r="J19" s="366"/>
      <c r="K19" s="1079"/>
      <c r="L19" s="384"/>
      <c r="M19" s="366"/>
      <c r="N19" s="1079" t="s">
        <v>1231</v>
      </c>
      <c r="O19" s="384">
        <v>0.75069005</v>
      </c>
      <c r="P19" s="366">
        <v>20</v>
      </c>
      <c r="Q19" s="1079" t="s">
        <v>1223</v>
      </c>
      <c r="R19" s="384">
        <v>120.07559036000001</v>
      </c>
      <c r="S19" s="366">
        <f t="shared" si="14"/>
        <v>50.088663546215798</v>
      </c>
      <c r="T19" s="1079" t="s">
        <v>1232</v>
      </c>
      <c r="U19" s="384">
        <v>0</v>
      </c>
      <c r="V19" s="366">
        <f>U19/$U$37*100</f>
        <v>0</v>
      </c>
      <c r="W19" s="1053" t="s">
        <v>1223</v>
      </c>
      <c r="X19" s="384">
        <v>38.39646072</v>
      </c>
      <c r="Y19" s="366">
        <f>X19/$X$37*100</f>
        <v>60.7530578917602</v>
      </c>
      <c r="Z19" s="1053" t="s">
        <v>1223</v>
      </c>
      <c r="AA19" s="384">
        <v>18.2</v>
      </c>
      <c r="AB19" s="366">
        <f>AA19/$U$37*100</f>
        <v>15.066225165562914</v>
      </c>
      <c r="AC19" s="1053" t="s">
        <v>1233</v>
      </c>
      <c r="AD19" s="384">
        <v>11.505954109999999</v>
      </c>
      <c r="AE19" s="366">
        <f>AD19/$AD$37*100</f>
        <v>9.5768443453901408</v>
      </c>
      <c r="AF19" s="1053"/>
      <c r="AG19" s="384"/>
      <c r="AH19" s="366"/>
      <c r="AI19" s="1053"/>
      <c r="AJ19" s="384"/>
      <c r="AK19" s="366"/>
      <c r="AL19" s="1051"/>
      <c r="AM19" s="338"/>
      <c r="AN19" s="587"/>
      <c r="AO19" s="1051"/>
      <c r="AP19" s="338"/>
      <c r="AQ19" s="587"/>
      <c r="AR19" s="1048"/>
      <c r="AS19" s="338"/>
      <c r="AT19" s="587"/>
      <c r="AU19" s="1051"/>
      <c r="AV19" s="390"/>
      <c r="AW19" s="587"/>
      <c r="AX19" s="1051"/>
    </row>
    <row r="20" spans="1:50">
      <c r="A20" s="1053"/>
      <c r="B20" s="1187">
        <f t="shared" si="13"/>
        <v>425.86205336999996</v>
      </c>
      <c r="C20" s="384"/>
      <c r="D20" s="366"/>
      <c r="E20" s="1053"/>
      <c r="F20" s="384"/>
      <c r="G20" s="366"/>
      <c r="H20" s="1079"/>
      <c r="I20" s="1061"/>
      <c r="J20" s="366"/>
      <c r="K20" s="1079"/>
      <c r="L20" s="1061"/>
      <c r="M20" s="366"/>
      <c r="N20" s="1079" t="s">
        <v>1234</v>
      </c>
      <c r="O20" s="1061">
        <v>2.7853028700000002</v>
      </c>
      <c r="P20" s="366">
        <v>20</v>
      </c>
      <c r="Q20" s="1079" t="s">
        <v>1227</v>
      </c>
      <c r="R20" s="1061">
        <v>58.61765303</v>
      </c>
      <c r="S20" s="366">
        <f t="shared" si="14"/>
        <v>24.451929752631589</v>
      </c>
      <c r="T20" s="1079" t="s">
        <v>659</v>
      </c>
      <c r="U20" s="1061">
        <v>120.8</v>
      </c>
      <c r="V20" s="366">
        <f>U20/$U$37*100</f>
        <v>100</v>
      </c>
      <c r="W20" s="1053" t="s">
        <v>1227</v>
      </c>
      <c r="X20" s="1061">
        <v>18.493046549999999</v>
      </c>
      <c r="Y20" s="366">
        <f>X20/$X$37*100</f>
        <v>29.260747125631585</v>
      </c>
      <c r="Z20" s="1053" t="s">
        <v>1227</v>
      </c>
      <c r="AA20" s="1061">
        <v>7.6</v>
      </c>
      <c r="AB20" s="366">
        <v>31</v>
      </c>
      <c r="AC20" s="1053" t="s">
        <v>1235</v>
      </c>
      <c r="AD20" s="1061">
        <v>17.976843949999999</v>
      </c>
      <c r="AE20" s="366">
        <f t="shared" ref="AE20:AE25" si="15">AD20/$AD$37*100</f>
        <v>14.962812704153786</v>
      </c>
      <c r="AF20" s="1053"/>
      <c r="AG20" s="1061"/>
      <c r="AH20" s="366"/>
      <c r="AI20" s="1053"/>
      <c r="AJ20" s="1061"/>
      <c r="AK20" s="366"/>
      <c r="AL20" s="1051"/>
      <c r="AM20" s="338"/>
      <c r="AN20" s="587"/>
      <c r="AO20" s="1051"/>
      <c r="AP20" s="338"/>
      <c r="AQ20" s="587"/>
      <c r="AR20" s="1048"/>
      <c r="AS20" s="338"/>
      <c r="AT20" s="587"/>
      <c r="AU20" s="1051"/>
      <c r="AV20" s="390"/>
      <c r="AW20" s="587"/>
      <c r="AX20" s="1051"/>
    </row>
    <row r="21" spans="1:50">
      <c r="A21" s="1053"/>
      <c r="B21" s="1187">
        <f t="shared" si="13"/>
        <v>337.26506568999997</v>
      </c>
      <c r="C21" s="384"/>
      <c r="D21" s="366"/>
      <c r="E21" s="1053"/>
      <c r="F21" s="384"/>
      <c r="G21" s="366"/>
      <c r="H21" s="1079"/>
      <c r="I21" s="1061"/>
      <c r="J21" s="366"/>
      <c r="K21" s="1079"/>
      <c r="L21" s="1061"/>
      <c r="M21" s="366"/>
      <c r="N21" s="1079"/>
      <c r="O21" s="1061"/>
      <c r="P21" s="366"/>
      <c r="Q21" s="1079" t="s">
        <v>1231</v>
      </c>
      <c r="R21" s="1061">
        <v>28.857667660000001</v>
      </c>
      <c r="S21" s="366">
        <f t="shared" si="14"/>
        <v>12.037767224934361</v>
      </c>
      <c r="T21" s="1079"/>
      <c r="U21" s="1061"/>
      <c r="V21" s="366"/>
      <c r="W21" s="1079" t="s">
        <v>1231</v>
      </c>
      <c r="X21" s="1061">
        <v>0</v>
      </c>
      <c r="Y21" s="366">
        <f>X21/$X$37*100</f>
        <v>0</v>
      </c>
      <c r="Z21" s="1079"/>
      <c r="AA21" s="1061"/>
      <c r="AB21" s="366"/>
      <c r="AC21" s="1079" t="s">
        <v>1236</v>
      </c>
      <c r="AD21" s="1061">
        <v>6.13410177</v>
      </c>
      <c r="AE21" s="366">
        <f t="shared" si="15"/>
        <v>5.1056468058581679</v>
      </c>
      <c r="AF21" s="1079"/>
      <c r="AG21" s="1061"/>
      <c r="AH21" s="366"/>
      <c r="AI21" s="1079"/>
      <c r="AJ21" s="1061"/>
      <c r="AK21" s="366"/>
      <c r="AL21" s="1051"/>
      <c r="AM21" s="338"/>
      <c r="AN21" s="587"/>
      <c r="AO21" s="1051"/>
      <c r="AP21" s="338"/>
      <c r="AQ21" s="587"/>
      <c r="AR21" s="1048"/>
      <c r="AS21" s="338"/>
      <c r="AT21" s="587"/>
      <c r="AU21" s="1051"/>
      <c r="AV21" s="390"/>
      <c r="AW21" s="587"/>
      <c r="AX21" s="1051"/>
    </row>
    <row r="22" spans="1:50">
      <c r="A22" s="1053"/>
      <c r="B22" s="1187">
        <f t="shared" si="13"/>
        <v>21.90853783</v>
      </c>
      <c r="C22" s="384"/>
      <c r="D22" s="366"/>
      <c r="E22" s="1053"/>
      <c r="F22" s="384"/>
      <c r="G22" s="366"/>
      <c r="H22" s="1079"/>
      <c r="I22" s="1061"/>
      <c r="J22" s="366"/>
      <c r="K22" s="1079"/>
      <c r="L22" s="1061"/>
      <c r="M22" s="366"/>
      <c r="N22" s="1079"/>
      <c r="O22" s="1061"/>
      <c r="P22" s="366"/>
      <c r="Q22" s="1079" t="s">
        <v>1237</v>
      </c>
      <c r="R22" s="1061">
        <v>0</v>
      </c>
      <c r="S22" s="366">
        <f t="shared" si="14"/>
        <v>0</v>
      </c>
      <c r="T22" s="1079"/>
      <c r="U22" s="1061"/>
      <c r="V22" s="366"/>
      <c r="W22" s="1079" t="s">
        <v>1237</v>
      </c>
      <c r="X22" s="1061">
        <v>0</v>
      </c>
      <c r="Y22" s="366"/>
      <c r="Z22" s="1079"/>
      <c r="AA22" s="1061"/>
      <c r="AB22" s="366"/>
      <c r="AC22" s="1079" t="s">
        <v>1238</v>
      </c>
      <c r="AD22" s="1061">
        <v>6.6409434799999998</v>
      </c>
      <c r="AE22" s="366">
        <f t="shared" si="15"/>
        <v>5.5275104877411625</v>
      </c>
      <c r="AF22" s="1079"/>
      <c r="AG22" s="1061"/>
      <c r="AH22" s="366"/>
      <c r="AI22" s="1079"/>
      <c r="AJ22" s="1061"/>
      <c r="AK22" s="366"/>
      <c r="AL22" s="1051"/>
      <c r="AM22" s="338"/>
      <c r="AN22" s="587"/>
      <c r="AO22" s="1048"/>
      <c r="AP22" s="338"/>
      <c r="AQ22" s="587"/>
      <c r="AR22" s="1048"/>
      <c r="AS22" s="338"/>
      <c r="AT22" s="587"/>
      <c r="AU22" s="1048"/>
      <c r="AV22" s="338"/>
      <c r="AW22" s="587"/>
      <c r="AX22" s="1051"/>
    </row>
    <row r="23" spans="1:50">
      <c r="A23" s="1053"/>
      <c r="B23" s="1187">
        <f t="shared" si="13"/>
        <v>35.23955333</v>
      </c>
      <c r="C23" s="384"/>
      <c r="D23" s="366"/>
      <c r="E23" s="1053"/>
      <c r="F23" s="384"/>
      <c r="G23" s="366"/>
      <c r="H23" s="1079"/>
      <c r="I23" s="1061"/>
      <c r="J23" s="366"/>
      <c r="K23" s="1079"/>
      <c r="L23" s="1061"/>
      <c r="M23" s="366"/>
      <c r="N23" s="1079"/>
      <c r="O23" s="1061"/>
      <c r="P23" s="366"/>
      <c r="Q23" s="1079" t="s">
        <v>1234</v>
      </c>
      <c r="R23" s="1061">
        <v>11.828191289999999</v>
      </c>
      <c r="S23" s="366">
        <f t="shared" si="14"/>
        <v>4.934044397440263</v>
      </c>
      <c r="T23" s="1079"/>
      <c r="U23" s="1061"/>
      <c r="V23" s="366"/>
      <c r="W23" s="1079" t="s">
        <v>1234</v>
      </c>
      <c r="X23" s="1061">
        <v>6.3113620399999997</v>
      </c>
      <c r="Y23" s="366"/>
      <c r="Z23" s="1079"/>
      <c r="AA23" s="1061"/>
      <c r="AB23" s="366"/>
      <c r="AC23" s="1079" t="s">
        <v>1239</v>
      </c>
      <c r="AD23" s="1061">
        <v>17.100000000000001</v>
      </c>
      <c r="AE23" s="366">
        <f t="shared" si="15"/>
        <v>14.232982049167189</v>
      </c>
      <c r="AF23" s="1079"/>
      <c r="AG23" s="1061"/>
      <c r="AH23" s="366"/>
      <c r="AI23" s="1079"/>
      <c r="AJ23" s="1061"/>
      <c r="AK23" s="366"/>
      <c r="AL23" s="1051"/>
      <c r="AM23" s="338"/>
      <c r="AN23" s="587"/>
      <c r="AO23" s="338"/>
      <c r="AP23" s="338"/>
      <c r="AQ23" s="587"/>
      <c r="AR23" s="338"/>
      <c r="AS23" s="338"/>
      <c r="AT23" s="587"/>
      <c r="AU23" s="338"/>
      <c r="AV23" s="338"/>
      <c r="AW23" s="587"/>
      <c r="AX23" s="1051"/>
    </row>
    <row r="24" spans="1:50">
      <c r="A24" s="1053"/>
      <c r="B24" s="1187">
        <f t="shared" si="13"/>
        <v>11.380163209999999</v>
      </c>
      <c r="C24" s="384"/>
      <c r="D24" s="366"/>
      <c r="E24" s="1053"/>
      <c r="F24" s="384"/>
      <c r="G24" s="366"/>
      <c r="H24" s="1079"/>
      <c r="I24" s="1061"/>
      <c r="J24" s="366"/>
      <c r="K24" s="1079"/>
      <c r="L24" s="1061"/>
      <c r="M24" s="366"/>
      <c r="N24" s="1079"/>
      <c r="O24" s="1061"/>
      <c r="P24" s="366"/>
      <c r="Q24" s="1079" t="s">
        <v>1240</v>
      </c>
      <c r="R24" s="1061">
        <v>0</v>
      </c>
      <c r="S24" s="366">
        <f t="shared" si="14"/>
        <v>0</v>
      </c>
      <c r="T24" s="1079"/>
      <c r="U24" s="1061"/>
      <c r="V24" s="366"/>
      <c r="W24" s="1079" t="s">
        <v>1240</v>
      </c>
      <c r="X24" s="1061"/>
      <c r="Y24" s="366"/>
      <c r="Z24" s="1079"/>
      <c r="AA24" s="1061"/>
      <c r="AB24" s="366"/>
      <c r="AC24" s="1079" t="s">
        <v>1241</v>
      </c>
      <c r="AD24" s="1061">
        <v>11.380163209999999</v>
      </c>
      <c r="AE24" s="366">
        <f t="shared" si="15"/>
        <v>9.4721437827206341</v>
      </c>
      <c r="AF24" s="1079"/>
      <c r="AG24" s="1061"/>
      <c r="AH24" s="366"/>
      <c r="AI24" s="1079"/>
      <c r="AJ24" s="1061"/>
      <c r="AK24" s="366"/>
      <c r="AL24" s="1051"/>
      <c r="AM24" s="338"/>
      <c r="AN24" s="587"/>
      <c r="AO24" s="338"/>
      <c r="AP24" s="338"/>
      <c r="AQ24" s="587"/>
      <c r="AR24" s="338"/>
      <c r="AS24" s="338"/>
      <c r="AT24" s="587"/>
      <c r="AU24" s="338"/>
      <c r="AV24" s="338"/>
      <c r="AW24" s="587"/>
      <c r="AX24" s="338"/>
    </row>
    <row r="25" spans="1:50">
      <c r="A25" s="489"/>
      <c r="B25" s="1187">
        <f t="shared" si="13"/>
        <v>0</v>
      </c>
      <c r="C25" s="384"/>
      <c r="D25" s="366"/>
      <c r="E25" s="1053"/>
      <c r="F25" s="384"/>
      <c r="G25" s="366"/>
      <c r="H25" s="1079"/>
      <c r="I25" s="1061"/>
      <c r="J25" s="366"/>
      <c r="K25" s="1079"/>
      <c r="L25" s="1061"/>
      <c r="M25" s="366"/>
      <c r="N25" s="1079"/>
      <c r="O25" s="1061"/>
      <c r="P25" s="366"/>
      <c r="Q25" s="1079"/>
      <c r="R25" s="1061"/>
      <c r="S25" s="366"/>
      <c r="T25" s="1079"/>
      <c r="U25" s="1061"/>
      <c r="V25" s="366"/>
      <c r="W25" s="1079"/>
      <c r="X25" s="1061"/>
      <c r="Y25" s="366"/>
      <c r="Z25" s="1079"/>
      <c r="AA25" s="1061"/>
      <c r="AB25" s="366"/>
      <c r="AC25" s="1079" t="s">
        <v>1242</v>
      </c>
      <c r="AD25" s="1061">
        <v>0</v>
      </c>
      <c r="AE25" s="366">
        <f t="shared" si="15"/>
        <v>0</v>
      </c>
      <c r="AF25" s="1079"/>
      <c r="AG25" s="1061"/>
      <c r="AH25" s="366"/>
      <c r="AI25" s="1079"/>
      <c r="AJ25" s="1061"/>
      <c r="AK25" s="366"/>
      <c r="AL25" s="338"/>
      <c r="AM25" s="338"/>
      <c r="AN25" s="587"/>
      <c r="AO25" s="338"/>
      <c r="AP25" s="338"/>
      <c r="AQ25" s="587"/>
      <c r="AR25" s="338"/>
      <c r="AS25" s="338"/>
      <c r="AT25" s="587"/>
      <c r="AU25" s="338"/>
      <c r="AV25" s="338"/>
      <c r="AW25" s="587"/>
      <c r="AX25" s="338"/>
    </row>
    <row r="26" spans="1:50">
      <c r="A26" s="489"/>
      <c r="B26" s="1187">
        <f t="shared" si="13"/>
        <v>0</v>
      </c>
      <c r="C26" s="384"/>
      <c r="D26" s="366"/>
      <c r="E26" s="1053"/>
      <c r="F26" s="384"/>
      <c r="G26" s="366"/>
      <c r="H26" s="1079"/>
      <c r="I26" s="1061"/>
      <c r="J26" s="366"/>
      <c r="K26" s="1079"/>
      <c r="L26" s="1061"/>
      <c r="M26" s="366"/>
      <c r="N26" s="1079"/>
      <c r="O26" s="1061"/>
      <c r="P26" s="366"/>
      <c r="Q26" s="1079"/>
      <c r="R26" s="1061"/>
      <c r="S26" s="366"/>
      <c r="T26" s="1079"/>
      <c r="U26" s="1061"/>
      <c r="V26" s="366"/>
      <c r="W26" s="1079"/>
      <c r="X26" s="1061"/>
      <c r="Y26" s="366"/>
      <c r="Z26" s="1079"/>
      <c r="AA26" s="1061"/>
      <c r="AB26" s="366"/>
      <c r="AC26" s="1079"/>
      <c r="AD26" s="1061"/>
      <c r="AE26" s="366"/>
      <c r="AF26" s="1079"/>
      <c r="AG26" s="1061"/>
      <c r="AH26" s="366"/>
      <c r="AI26" s="1079"/>
      <c r="AJ26" s="1061"/>
      <c r="AK26" s="366"/>
      <c r="AL26" s="338"/>
      <c r="AM26" s="338"/>
      <c r="AN26" s="587"/>
      <c r="AO26" s="338"/>
      <c r="AP26" s="338"/>
      <c r="AQ26" s="587"/>
      <c r="AR26" s="338"/>
      <c r="AS26" s="338"/>
      <c r="AT26" s="587"/>
      <c r="AU26" s="338"/>
      <c r="AV26" s="338"/>
      <c r="AW26" s="587"/>
      <c r="AX26" s="338"/>
    </row>
    <row r="27" spans="1:50">
      <c r="A27" s="489"/>
      <c r="B27" s="1187">
        <f t="shared" si="13"/>
        <v>0</v>
      </c>
      <c r="C27" s="384"/>
      <c r="D27" s="366"/>
      <c r="E27" s="1053"/>
      <c r="F27" s="384"/>
      <c r="G27" s="366"/>
      <c r="H27" s="1079"/>
      <c r="I27" s="1061"/>
      <c r="J27" s="366"/>
      <c r="K27" s="1079"/>
      <c r="L27" s="1061"/>
      <c r="M27" s="366"/>
      <c r="N27" s="1079"/>
      <c r="O27" s="1061"/>
      <c r="P27" s="366"/>
      <c r="Q27" s="1079"/>
      <c r="R27" s="1061"/>
      <c r="S27" s="366"/>
      <c r="T27" s="1079"/>
      <c r="U27" s="1061"/>
      <c r="V27" s="366"/>
      <c r="W27" s="1079"/>
      <c r="X27" s="1061"/>
      <c r="Y27" s="366"/>
      <c r="Z27" s="1079"/>
      <c r="AA27" s="1061"/>
      <c r="AB27" s="366"/>
      <c r="AC27" s="1079"/>
      <c r="AD27" s="1061"/>
      <c r="AE27" s="366"/>
      <c r="AF27" s="1079"/>
      <c r="AG27" s="1061"/>
      <c r="AH27" s="366"/>
      <c r="AI27" s="1079"/>
      <c r="AJ27" s="1061"/>
      <c r="AK27" s="366"/>
      <c r="AL27" s="338"/>
      <c r="AM27" s="338"/>
      <c r="AN27" s="587"/>
      <c r="AO27" s="338"/>
      <c r="AP27" s="338"/>
      <c r="AQ27" s="587"/>
      <c r="AR27" s="338"/>
      <c r="AS27" s="338"/>
      <c r="AT27" s="587"/>
      <c r="AU27" s="338"/>
      <c r="AV27" s="338"/>
      <c r="AW27" s="587"/>
      <c r="AX27" s="338"/>
    </row>
    <row r="28" spans="1:50">
      <c r="A28" s="489"/>
      <c r="B28" s="1187">
        <f t="shared" si="13"/>
        <v>0</v>
      </c>
      <c r="C28" s="384"/>
      <c r="D28" s="366"/>
      <c r="E28" s="1053"/>
      <c r="F28" s="384"/>
      <c r="G28" s="366"/>
      <c r="H28" s="1079"/>
      <c r="I28" s="1061"/>
      <c r="J28" s="366"/>
      <c r="K28" s="1079"/>
      <c r="L28" s="1061"/>
      <c r="M28" s="366"/>
      <c r="N28" s="1079"/>
      <c r="O28" s="1061"/>
      <c r="P28" s="366"/>
      <c r="Q28" s="1079"/>
      <c r="R28" s="1061"/>
      <c r="S28" s="366"/>
      <c r="T28" s="1079"/>
      <c r="U28" s="1061"/>
      <c r="V28" s="366"/>
      <c r="W28" s="1079"/>
      <c r="X28" s="1061"/>
      <c r="Y28" s="366"/>
      <c r="Z28" s="1079"/>
      <c r="AA28" s="1061"/>
      <c r="AB28" s="366"/>
      <c r="AC28" s="1079"/>
      <c r="AD28" s="1061"/>
      <c r="AE28" s="366"/>
      <c r="AF28" s="1079"/>
      <c r="AG28" s="1061"/>
      <c r="AH28" s="366"/>
      <c r="AI28" s="1079"/>
      <c r="AJ28" s="1061"/>
      <c r="AK28" s="366"/>
      <c r="AL28" s="338"/>
      <c r="AM28" s="338"/>
      <c r="AN28" s="587"/>
      <c r="AO28" s="338"/>
      <c r="AP28" s="338"/>
      <c r="AQ28" s="587"/>
      <c r="AR28" s="338"/>
      <c r="AS28" s="338"/>
      <c r="AT28" s="587"/>
      <c r="AU28" s="338"/>
      <c r="AV28" s="338"/>
      <c r="AW28" s="587"/>
      <c r="AX28" s="338"/>
    </row>
    <row r="29" spans="1:50">
      <c r="A29" s="489"/>
      <c r="B29" s="1187">
        <v>0</v>
      </c>
      <c r="C29" s="384"/>
      <c r="D29" s="366"/>
      <c r="E29" s="1053"/>
      <c r="F29" s="384"/>
      <c r="G29" s="366"/>
      <c r="H29" s="489"/>
      <c r="I29" s="384" t="s">
        <v>2</v>
      </c>
      <c r="J29" s="366"/>
      <c r="K29" s="489"/>
      <c r="L29" s="384" t="s">
        <v>2</v>
      </c>
      <c r="M29" s="366"/>
      <c r="N29" s="489"/>
      <c r="O29" s="384" t="s">
        <v>2</v>
      </c>
      <c r="P29" s="366"/>
      <c r="Q29" s="489"/>
      <c r="R29" s="384" t="s">
        <v>2</v>
      </c>
      <c r="S29" s="366"/>
      <c r="T29" s="489"/>
      <c r="U29" s="384" t="s">
        <v>2</v>
      </c>
      <c r="V29" s="366"/>
      <c r="W29" s="489"/>
      <c r="X29" s="384" t="s">
        <v>2</v>
      </c>
      <c r="Y29" s="366"/>
      <c r="Z29" s="489"/>
      <c r="AA29" s="384" t="s">
        <v>2</v>
      </c>
      <c r="AB29" s="366"/>
      <c r="AC29" s="489"/>
      <c r="AD29" s="384" t="s">
        <v>2</v>
      </c>
      <c r="AE29" s="366"/>
      <c r="AF29" s="489"/>
      <c r="AG29" s="384" t="s">
        <v>2</v>
      </c>
      <c r="AH29" s="366"/>
      <c r="AI29" s="489"/>
      <c r="AJ29" s="384" t="s">
        <v>2</v>
      </c>
      <c r="AK29" s="366"/>
      <c r="AL29" s="338"/>
      <c r="AM29" s="338"/>
      <c r="AN29" s="587"/>
      <c r="AO29" s="338"/>
      <c r="AP29" s="338"/>
      <c r="AQ29" s="587"/>
      <c r="AR29" s="338"/>
      <c r="AS29" s="338"/>
      <c r="AT29" s="587"/>
      <c r="AU29" s="338"/>
      <c r="AV29" s="338"/>
      <c r="AW29" s="587"/>
      <c r="AX29" s="338"/>
    </row>
    <row r="30" spans="1:50">
      <c r="A30" s="489"/>
      <c r="B30" s="1187">
        <f t="shared" si="13"/>
        <v>0</v>
      </c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L30" s="338"/>
      <c r="AM30" s="338"/>
      <c r="AN30" s="587"/>
      <c r="AO30" s="338"/>
      <c r="AP30" s="338"/>
      <c r="AQ30" s="587"/>
      <c r="AR30" s="338"/>
      <c r="AS30" s="338"/>
      <c r="AT30" s="587"/>
      <c r="AU30" s="338"/>
      <c r="AV30" s="338"/>
      <c r="AW30" s="587"/>
      <c r="AX30" s="338"/>
    </row>
    <row r="31" spans="1:50">
      <c r="A31" s="489"/>
      <c r="B31" s="1187">
        <f t="shared" si="13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L31" s="338"/>
      <c r="AM31" s="338"/>
      <c r="AN31" s="587"/>
      <c r="AO31" s="338"/>
      <c r="AP31" s="338"/>
      <c r="AQ31" s="587"/>
      <c r="AR31" s="338"/>
      <c r="AS31" s="338"/>
      <c r="AT31" s="587"/>
      <c r="AU31" s="338"/>
      <c r="AV31" s="338"/>
      <c r="AW31" s="587"/>
      <c r="AX31" s="338"/>
    </row>
    <row r="32" spans="1:50">
      <c r="A32" s="489"/>
      <c r="B32" s="384"/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L32" s="338"/>
      <c r="AM32" s="338"/>
      <c r="AN32" s="587"/>
      <c r="AO32" s="338"/>
      <c r="AP32" s="338"/>
      <c r="AQ32" s="587"/>
      <c r="AR32" s="338"/>
      <c r="AS32" s="338"/>
      <c r="AT32" s="587"/>
      <c r="AU32" s="338"/>
      <c r="AV32" s="338"/>
      <c r="AW32" s="587"/>
      <c r="AX32" s="338"/>
    </row>
    <row r="33" spans="1:50">
      <c r="A33" s="489"/>
      <c r="B33" s="384"/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L33" s="338"/>
      <c r="AM33" s="338"/>
      <c r="AN33" s="587"/>
      <c r="AO33" s="338"/>
      <c r="AP33" s="338"/>
      <c r="AQ33" s="587"/>
      <c r="AR33" s="338"/>
      <c r="AS33" s="338"/>
      <c r="AT33" s="587"/>
      <c r="AU33" s="338"/>
      <c r="AV33" s="338"/>
      <c r="AW33" s="587"/>
      <c r="AX33" s="338"/>
    </row>
    <row r="34" spans="1:50" ht="13.5" thickBot="1">
      <c r="A34" s="489"/>
      <c r="B34" s="384"/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L34" s="338"/>
      <c r="AM34" s="338"/>
      <c r="AN34" s="587"/>
      <c r="AO34" s="338"/>
      <c r="AP34" s="338"/>
      <c r="AQ34" s="587"/>
      <c r="AR34" s="338"/>
      <c r="AS34" s="338"/>
      <c r="AT34" s="587"/>
      <c r="AU34" s="338"/>
      <c r="AV34" s="338"/>
      <c r="AW34" s="587"/>
      <c r="AX34" s="338"/>
    </row>
    <row r="35" spans="1:50" ht="13.5" thickBot="1">
      <c r="A35" s="362" t="s">
        <v>696</v>
      </c>
      <c r="B35" s="1187">
        <f>C35+F35+I35+L35+O35+R35+U35+AD35+C74+F74+I74+L74+O74+R74+X35+AA35+U74+X74+AA74+AG35+AJ35+AD74+AG74</f>
        <v>2186.8604597399999</v>
      </c>
      <c r="C35" s="492">
        <f>C18</f>
        <v>0</v>
      </c>
      <c r="D35" s="365">
        <f>C35/$C$37*100</f>
        <v>0</v>
      </c>
      <c r="E35" s="362"/>
      <c r="F35" s="492">
        <f>F16</f>
        <v>0.7</v>
      </c>
      <c r="G35" s="365">
        <f>F35/$F$37*100</f>
        <v>1.9444444444444444</v>
      </c>
      <c r="H35" s="362"/>
      <c r="I35" s="492">
        <f>I18</f>
        <v>0</v>
      </c>
      <c r="J35" s="365">
        <f>I35/$I$37*100</f>
        <v>0</v>
      </c>
      <c r="K35" s="362"/>
      <c r="L35" s="492">
        <f>L16</f>
        <v>0</v>
      </c>
      <c r="M35" s="365">
        <f>L35/L37*100</f>
        <v>0</v>
      </c>
      <c r="N35" s="362"/>
      <c r="O35" s="492">
        <f>SUM(O16:O19)</f>
        <v>33.804945980000007</v>
      </c>
      <c r="P35" s="365">
        <f>O35/O37*100</f>
        <v>100</v>
      </c>
      <c r="Q35" s="362"/>
      <c r="R35" s="492">
        <f>SUM(R15:R34)</f>
        <v>239.72608143000002</v>
      </c>
      <c r="S35" s="365">
        <f>R35/R37*100</f>
        <v>100</v>
      </c>
      <c r="T35" s="362"/>
      <c r="U35" s="492">
        <f>SUM(U15:U19)</f>
        <v>0</v>
      </c>
      <c r="V35" s="365">
        <f>U35/U37*100</f>
        <v>0</v>
      </c>
      <c r="W35" s="362"/>
      <c r="X35" s="492">
        <f>SUM(X17:X34)</f>
        <v>63.200869309999995</v>
      </c>
      <c r="Y35" s="365">
        <f>X35/X37*100</f>
        <v>100</v>
      </c>
      <c r="Z35" s="362"/>
      <c r="AA35" s="492">
        <f>SUM(AA15:AA20)</f>
        <v>25.799999999999997</v>
      </c>
      <c r="AB35" s="365">
        <f>AA35/AA37*100</f>
        <v>100</v>
      </c>
      <c r="AC35" s="362"/>
      <c r="AD35" s="492">
        <f>SUM(AD17:AD25)</f>
        <v>120.14348041000002</v>
      </c>
      <c r="AE35" s="365">
        <f>AD35/AD37*100</f>
        <v>100</v>
      </c>
      <c r="AF35" s="362"/>
      <c r="AG35" s="492">
        <f>SUM(AG17:AG25)</f>
        <v>40.6</v>
      </c>
      <c r="AH35" s="365">
        <f>AG35/AG37*100</f>
        <v>100</v>
      </c>
      <c r="AI35" s="362"/>
      <c r="AJ35" s="492">
        <f>SUM(AJ17:AJ25)</f>
        <v>0</v>
      </c>
      <c r="AK35" s="365" t="e">
        <f>AJ35/AJ37*100</f>
        <v>#DIV/0!</v>
      </c>
      <c r="AL35" s="336"/>
      <c r="AM35" s="338"/>
      <c r="AN35" s="587"/>
      <c r="AO35" s="336"/>
      <c r="AP35" s="338"/>
      <c r="AQ35" s="587"/>
      <c r="AR35" s="336"/>
      <c r="AS35" s="338"/>
      <c r="AT35" s="587"/>
      <c r="AU35" s="338"/>
      <c r="AV35" s="338"/>
      <c r="AW35" s="587"/>
      <c r="AX35" s="336"/>
    </row>
    <row r="36" spans="1:50" ht="13.5" thickBot="1">
      <c r="A36" s="362" t="s">
        <v>697</v>
      </c>
      <c r="B36" s="1187">
        <f>C36+F36+I36+L36+O36+R36+U36+AD36+C75+F75+I75+L75+O75+R75+X36+AA36+U75+X75+AA75+AG36+AJ36+AD75+AG75</f>
        <v>2274.6999999999998</v>
      </c>
      <c r="C36" s="492">
        <f>C16</f>
        <v>133.30000000000001</v>
      </c>
      <c r="D36" s="365">
        <f>C36/C37*100</f>
        <v>100</v>
      </c>
      <c r="E36" s="362"/>
      <c r="F36" s="492">
        <f>F17</f>
        <v>35.299999999999997</v>
      </c>
      <c r="G36" s="365">
        <f>F36/F37*100</f>
        <v>98.055555555555557</v>
      </c>
      <c r="H36" s="362"/>
      <c r="I36" s="492">
        <f>I16</f>
        <v>317.89999999999998</v>
      </c>
      <c r="J36" s="365">
        <f>I36/I37*100</f>
        <v>100</v>
      </c>
      <c r="K36" s="362"/>
      <c r="L36" s="492">
        <f>L17</f>
        <v>971.9</v>
      </c>
      <c r="M36" s="365">
        <f>L36/L37*100</f>
        <v>100</v>
      </c>
      <c r="N36" s="362"/>
      <c r="O36" s="492">
        <v>0</v>
      </c>
      <c r="P36" s="365">
        <f>O36/O37*100</f>
        <v>0</v>
      </c>
      <c r="Q36" s="362"/>
      <c r="R36" s="492">
        <v>0</v>
      </c>
      <c r="S36" s="365">
        <f>R36/R37*100</f>
        <v>0</v>
      </c>
      <c r="T36" s="362"/>
      <c r="U36" s="492">
        <f>U20</f>
        <v>120.8</v>
      </c>
      <c r="V36" s="365">
        <f>U36/U37*100</f>
        <v>100</v>
      </c>
      <c r="W36" s="362"/>
      <c r="X36" s="492">
        <v>0</v>
      </c>
      <c r="Y36" s="365">
        <f>X36/X37*100</f>
        <v>0</v>
      </c>
      <c r="Z36" s="362"/>
      <c r="AA36" s="492">
        <v>0</v>
      </c>
      <c r="AB36" s="365">
        <f>AA36/AA37*100</f>
        <v>0</v>
      </c>
      <c r="AC36" s="362"/>
      <c r="AD36" s="492">
        <v>0</v>
      </c>
      <c r="AE36" s="365">
        <f>AD36/AD37*100</f>
        <v>0</v>
      </c>
      <c r="AF36" s="362"/>
      <c r="AG36" s="492">
        <v>0</v>
      </c>
      <c r="AH36" s="365">
        <f>AG36/AG37*100</f>
        <v>0</v>
      </c>
      <c r="AI36" s="362"/>
      <c r="AJ36" s="492">
        <v>0</v>
      </c>
      <c r="AK36" s="365" t="e">
        <f>AJ36/AJ37*100</f>
        <v>#DIV/0!</v>
      </c>
      <c r="AL36" s="336"/>
      <c r="AM36" s="338"/>
      <c r="AN36" s="587"/>
      <c r="AO36" s="336"/>
      <c r="AP36" s="338"/>
      <c r="AQ36" s="587"/>
      <c r="AR36" s="336"/>
      <c r="AS36" s="338"/>
      <c r="AT36" s="587"/>
      <c r="AU36" s="338"/>
      <c r="AV36" s="338"/>
      <c r="AW36" s="587"/>
      <c r="AX36" s="336"/>
    </row>
    <row r="37" spans="1:50" ht="13.5" thickBot="1">
      <c r="A37" s="362" t="s">
        <v>698</v>
      </c>
      <c r="B37" s="1187">
        <f>C37+F37+I37+L37+O37+R37+U37+AD37+C76+F76+I76+L76+O76+R76+X37+AA37+U76+X76+AA76+AG37+AJ37+AD76+AG76</f>
        <v>4461.5604597399997</v>
      </c>
      <c r="C37" s="492">
        <f>SUM(C35:C36)</f>
        <v>133.30000000000001</v>
      </c>
      <c r="D37" s="365">
        <f>SUM(D35:D36)</f>
        <v>100</v>
      </c>
      <c r="E37" s="362"/>
      <c r="F37" s="492">
        <f>SUM(F35:F36)</f>
        <v>36</v>
      </c>
      <c r="G37" s="365">
        <f>SUM(G35:G36)</f>
        <v>100</v>
      </c>
      <c r="H37" s="362"/>
      <c r="I37" s="492">
        <f>SUM(I35:I36)</f>
        <v>317.89999999999998</v>
      </c>
      <c r="J37" s="365">
        <f>SUM(J35:J36)</f>
        <v>100</v>
      </c>
      <c r="K37" s="362"/>
      <c r="L37" s="492">
        <f>SUM(L35:L36)</f>
        <v>971.9</v>
      </c>
      <c r="M37" s="365">
        <f>SUM(M35:M36)</f>
        <v>100</v>
      </c>
      <c r="N37" s="362"/>
      <c r="O37" s="492">
        <f>SUM(O35:O36)</f>
        <v>33.804945980000007</v>
      </c>
      <c r="P37" s="365">
        <f>SUM(P35:P36)</f>
        <v>100</v>
      </c>
      <c r="Q37" s="362"/>
      <c r="R37" s="492">
        <f>SUM(R35:R36)</f>
        <v>239.72608143000002</v>
      </c>
      <c r="S37" s="365">
        <f>SUM(S35:S36)</f>
        <v>100</v>
      </c>
      <c r="T37" s="362"/>
      <c r="U37" s="492">
        <f>SUM(U35:U36)</f>
        <v>120.8</v>
      </c>
      <c r="V37" s="365">
        <f>SUM(V35:V36)</f>
        <v>100</v>
      </c>
      <c r="W37" s="362"/>
      <c r="X37" s="492">
        <f>SUM(X35:X36)</f>
        <v>63.200869309999995</v>
      </c>
      <c r="Y37" s="365">
        <f>SUM(Y35:Y36)</f>
        <v>100</v>
      </c>
      <c r="Z37" s="362"/>
      <c r="AA37" s="492">
        <f>SUM(AA35:AA36)</f>
        <v>25.799999999999997</v>
      </c>
      <c r="AB37" s="365">
        <f>SUM(AB35:AB36)</f>
        <v>100</v>
      </c>
      <c r="AC37" s="362"/>
      <c r="AD37" s="492">
        <f>SUM(AD35:AD36)</f>
        <v>120.14348041000002</v>
      </c>
      <c r="AE37" s="365">
        <f>SUM(AE35:AE36)</f>
        <v>100</v>
      </c>
      <c r="AF37" s="362"/>
      <c r="AG37" s="492">
        <f>SUM(AG35:AG36)</f>
        <v>40.6</v>
      </c>
      <c r="AH37" s="365">
        <f>SUM(AH35:AH36)</f>
        <v>100</v>
      </c>
      <c r="AI37" s="362"/>
      <c r="AJ37" s="492">
        <f>SUM(AJ35:AJ36)</f>
        <v>0</v>
      </c>
      <c r="AK37" s="365" t="e">
        <f>SUM(AK35:AK36)</f>
        <v>#DIV/0!</v>
      </c>
      <c r="AL37" s="336"/>
      <c r="AM37" s="338"/>
      <c r="AN37" s="587"/>
      <c r="AO37" s="336"/>
      <c r="AP37" s="338"/>
      <c r="AQ37" s="587"/>
      <c r="AR37" s="336"/>
      <c r="AS37" s="338"/>
      <c r="AT37" s="587"/>
      <c r="AU37" s="338"/>
      <c r="AV37" s="338"/>
      <c r="AW37" s="587"/>
      <c r="AX37" s="336"/>
    </row>
    <row r="38" spans="1:50" ht="13.5" thickBot="1">
      <c r="A38" s="494"/>
      <c r="B38" s="1187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L38" s="338"/>
      <c r="AM38" s="338"/>
      <c r="AN38" s="587"/>
      <c r="AO38" s="338"/>
      <c r="AP38" s="338"/>
      <c r="AQ38" s="587"/>
      <c r="AR38" s="338"/>
      <c r="AS38" s="338"/>
      <c r="AT38" s="587"/>
      <c r="AU38" s="338"/>
      <c r="AV38" s="338"/>
      <c r="AW38" s="587"/>
      <c r="AX38" s="338"/>
    </row>
    <row r="39" spans="1:50">
      <c r="A39" s="411" t="s">
        <v>181</v>
      </c>
      <c r="B39" s="1187">
        <f>C39+F39+I39+L39+O39+R39+U39+AD39+C78+F78+I78+L78+O78+R78+X39+AA39+U78+X78+AA78+AG39+AJ39+AD78+AG78</f>
        <v>39624</v>
      </c>
      <c r="C39" s="495">
        <v>619</v>
      </c>
      <c r="D39" s="372"/>
      <c r="E39" s="411"/>
      <c r="F39" s="495">
        <v>350</v>
      </c>
      <c r="G39" s="372"/>
      <c r="H39" s="411"/>
      <c r="I39" s="495">
        <v>643</v>
      </c>
      <c r="J39" s="372"/>
      <c r="K39" s="411"/>
      <c r="L39" s="495">
        <v>22899</v>
      </c>
      <c r="M39" s="372"/>
      <c r="N39" s="411"/>
      <c r="O39" s="495">
        <v>207</v>
      </c>
      <c r="P39" s="372"/>
      <c r="Q39" s="411"/>
      <c r="R39" s="495">
        <v>1609</v>
      </c>
      <c r="S39" s="372"/>
      <c r="T39" s="411"/>
      <c r="U39" s="495">
        <v>251</v>
      </c>
      <c r="V39" s="372"/>
      <c r="W39" s="411"/>
      <c r="X39" s="495">
        <v>4</v>
      </c>
      <c r="Y39" s="372"/>
      <c r="Z39" s="411"/>
      <c r="AA39" s="495">
        <v>3</v>
      </c>
      <c r="AB39" s="372"/>
      <c r="AC39" s="411"/>
      <c r="AD39" s="495">
        <v>754</v>
      </c>
      <c r="AE39" s="372"/>
      <c r="AF39" s="411"/>
      <c r="AG39" s="495">
        <v>105</v>
      </c>
      <c r="AH39" s="372"/>
      <c r="AI39" s="411"/>
      <c r="AJ39" s="495">
        <v>1</v>
      </c>
      <c r="AK39" s="372"/>
      <c r="AL39" s="512"/>
      <c r="AM39" s="512"/>
      <c r="AN39" s="587"/>
      <c r="AO39" s="512"/>
      <c r="AP39" s="512"/>
      <c r="AQ39" s="587"/>
      <c r="AR39" s="512"/>
      <c r="AS39" s="512"/>
      <c r="AT39" s="587"/>
      <c r="AU39" s="512"/>
      <c r="AV39" s="512"/>
      <c r="AW39" s="587"/>
      <c r="AX39" s="512"/>
    </row>
    <row r="40" spans="1:50" ht="13.5" thickBot="1">
      <c r="A40" s="413" t="s">
        <v>182</v>
      </c>
      <c r="B40" s="496">
        <f>B13/B39*1000000</f>
        <v>115142.33797698363</v>
      </c>
      <c r="C40" s="496">
        <f>C13/C39*1000000</f>
        <v>215347.33441033927</v>
      </c>
      <c r="D40" s="373"/>
      <c r="E40" s="413"/>
      <c r="F40" s="496">
        <f>F13/F39*1000000</f>
        <v>106571.42857142857</v>
      </c>
      <c r="G40" s="373"/>
      <c r="H40" s="413"/>
      <c r="I40" s="496">
        <f>I13/I39*1000000</f>
        <v>503576.98289269046</v>
      </c>
      <c r="J40" s="373"/>
      <c r="K40" s="413"/>
      <c r="L40" s="496">
        <f>L13/L39*1000000</f>
        <v>43159.089916590237</v>
      </c>
      <c r="M40" s="373"/>
      <c r="N40" s="413"/>
      <c r="O40" s="496">
        <f>O13/O39*1000000</f>
        <v>184541.06280193239</v>
      </c>
      <c r="P40" s="373"/>
      <c r="Q40" s="413"/>
      <c r="R40" s="496">
        <f>R13/R39*1000000</f>
        <v>151211.93287756367</v>
      </c>
      <c r="S40" s="373"/>
      <c r="T40" s="413"/>
      <c r="U40" s="496">
        <f>U13/U39*1000000</f>
        <v>501593.62549800792</v>
      </c>
      <c r="V40" s="373"/>
      <c r="W40" s="413"/>
      <c r="X40" s="496">
        <f>X13/X39*1000000</f>
        <v>16175000</v>
      </c>
      <c r="Y40" s="373"/>
      <c r="Z40" s="413"/>
      <c r="AA40" s="496">
        <f>AA13/AA39*1000000</f>
        <v>8833333.333333334</v>
      </c>
      <c r="AB40" s="373"/>
      <c r="AC40" s="413"/>
      <c r="AD40" s="496">
        <f>AD13/AD39*1000000</f>
        <v>179177.71883289123</v>
      </c>
      <c r="AE40" s="373"/>
      <c r="AF40" s="413"/>
      <c r="AG40" s="496">
        <f>AG13/AG39*1000000</f>
        <v>393333.33333333337</v>
      </c>
      <c r="AH40" s="373"/>
      <c r="AI40" s="413"/>
      <c r="AJ40" s="496">
        <f>AJ13/AJ39*1000000</f>
        <v>1000000</v>
      </c>
      <c r="AK40" s="373"/>
      <c r="AL40" s="512"/>
      <c r="AM40" s="512"/>
      <c r="AN40" s="587"/>
      <c r="AO40" s="512"/>
      <c r="AP40" s="512"/>
      <c r="AQ40" s="587"/>
      <c r="AR40" s="512"/>
      <c r="AS40" s="512"/>
      <c r="AT40" s="587"/>
      <c r="AU40" s="512"/>
      <c r="AV40" s="512"/>
      <c r="AW40" s="587"/>
      <c r="AX40" s="512"/>
    </row>
    <row r="41" spans="1:50">
      <c r="A41" s="512"/>
    </row>
    <row r="42" spans="1:50">
      <c r="A42" s="501"/>
      <c r="B42" s="439"/>
      <c r="C42" s="439" t="s">
        <v>1206</v>
      </c>
      <c r="D42" s="438"/>
      <c r="E42" s="501"/>
      <c r="F42" s="430" t="s">
        <v>1206</v>
      </c>
      <c r="G42" s="438"/>
      <c r="H42" s="501"/>
      <c r="I42" s="430" t="s">
        <v>1206</v>
      </c>
      <c r="J42" s="438"/>
      <c r="K42" s="501"/>
      <c r="L42" s="430" t="s">
        <v>1206</v>
      </c>
      <c r="M42" s="438"/>
      <c r="N42" s="501"/>
      <c r="O42" s="430" t="s">
        <v>514</v>
      </c>
      <c r="P42" s="438"/>
      <c r="Q42" s="501"/>
      <c r="R42" s="430" t="s">
        <v>514</v>
      </c>
      <c r="S42" s="438"/>
      <c r="T42" s="501"/>
      <c r="U42" s="1251" t="s">
        <v>516</v>
      </c>
      <c r="V42" s="438"/>
      <c r="W42" s="501"/>
      <c r="X42" s="1251" t="s">
        <v>516</v>
      </c>
      <c r="Y42" s="438"/>
      <c r="Z42" s="501"/>
      <c r="AA42" s="1251" t="s">
        <v>516</v>
      </c>
      <c r="AB42" s="438"/>
      <c r="AC42" s="501"/>
      <c r="AD42" s="1364" t="s">
        <v>516</v>
      </c>
      <c r="AE42" s="1546"/>
      <c r="AF42" s="1547"/>
      <c r="AG42" s="1364" t="s">
        <v>516</v>
      </c>
      <c r="AH42" s="1546"/>
      <c r="AI42" s="1036"/>
      <c r="AJ42" s="520"/>
      <c r="AK42" s="1036"/>
      <c r="AL42" s="1036"/>
      <c r="AM42" s="520"/>
      <c r="AN42" s="1036"/>
      <c r="AO42" s="1036"/>
      <c r="AP42" s="520"/>
      <c r="AQ42" s="1036"/>
      <c r="AR42" s="1036"/>
      <c r="AS42" s="520"/>
      <c r="AT42" s="1036"/>
      <c r="AU42" s="1049"/>
      <c r="AV42" s="520"/>
      <c r="AW42" s="1036"/>
      <c r="AX42" s="1036"/>
    </row>
    <row r="43" spans="1:50">
      <c r="A43" s="503"/>
      <c r="B43" s="504"/>
      <c r="C43" s="504" t="s">
        <v>1243</v>
      </c>
      <c r="D43" s="443"/>
      <c r="E43" s="503"/>
      <c r="F43" s="497" t="s">
        <v>1244</v>
      </c>
      <c r="G43" s="443"/>
      <c r="H43" s="503"/>
      <c r="I43" s="497" t="s">
        <v>1245</v>
      </c>
      <c r="J43" s="443"/>
      <c r="K43" s="503"/>
      <c r="L43" s="497" t="s">
        <v>641</v>
      </c>
      <c r="M43" s="443"/>
      <c r="N43" s="503"/>
      <c r="O43" s="497" t="s">
        <v>1246</v>
      </c>
      <c r="P43" s="443"/>
      <c r="Q43" s="503"/>
      <c r="R43" s="497" t="s">
        <v>1247</v>
      </c>
      <c r="S43" s="443"/>
      <c r="T43" s="503"/>
      <c r="U43" s="1253" t="s">
        <v>1248</v>
      </c>
      <c r="V43" s="443"/>
      <c r="W43" s="503"/>
      <c r="X43" s="1253" t="s">
        <v>1249</v>
      </c>
      <c r="Y43" s="443"/>
      <c r="Z43" s="503"/>
      <c r="AA43" s="1253" t="s">
        <v>528</v>
      </c>
      <c r="AB43" s="443"/>
      <c r="AC43" s="503"/>
      <c r="AD43" s="1365" t="s">
        <v>1250</v>
      </c>
      <c r="AE43" s="1548"/>
      <c r="AF43" s="1549"/>
      <c r="AG43" s="1365" t="s">
        <v>1251</v>
      </c>
      <c r="AH43" s="1548"/>
      <c r="AI43" s="1036"/>
      <c r="AJ43" s="520"/>
      <c r="AK43" s="1036"/>
      <c r="AL43" s="1036"/>
      <c r="AM43" s="520"/>
      <c r="AN43" s="1036"/>
      <c r="AO43" s="1036"/>
      <c r="AP43" s="520"/>
      <c r="AQ43" s="1036"/>
      <c r="AR43" s="1036"/>
      <c r="AS43" s="520"/>
      <c r="AT43" s="1036"/>
      <c r="AU43" s="520"/>
      <c r="AV43" s="520"/>
      <c r="AW43" s="1036"/>
      <c r="AX43" s="1036"/>
    </row>
    <row r="44" spans="1:50">
      <c r="A44" s="488"/>
      <c r="B44" s="345"/>
      <c r="C44" s="345" t="s">
        <v>116</v>
      </c>
      <c r="D44" s="346" t="s">
        <v>22</v>
      </c>
      <c r="E44" s="1134"/>
      <c r="F44" s="345" t="s">
        <v>116</v>
      </c>
      <c r="G44" s="346" t="s">
        <v>22</v>
      </c>
      <c r="H44" s="1134"/>
      <c r="I44" s="345" t="s">
        <v>116</v>
      </c>
      <c r="J44" s="346" t="s">
        <v>22</v>
      </c>
      <c r="K44" s="1134"/>
      <c r="L44" s="345" t="s">
        <v>116</v>
      </c>
      <c r="M44" s="346" t="s">
        <v>22</v>
      </c>
      <c r="N44" s="1134"/>
      <c r="O44" s="345" t="s">
        <v>116</v>
      </c>
      <c r="P44" s="346" t="s">
        <v>22</v>
      </c>
      <c r="Q44" s="1134"/>
      <c r="R44" s="345" t="s">
        <v>116</v>
      </c>
      <c r="S44" s="346" t="s">
        <v>22</v>
      </c>
      <c r="T44" s="1134"/>
      <c r="U44" s="345" t="s">
        <v>116</v>
      </c>
      <c r="V44" s="346" t="s">
        <v>22</v>
      </c>
      <c r="W44" s="1134"/>
      <c r="X44" s="345" t="s">
        <v>116</v>
      </c>
      <c r="Y44" s="346" t="s">
        <v>22</v>
      </c>
      <c r="Z44" s="1134"/>
      <c r="AA44" s="345" t="s">
        <v>116</v>
      </c>
      <c r="AB44" s="346" t="s">
        <v>22</v>
      </c>
      <c r="AC44" s="1134"/>
      <c r="AD44" s="345" t="s">
        <v>116</v>
      </c>
      <c r="AE44" s="346" t="s">
        <v>22</v>
      </c>
      <c r="AF44" s="1134"/>
      <c r="AG44" s="345" t="s">
        <v>116</v>
      </c>
      <c r="AH44" s="346" t="s">
        <v>22</v>
      </c>
      <c r="AI44" s="338"/>
      <c r="AJ44" s="419"/>
      <c r="AK44" s="419"/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0" t="s">
        <v>117</v>
      </c>
      <c r="B45" s="1186"/>
      <c r="C45" s="384"/>
      <c r="D45" s="349"/>
      <c r="E45" s="490"/>
      <c r="F45" s="384"/>
      <c r="G45" s="349"/>
      <c r="H45" s="490"/>
      <c r="I45" s="384"/>
      <c r="J45" s="349"/>
      <c r="K45" s="490"/>
      <c r="L45" s="384"/>
      <c r="M45" s="349"/>
      <c r="N45" s="490"/>
      <c r="O45" s="384"/>
      <c r="P45" s="349"/>
      <c r="Q45" s="490"/>
      <c r="R45" s="384"/>
      <c r="S45" s="349"/>
      <c r="T45" s="490"/>
      <c r="U45" s="384"/>
      <c r="V45" s="349"/>
      <c r="W45" s="490"/>
      <c r="X45" s="384"/>
      <c r="Y45" s="349"/>
      <c r="Z45" s="490"/>
      <c r="AA45" s="384"/>
      <c r="AB45" s="349"/>
      <c r="AC45" s="490"/>
      <c r="AD45" s="384"/>
      <c r="AE45" s="349"/>
      <c r="AF45" s="490"/>
      <c r="AG45" s="384"/>
      <c r="AH45" s="349"/>
      <c r="AI45" s="336"/>
      <c r="AJ45" s="338"/>
      <c r="AK45" s="338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89" t="s">
        <v>648</v>
      </c>
      <c r="B46" s="1187"/>
      <c r="C46" s="384">
        <v>461.9</v>
      </c>
      <c r="D46" s="366">
        <f t="shared" ref="D46:D51" si="16">C46/$C$52*100</f>
        <v>98.696581196581192</v>
      </c>
      <c r="E46" s="489"/>
      <c r="F46" s="384">
        <v>14.6</v>
      </c>
      <c r="G46" s="366">
        <f t="shared" ref="G46:G51" si="17">F46/$F$52*100</f>
        <v>35.096153846153847</v>
      </c>
      <c r="H46" s="489"/>
      <c r="I46" s="384">
        <v>110.3</v>
      </c>
      <c r="J46" s="366">
        <f t="shared" ref="J46:J51" si="18">I46/$I$52*100</f>
        <v>28.972944575781455</v>
      </c>
      <c r="K46" s="489"/>
      <c r="L46" s="384">
        <v>0</v>
      </c>
      <c r="M46" s="366">
        <f t="shared" ref="M46:M51" si="19">L46/$L$52*100</f>
        <v>0</v>
      </c>
      <c r="N46" s="489"/>
      <c r="O46" s="384">
        <v>0</v>
      </c>
      <c r="P46" s="366">
        <f t="shared" ref="P46:P51" si="20">O46/$O$52*100</f>
        <v>0</v>
      </c>
      <c r="Q46" s="489"/>
      <c r="R46" s="384">
        <v>0</v>
      </c>
      <c r="S46" s="366">
        <f t="shared" ref="S46:S51" si="21">R46/$R$52*100</f>
        <v>0</v>
      </c>
      <c r="T46" s="489"/>
      <c r="U46" s="384">
        <v>21.2</v>
      </c>
      <c r="V46" s="366">
        <f t="shared" ref="V46:V51" si="22">U46/$U$52*100</f>
        <v>95.495495495495504</v>
      </c>
      <c r="W46" s="489"/>
      <c r="X46" s="384">
        <v>27.3</v>
      </c>
      <c r="Y46" s="366">
        <f t="shared" ref="Y46:Y51" si="23">X46/$X$52*100</f>
        <v>96.466431095406364</v>
      </c>
      <c r="Z46" s="489"/>
      <c r="AA46" s="384">
        <v>13.5</v>
      </c>
      <c r="AB46" s="366">
        <f t="shared" ref="AB46:AB51" si="24">AA46/$AA$52*100</f>
        <v>97.826086956521735</v>
      </c>
      <c r="AC46" s="489"/>
      <c r="AD46" s="384">
        <v>197.8</v>
      </c>
      <c r="AE46" s="366">
        <f t="shared" ref="AE46:AE51" si="25">AD46/$AD$52*100</f>
        <v>101.95876288659795</v>
      </c>
      <c r="AF46" s="489"/>
      <c r="AG46" s="384">
        <v>838.4</v>
      </c>
      <c r="AH46" s="366">
        <f t="shared" ref="AH46:AH51" si="26">AG46/$AG$52*100</f>
        <v>99.596103587550488</v>
      </c>
      <c r="AI46" s="338"/>
      <c r="AJ46" s="338"/>
      <c r="AK46" s="587"/>
      <c r="AL46" s="338"/>
      <c r="AM46" s="338"/>
      <c r="AN46" s="587"/>
      <c r="AO46" s="338"/>
      <c r="AP46" s="338"/>
      <c r="AQ46" s="587"/>
      <c r="AR46" s="338"/>
      <c r="AS46" s="338"/>
      <c r="AT46" s="587"/>
      <c r="AU46" s="338"/>
      <c r="AV46" s="338"/>
      <c r="AW46" s="587"/>
      <c r="AX46" s="338"/>
    </row>
    <row r="47" spans="1:50">
      <c r="A47" s="489" t="s">
        <v>649</v>
      </c>
      <c r="B47" s="1187"/>
      <c r="C47" s="384">
        <v>6.1</v>
      </c>
      <c r="D47" s="366">
        <f t="shared" si="16"/>
        <v>1.3034188034188032</v>
      </c>
      <c r="E47" s="489"/>
      <c r="F47" s="384">
        <v>0.8</v>
      </c>
      <c r="G47" s="366">
        <f t="shared" si="17"/>
        <v>1.9230769230769231</v>
      </c>
      <c r="H47" s="489"/>
      <c r="I47" s="384">
        <v>2</v>
      </c>
      <c r="J47" s="366">
        <f t="shared" si="18"/>
        <v>0.52534804307853955</v>
      </c>
      <c r="K47" s="489"/>
      <c r="L47" s="384">
        <v>1</v>
      </c>
      <c r="M47" s="366">
        <f t="shared" si="19"/>
        <v>0.46948356807511737</v>
      </c>
      <c r="N47" s="489"/>
      <c r="O47" s="384">
        <v>4.4000000000000004</v>
      </c>
      <c r="P47" s="366">
        <f t="shared" si="20"/>
        <v>5.4590570719602978</v>
      </c>
      <c r="Q47" s="489"/>
      <c r="R47" s="384">
        <v>7</v>
      </c>
      <c r="S47" s="366">
        <f t="shared" si="21"/>
        <v>5.8479532163742682</v>
      </c>
      <c r="T47" s="489"/>
      <c r="U47" s="384">
        <v>1</v>
      </c>
      <c r="V47" s="366">
        <f t="shared" si="22"/>
        <v>4.5045045045045047</v>
      </c>
      <c r="W47" s="489"/>
      <c r="X47" s="384">
        <v>1</v>
      </c>
      <c r="Y47" s="366">
        <f t="shared" si="23"/>
        <v>3.5335689045936398</v>
      </c>
      <c r="Z47" s="489"/>
      <c r="AA47" s="384">
        <v>0.3</v>
      </c>
      <c r="AB47" s="366">
        <f t="shared" si="24"/>
        <v>2.1739130434782608</v>
      </c>
      <c r="AC47" s="489"/>
      <c r="AD47" s="384">
        <v>-3.8</v>
      </c>
      <c r="AE47" s="366">
        <f t="shared" si="25"/>
        <v>-1.9587628865979381</v>
      </c>
      <c r="AF47" s="489"/>
      <c r="AG47" s="384">
        <v>3.4</v>
      </c>
      <c r="AH47" s="366">
        <f t="shared" si="26"/>
        <v>0.40389641244951296</v>
      </c>
      <c r="AI47" s="338"/>
      <c r="AJ47" s="338"/>
      <c r="AK47" s="587"/>
      <c r="AL47" s="338"/>
      <c r="AM47" s="338"/>
      <c r="AN47" s="587"/>
      <c r="AO47" s="338"/>
      <c r="AP47" s="338"/>
      <c r="AQ47" s="587"/>
      <c r="AR47" s="338"/>
      <c r="AS47" s="338"/>
      <c r="AT47" s="587"/>
      <c r="AU47" s="338"/>
      <c r="AV47" s="338"/>
      <c r="AW47" s="587"/>
      <c r="AX47" s="338"/>
    </row>
    <row r="48" spans="1:50">
      <c r="A48" s="489" t="s">
        <v>650</v>
      </c>
      <c r="B48" s="1187"/>
      <c r="C48" s="384">
        <v>0</v>
      </c>
      <c r="D48" s="366">
        <f t="shared" si="16"/>
        <v>0</v>
      </c>
      <c r="E48" s="489"/>
      <c r="F48" s="384">
        <v>0</v>
      </c>
      <c r="G48" s="366">
        <f t="shared" si="17"/>
        <v>0</v>
      </c>
      <c r="H48" s="489"/>
      <c r="I48" s="384">
        <v>0</v>
      </c>
      <c r="J48" s="366">
        <f t="shared" si="18"/>
        <v>0</v>
      </c>
      <c r="K48" s="489"/>
      <c r="L48" s="384">
        <v>0</v>
      </c>
      <c r="M48" s="366">
        <f t="shared" si="19"/>
        <v>0</v>
      </c>
      <c r="N48" s="489"/>
      <c r="O48" s="384">
        <v>0</v>
      </c>
      <c r="P48" s="366">
        <f t="shared" si="20"/>
        <v>0</v>
      </c>
      <c r="Q48" s="489"/>
      <c r="R48" s="384">
        <v>0</v>
      </c>
      <c r="S48" s="366">
        <f t="shared" si="21"/>
        <v>0</v>
      </c>
      <c r="T48" s="489"/>
      <c r="U48" s="384">
        <v>0</v>
      </c>
      <c r="V48" s="366">
        <f t="shared" si="22"/>
        <v>0</v>
      </c>
      <c r="W48" s="489"/>
      <c r="X48" s="384">
        <v>0</v>
      </c>
      <c r="Y48" s="366">
        <f t="shared" si="23"/>
        <v>0</v>
      </c>
      <c r="Z48" s="489"/>
      <c r="AA48" s="384">
        <v>0</v>
      </c>
      <c r="AB48" s="366">
        <f t="shared" si="24"/>
        <v>0</v>
      </c>
      <c r="AC48" s="489"/>
      <c r="AD48" s="384">
        <v>0</v>
      </c>
      <c r="AE48" s="366">
        <f t="shared" si="25"/>
        <v>0</v>
      </c>
      <c r="AF48" s="489"/>
      <c r="AG48" s="384">
        <v>0</v>
      </c>
      <c r="AH48" s="366">
        <f t="shared" si="26"/>
        <v>0</v>
      </c>
      <c r="AI48" s="338"/>
      <c r="AJ48" s="338"/>
      <c r="AK48" s="587"/>
      <c r="AL48" s="338"/>
      <c r="AM48" s="338"/>
      <c r="AN48" s="587"/>
      <c r="AO48" s="338"/>
      <c r="AP48" s="338"/>
      <c r="AQ48" s="587"/>
      <c r="AR48" s="338"/>
      <c r="AS48" s="338"/>
      <c r="AT48" s="587"/>
      <c r="AU48" s="338"/>
      <c r="AV48" s="338"/>
      <c r="AW48" s="587"/>
      <c r="AX48" s="338"/>
    </row>
    <row r="49" spans="1:50">
      <c r="A49" s="489" t="s">
        <v>651</v>
      </c>
      <c r="B49" s="1187"/>
      <c r="C49" s="384">
        <v>0</v>
      </c>
      <c r="D49" s="366">
        <f t="shared" si="16"/>
        <v>0</v>
      </c>
      <c r="E49" s="489"/>
      <c r="F49" s="384">
        <v>0</v>
      </c>
      <c r="G49" s="366">
        <f t="shared" si="17"/>
        <v>0</v>
      </c>
      <c r="H49" s="489"/>
      <c r="I49" s="384">
        <v>0</v>
      </c>
      <c r="J49" s="366">
        <f t="shared" si="18"/>
        <v>0</v>
      </c>
      <c r="K49" s="489"/>
      <c r="L49" s="384">
        <v>0</v>
      </c>
      <c r="M49" s="366">
        <f t="shared" si="19"/>
        <v>0</v>
      </c>
      <c r="N49" s="489"/>
      <c r="O49" s="384">
        <v>0</v>
      </c>
      <c r="P49" s="366">
        <f t="shared" si="20"/>
        <v>0</v>
      </c>
      <c r="Q49" s="489"/>
      <c r="R49" s="384">
        <v>0</v>
      </c>
      <c r="S49" s="366">
        <f t="shared" si="21"/>
        <v>0</v>
      </c>
      <c r="T49" s="489"/>
      <c r="U49" s="384">
        <v>0</v>
      </c>
      <c r="V49" s="366">
        <f t="shared" si="22"/>
        <v>0</v>
      </c>
      <c r="W49" s="489"/>
      <c r="X49" s="384">
        <v>0</v>
      </c>
      <c r="Y49" s="366">
        <f t="shared" si="23"/>
        <v>0</v>
      </c>
      <c r="Z49" s="489"/>
      <c r="AA49" s="384">
        <v>0</v>
      </c>
      <c r="AB49" s="366">
        <f t="shared" si="24"/>
        <v>0</v>
      </c>
      <c r="AC49" s="489"/>
      <c r="AD49" s="384">
        <v>0</v>
      </c>
      <c r="AE49" s="366">
        <f t="shared" si="25"/>
        <v>0</v>
      </c>
      <c r="AF49" s="489"/>
      <c r="AG49" s="384">
        <v>0</v>
      </c>
      <c r="AH49" s="366">
        <f t="shared" si="26"/>
        <v>0</v>
      </c>
      <c r="AI49" s="338"/>
      <c r="AJ49" s="338"/>
      <c r="AK49" s="587"/>
      <c r="AL49" s="338"/>
      <c r="AM49" s="338"/>
      <c r="AN49" s="587"/>
      <c r="AO49" s="338"/>
      <c r="AP49" s="338"/>
      <c r="AQ49" s="587"/>
      <c r="AR49" s="338"/>
      <c r="AS49" s="338"/>
      <c r="AT49" s="587"/>
      <c r="AU49" s="338"/>
      <c r="AV49" s="338"/>
      <c r="AW49" s="587"/>
      <c r="AX49" s="338"/>
    </row>
    <row r="50" spans="1:50">
      <c r="A50" s="491" t="s">
        <v>652</v>
      </c>
      <c r="B50" s="1187"/>
      <c r="C50" s="384">
        <v>0</v>
      </c>
      <c r="D50" s="366">
        <f t="shared" si="16"/>
        <v>0</v>
      </c>
      <c r="E50" s="491"/>
      <c r="F50" s="384">
        <v>26.2</v>
      </c>
      <c r="G50" s="366">
        <f t="shared" si="17"/>
        <v>62.980769230769226</v>
      </c>
      <c r="H50" s="491"/>
      <c r="I50" s="384">
        <v>268.39999999999998</v>
      </c>
      <c r="J50" s="366">
        <f t="shared" si="18"/>
        <v>70.501707381139994</v>
      </c>
      <c r="K50" s="491"/>
      <c r="L50" s="384">
        <v>212</v>
      </c>
      <c r="M50" s="366">
        <f t="shared" si="19"/>
        <v>99.53051643192488</v>
      </c>
      <c r="N50" s="491"/>
      <c r="O50" s="384">
        <v>76.2</v>
      </c>
      <c r="P50" s="366">
        <f t="shared" si="20"/>
        <v>94.540942928039698</v>
      </c>
      <c r="Q50" s="491"/>
      <c r="R50" s="384">
        <v>112.7</v>
      </c>
      <c r="S50" s="366">
        <f t="shared" si="21"/>
        <v>94.152046783625735</v>
      </c>
      <c r="T50" s="491"/>
      <c r="U50" s="384">
        <v>0</v>
      </c>
      <c r="V50" s="366">
        <f t="shared" si="22"/>
        <v>0</v>
      </c>
      <c r="W50" s="491"/>
      <c r="X50" s="384">
        <v>0</v>
      </c>
      <c r="Y50" s="366">
        <f t="shared" si="23"/>
        <v>0</v>
      </c>
      <c r="Z50" s="491"/>
      <c r="AA50" s="384">
        <v>0</v>
      </c>
      <c r="AB50" s="366">
        <f t="shared" si="24"/>
        <v>0</v>
      </c>
      <c r="AC50" s="491"/>
      <c r="AD50" s="384">
        <v>0</v>
      </c>
      <c r="AE50" s="366">
        <f t="shared" si="25"/>
        <v>0</v>
      </c>
      <c r="AF50" s="491"/>
      <c r="AG50" s="384">
        <v>0</v>
      </c>
      <c r="AH50" s="366">
        <f t="shared" si="26"/>
        <v>0</v>
      </c>
      <c r="AI50" s="519"/>
      <c r="AJ50" s="338"/>
      <c r="AK50" s="587"/>
      <c r="AL50" s="519"/>
      <c r="AM50" s="338"/>
      <c r="AN50" s="587"/>
      <c r="AO50" s="519"/>
      <c r="AP50" s="338"/>
      <c r="AQ50" s="587"/>
      <c r="AR50" s="519"/>
      <c r="AS50" s="338"/>
      <c r="AT50" s="587"/>
      <c r="AU50" s="338"/>
      <c r="AV50" s="338"/>
      <c r="AW50" s="587"/>
      <c r="AX50" s="519"/>
    </row>
    <row r="51" spans="1:50" ht="13.5" thickBot="1">
      <c r="A51" s="491" t="s">
        <v>793</v>
      </c>
      <c r="B51" s="1187"/>
      <c r="C51" s="384">
        <v>0</v>
      </c>
      <c r="D51" s="366">
        <f t="shared" si="16"/>
        <v>0</v>
      </c>
      <c r="E51" s="1140"/>
      <c r="F51" s="384">
        <v>0</v>
      </c>
      <c r="G51" s="366">
        <f t="shared" si="17"/>
        <v>0</v>
      </c>
      <c r="H51" s="1140"/>
      <c r="I51" s="384">
        <v>0</v>
      </c>
      <c r="J51" s="366">
        <f t="shared" si="18"/>
        <v>0</v>
      </c>
      <c r="K51" s="1140"/>
      <c r="L51" s="384">
        <v>0</v>
      </c>
      <c r="M51" s="366">
        <f t="shared" si="19"/>
        <v>0</v>
      </c>
      <c r="N51" s="1140"/>
      <c r="O51" s="384">
        <v>0</v>
      </c>
      <c r="P51" s="366">
        <f t="shared" si="20"/>
        <v>0</v>
      </c>
      <c r="Q51" s="1140"/>
      <c r="R51" s="384">
        <v>0</v>
      </c>
      <c r="S51" s="366">
        <f t="shared" si="21"/>
        <v>0</v>
      </c>
      <c r="T51" s="1140"/>
      <c r="U51" s="384">
        <v>0</v>
      </c>
      <c r="V51" s="366">
        <f t="shared" si="22"/>
        <v>0</v>
      </c>
      <c r="W51" s="1140"/>
      <c r="X51" s="384">
        <v>0</v>
      </c>
      <c r="Y51" s="366">
        <f t="shared" si="23"/>
        <v>0</v>
      </c>
      <c r="Z51" s="1140"/>
      <c r="AA51" s="384">
        <v>0</v>
      </c>
      <c r="AB51" s="366">
        <f t="shared" si="24"/>
        <v>0</v>
      </c>
      <c r="AC51" s="1140"/>
      <c r="AD51" s="384">
        <v>0</v>
      </c>
      <c r="AE51" s="366">
        <f t="shared" si="25"/>
        <v>0</v>
      </c>
      <c r="AF51" s="1140"/>
      <c r="AG51" s="384">
        <v>0</v>
      </c>
      <c r="AH51" s="366">
        <f t="shared" si="26"/>
        <v>0</v>
      </c>
      <c r="AI51" s="519"/>
      <c r="AJ51" s="338"/>
      <c r="AK51" s="587"/>
      <c r="AL51" s="519"/>
      <c r="AM51" s="338"/>
      <c r="AN51" s="587"/>
      <c r="AO51" s="519"/>
      <c r="AP51" s="338"/>
      <c r="AQ51" s="587"/>
      <c r="AR51" s="519"/>
      <c r="AS51" s="338"/>
      <c r="AT51" s="587"/>
      <c r="AU51" s="338"/>
      <c r="AV51" s="338"/>
      <c r="AW51" s="587"/>
      <c r="AX51" s="519"/>
    </row>
    <row r="52" spans="1:50" ht="13.5" thickBot="1">
      <c r="A52" s="362" t="s">
        <v>123</v>
      </c>
      <c r="B52" s="492"/>
      <c r="C52" s="492">
        <f>SUM(C46:C51)</f>
        <v>468</v>
      </c>
      <c r="D52" s="365">
        <f>SUM(D46:D51)</f>
        <v>100</v>
      </c>
      <c r="E52" s="362"/>
      <c r="F52" s="492">
        <f>SUM(F46:F51)</f>
        <v>41.6</v>
      </c>
      <c r="G52" s="365">
        <f>SUM(G46:G51)</f>
        <v>100</v>
      </c>
      <c r="H52" s="362"/>
      <c r="I52" s="492">
        <f>SUM(I46:I51)</f>
        <v>380.7</v>
      </c>
      <c r="J52" s="365">
        <f>SUM(J46:J51)</f>
        <v>99.999999999999986</v>
      </c>
      <c r="K52" s="362"/>
      <c r="L52" s="492">
        <f>SUM(L46:L51)</f>
        <v>213</v>
      </c>
      <c r="M52" s="365">
        <f>SUM(M46:M51)</f>
        <v>100</v>
      </c>
      <c r="N52" s="362"/>
      <c r="O52" s="492">
        <f>SUM(O46:O51)</f>
        <v>80.600000000000009</v>
      </c>
      <c r="P52" s="365">
        <f>SUM(P46:P51)</f>
        <v>100</v>
      </c>
      <c r="Q52" s="362"/>
      <c r="R52" s="492">
        <f>SUM(R46:R51)</f>
        <v>119.7</v>
      </c>
      <c r="S52" s="365">
        <f>SUM(S46:S51)</f>
        <v>100</v>
      </c>
      <c r="T52" s="362"/>
      <c r="U52" s="492">
        <f>SUM(U46:U51)</f>
        <v>22.2</v>
      </c>
      <c r="V52" s="365">
        <f>SUM(V46:V51)</f>
        <v>100.00000000000001</v>
      </c>
      <c r="W52" s="362"/>
      <c r="X52" s="492">
        <f>SUM(X46:X51)</f>
        <v>28.3</v>
      </c>
      <c r="Y52" s="365">
        <f>SUM(Y46:Y51)</f>
        <v>100</v>
      </c>
      <c r="Z52" s="362"/>
      <c r="AA52" s="492">
        <f>SUM(AA46:AA51)</f>
        <v>13.8</v>
      </c>
      <c r="AB52" s="365">
        <f>SUM(AB46:AB51)</f>
        <v>100</v>
      </c>
      <c r="AC52" s="362"/>
      <c r="AD52" s="492">
        <f>SUM(AD46:AD51)</f>
        <v>194</v>
      </c>
      <c r="AE52" s="365">
        <f>SUM(AE46:AE51)</f>
        <v>100.00000000000001</v>
      </c>
      <c r="AF52" s="362"/>
      <c r="AG52" s="492">
        <f>SUM(AG46:AG51)</f>
        <v>841.8</v>
      </c>
      <c r="AH52" s="365">
        <f>SUM(AH46:AH51)</f>
        <v>100</v>
      </c>
      <c r="AI52" s="336"/>
      <c r="AJ52" s="338"/>
      <c r="AK52" s="587"/>
      <c r="AL52" s="336"/>
      <c r="AM52" s="338"/>
      <c r="AN52" s="587"/>
      <c r="AO52" s="336"/>
      <c r="AP52" s="338"/>
      <c r="AQ52" s="587"/>
      <c r="AR52" s="336"/>
      <c r="AS52" s="338"/>
      <c r="AT52" s="587"/>
      <c r="AU52" s="338"/>
      <c r="AV52" s="338"/>
      <c r="AW52" s="587"/>
      <c r="AX52" s="336"/>
    </row>
    <row r="53" spans="1:50">
      <c r="A53" s="493" t="s">
        <v>654</v>
      </c>
      <c r="B53" s="384"/>
      <c r="C53" s="384"/>
      <c r="D53" s="366"/>
      <c r="E53" s="493"/>
      <c r="F53" s="384"/>
      <c r="G53" s="366"/>
      <c r="H53" s="493"/>
      <c r="I53" s="384"/>
      <c r="J53" s="366"/>
      <c r="K53" s="493"/>
      <c r="L53" s="384"/>
      <c r="M53" s="366"/>
      <c r="N53" s="493"/>
      <c r="O53" s="384"/>
      <c r="P53" s="366"/>
      <c r="Q53" s="493"/>
      <c r="R53" s="384"/>
      <c r="S53" s="366"/>
      <c r="T53" s="493"/>
      <c r="U53" s="384"/>
      <c r="V53" s="366"/>
      <c r="W53" s="493"/>
      <c r="X53" s="384"/>
      <c r="Y53" s="366"/>
      <c r="Z53" s="493"/>
      <c r="AA53" s="384"/>
      <c r="AB53" s="366"/>
      <c r="AC53" s="493"/>
      <c r="AD53" s="384"/>
      <c r="AE53" s="366"/>
      <c r="AF53" s="493"/>
      <c r="AG53" s="384"/>
      <c r="AH53" s="366"/>
      <c r="AI53" s="336"/>
      <c r="AJ53" s="338"/>
      <c r="AK53" s="587"/>
      <c r="AL53" s="336"/>
      <c r="AM53" s="338"/>
      <c r="AN53" s="587"/>
      <c r="AO53" s="336"/>
      <c r="AP53" s="338"/>
      <c r="AQ53" s="587"/>
      <c r="AR53" s="336"/>
      <c r="AS53" s="338"/>
      <c r="AT53" s="587"/>
      <c r="AU53" s="338"/>
      <c r="AV53" s="338"/>
      <c r="AW53" s="587"/>
      <c r="AX53" s="336"/>
    </row>
    <row r="54" spans="1:50">
      <c r="A54" s="489" t="s">
        <v>655</v>
      </c>
      <c r="B54" s="384"/>
      <c r="C54" s="384"/>
      <c r="D54" s="366"/>
      <c r="E54" s="1053"/>
      <c r="F54" s="384"/>
      <c r="G54" s="366"/>
      <c r="H54" s="1053"/>
      <c r="I54" s="384"/>
      <c r="J54" s="366">
        <f>I54/$I$76*100</f>
        <v>0</v>
      </c>
      <c r="K54" s="1053" t="s">
        <v>1252</v>
      </c>
      <c r="L54" s="384">
        <v>0</v>
      </c>
      <c r="M54" s="366">
        <f>L54/$L$76*100</f>
        <v>0</v>
      </c>
      <c r="N54" s="1079"/>
      <c r="O54" s="384"/>
      <c r="P54" s="366"/>
      <c r="Q54" s="1079"/>
      <c r="R54" s="384"/>
      <c r="S54" s="366"/>
      <c r="T54" s="1079"/>
      <c r="U54" s="384"/>
      <c r="V54" s="366"/>
      <c r="W54" s="1079"/>
      <c r="X54" s="384"/>
      <c r="Y54" s="366"/>
      <c r="Z54" s="1079"/>
      <c r="AA54" s="384"/>
      <c r="AB54" s="366"/>
      <c r="AC54" s="1079"/>
      <c r="AD54" s="384"/>
      <c r="AE54" s="366"/>
      <c r="AF54" s="1079"/>
      <c r="AG54" s="384"/>
      <c r="AH54" s="366"/>
      <c r="AI54" s="1051"/>
      <c r="AJ54" s="338"/>
      <c r="AK54" s="587"/>
      <c r="AL54" s="1051"/>
      <c r="AM54" s="338"/>
      <c r="AN54" s="587"/>
      <c r="AO54" s="1051"/>
      <c r="AP54" s="338"/>
      <c r="AQ54" s="587"/>
      <c r="AR54" s="1048"/>
      <c r="AS54" s="338"/>
      <c r="AT54" s="587"/>
      <c r="AU54" s="1051"/>
      <c r="AV54" s="390"/>
      <c r="AW54" s="587"/>
      <c r="AX54" s="1051"/>
    </row>
    <row r="55" spans="1:50">
      <c r="A55" s="705" t="s">
        <v>1224</v>
      </c>
      <c r="B55" s="384"/>
      <c r="C55" s="384">
        <v>0</v>
      </c>
      <c r="D55" s="366">
        <f>C55/$C$76*100</f>
        <v>0</v>
      </c>
      <c r="E55" s="1053" t="s">
        <v>1222</v>
      </c>
      <c r="F55" s="337">
        <v>0</v>
      </c>
      <c r="G55" s="366">
        <f>F55/$F$76*100</f>
        <v>0</v>
      </c>
      <c r="H55" s="1053" t="s">
        <v>1222</v>
      </c>
      <c r="I55" s="337">
        <v>16.100000000000001</v>
      </c>
      <c r="J55" s="366">
        <f t="shared" ref="J55:J66" si="27">I55/$I$76*100</f>
        <v>4.2525092445853145</v>
      </c>
      <c r="K55" s="1053" t="s">
        <v>659</v>
      </c>
      <c r="L55" s="384">
        <v>212</v>
      </c>
      <c r="M55" s="366">
        <f>L55/$L$76*100</f>
        <v>100</v>
      </c>
      <c r="N55" s="1053" t="s">
        <v>1220</v>
      </c>
      <c r="O55" s="384">
        <v>0</v>
      </c>
      <c r="P55" s="366">
        <f>O55/$O$76*100</f>
        <v>0</v>
      </c>
      <c r="Q55" s="1053" t="s">
        <v>659</v>
      </c>
      <c r="R55" s="384">
        <v>112.7</v>
      </c>
      <c r="S55" s="366">
        <f>R55/$R$76*100</f>
        <v>100</v>
      </c>
      <c r="T55" s="1053" t="s">
        <v>1222</v>
      </c>
      <c r="U55" s="384">
        <v>5.3679446899999999</v>
      </c>
      <c r="V55" s="366">
        <f t="shared" ref="V55:V60" si="28">U55/$U$76*100</f>
        <v>37.291747299988373</v>
      </c>
      <c r="W55" s="1053" t="s">
        <v>1222</v>
      </c>
      <c r="X55" s="384">
        <v>2.8</v>
      </c>
      <c r="Y55" s="366">
        <f t="shared" ref="Y55:Y60" si="29">X55/$X$76*100</f>
        <v>10.218978102189782</v>
      </c>
      <c r="Z55" s="1053" t="s">
        <v>1222</v>
      </c>
      <c r="AA55" s="384">
        <v>0</v>
      </c>
      <c r="AB55" s="366">
        <f t="shared" ref="AB55:AB60" si="30">AA55/$AA$76*100</f>
        <v>0</v>
      </c>
      <c r="AC55" s="1053" t="s">
        <v>1222</v>
      </c>
      <c r="AD55" s="384">
        <v>197.8</v>
      </c>
      <c r="AE55" s="366">
        <f t="shared" ref="AE55:AE60" si="31">AD55/$AD$76*100</f>
        <v>100</v>
      </c>
      <c r="AF55" s="1053"/>
      <c r="AG55" s="384"/>
      <c r="AH55" s="366">
        <f t="shared" ref="AH55:AH60" si="32">AG55/$AA$76*100</f>
        <v>0</v>
      </c>
      <c r="AI55" s="1051"/>
      <c r="AJ55" s="338"/>
      <c r="AK55" s="587"/>
      <c r="AL55" s="1051"/>
      <c r="AM55" s="338"/>
      <c r="AN55" s="587"/>
      <c r="AO55" s="1051"/>
      <c r="AP55" s="338"/>
      <c r="AQ55" s="587"/>
      <c r="AR55" s="1048"/>
      <c r="AS55" s="338"/>
      <c r="AT55" s="587"/>
      <c r="AU55" s="1051"/>
      <c r="AV55" s="390"/>
      <c r="AW55" s="587"/>
      <c r="AX55" s="1051"/>
    </row>
    <row r="56" spans="1:50">
      <c r="A56" s="705" t="s">
        <v>1222</v>
      </c>
      <c r="B56" s="384"/>
      <c r="C56" s="384">
        <v>51.16334655</v>
      </c>
      <c r="D56" s="366">
        <f>C56/$C$76*100</f>
        <v>11.456231449318409</v>
      </c>
      <c r="E56" s="1053" t="s">
        <v>1223</v>
      </c>
      <c r="F56" s="337">
        <v>4.6748877799999997</v>
      </c>
      <c r="G56" s="366">
        <f t="shared" ref="G56:G66" si="33">F56/$F$76*100</f>
        <v>11.460242623411045</v>
      </c>
      <c r="H56" s="1053" t="s">
        <v>1223</v>
      </c>
      <c r="I56" s="337">
        <v>74.7</v>
      </c>
      <c r="J56" s="366">
        <f t="shared" si="27"/>
        <v>19.730586370839937</v>
      </c>
      <c r="K56" s="1053" t="s">
        <v>1253</v>
      </c>
      <c r="L56" s="389"/>
      <c r="M56" s="366">
        <f t="shared" ref="M56:M61" si="34">L56/$L$76*100</f>
        <v>0</v>
      </c>
      <c r="N56" s="1053" t="s">
        <v>1219</v>
      </c>
      <c r="O56" s="384">
        <v>76.2</v>
      </c>
      <c r="P56" s="366">
        <f>O56/$O$76*100</f>
        <v>100</v>
      </c>
      <c r="Q56" s="1053"/>
      <c r="R56" s="389"/>
      <c r="S56" s="366">
        <f>R56/$R$76*100</f>
        <v>0</v>
      </c>
      <c r="T56" s="1053" t="s">
        <v>1223</v>
      </c>
      <c r="U56" s="389">
        <v>3.6887262000000001</v>
      </c>
      <c r="V56" s="366">
        <f t="shared" si="28"/>
        <v>25.626017638651632</v>
      </c>
      <c r="W56" s="1053" t="s">
        <v>1223</v>
      </c>
      <c r="X56" s="389">
        <v>12.5</v>
      </c>
      <c r="Y56" s="366">
        <f t="shared" si="29"/>
        <v>45.620437956204377</v>
      </c>
      <c r="Z56" s="1053" t="s">
        <v>1223</v>
      </c>
      <c r="AA56" s="389">
        <v>10.199999999999999</v>
      </c>
      <c r="AB56" s="366">
        <f t="shared" si="30"/>
        <v>75.555555555555557</v>
      </c>
      <c r="AC56" s="1053"/>
      <c r="AD56" s="389"/>
      <c r="AE56" s="366">
        <f t="shared" si="31"/>
        <v>0</v>
      </c>
      <c r="AF56" s="1053" t="s">
        <v>1223</v>
      </c>
      <c r="AG56" s="389">
        <v>838.4</v>
      </c>
      <c r="AH56" s="366">
        <f>AG56/$AG$76*100</f>
        <v>100</v>
      </c>
      <c r="AI56" s="1051"/>
      <c r="AJ56" s="338"/>
      <c r="AK56" s="587"/>
      <c r="AL56" s="1051"/>
      <c r="AM56" s="338"/>
      <c r="AN56" s="587"/>
      <c r="AO56" s="1051"/>
      <c r="AP56" s="338"/>
      <c r="AQ56" s="587"/>
      <c r="AR56" s="1048"/>
      <c r="AS56" s="338"/>
      <c r="AT56" s="587"/>
      <c r="AU56" s="1051"/>
      <c r="AV56" s="390"/>
      <c r="AW56" s="587"/>
      <c r="AX56" s="1051"/>
    </row>
    <row r="57" spans="1:50">
      <c r="A57" s="705" t="s">
        <v>1223</v>
      </c>
      <c r="B57" s="384"/>
      <c r="C57" s="384">
        <v>128.67719879000001</v>
      </c>
      <c r="D57" s="366">
        <f>C57/$C$76*100</f>
        <v>28.812731593848305</v>
      </c>
      <c r="E57" s="1053" t="s">
        <v>1227</v>
      </c>
      <c r="F57" s="337">
        <v>9.9173356800000008</v>
      </c>
      <c r="G57" s="366">
        <f t="shared" si="33"/>
        <v>24.311829164509096</v>
      </c>
      <c r="H57" s="1053" t="s">
        <v>1227</v>
      </c>
      <c r="I57" s="337">
        <v>0</v>
      </c>
      <c r="J57" s="366">
        <f t="shared" si="27"/>
        <v>0</v>
      </c>
      <c r="K57" s="1053" t="s">
        <v>1254</v>
      </c>
      <c r="L57" s="384"/>
      <c r="M57" s="366">
        <f t="shared" si="34"/>
        <v>0</v>
      </c>
      <c r="N57" s="705"/>
      <c r="O57" s="384"/>
      <c r="P57" s="366"/>
      <c r="Q57" s="705"/>
      <c r="R57" s="384"/>
      <c r="S57" s="366"/>
      <c r="T57" s="1053" t="s">
        <v>1227</v>
      </c>
      <c r="U57" s="384">
        <v>5.3377865399999997</v>
      </c>
      <c r="V57" s="366">
        <f t="shared" si="28"/>
        <v>37.082235061360002</v>
      </c>
      <c r="W57" s="1053" t="s">
        <v>1227</v>
      </c>
      <c r="X57" s="384">
        <v>8.1</v>
      </c>
      <c r="Y57" s="366">
        <f t="shared" si="29"/>
        <v>29.56204379562044</v>
      </c>
      <c r="Z57" s="1053" t="s">
        <v>1227</v>
      </c>
      <c r="AA57" s="384">
        <v>1.3</v>
      </c>
      <c r="AB57" s="366">
        <f t="shared" si="30"/>
        <v>9.6296296296296298</v>
      </c>
      <c r="AC57" s="1053"/>
      <c r="AD57" s="384"/>
      <c r="AE57" s="366">
        <f t="shared" si="31"/>
        <v>0</v>
      </c>
      <c r="AF57" s="1053"/>
      <c r="AG57" s="384"/>
      <c r="AH57" s="366">
        <f t="shared" si="32"/>
        <v>0</v>
      </c>
      <c r="AI57" s="1051"/>
      <c r="AJ57" s="338"/>
      <c r="AK57" s="587"/>
      <c r="AL57" s="1051"/>
      <c r="AM57" s="338"/>
      <c r="AN57" s="587"/>
      <c r="AO57" s="1051"/>
      <c r="AP57" s="338"/>
      <c r="AQ57" s="587"/>
      <c r="AR57" s="1048"/>
      <c r="AS57" s="338"/>
      <c r="AT57" s="587"/>
      <c r="AU57" s="1051"/>
      <c r="AV57" s="390"/>
      <c r="AW57" s="587"/>
      <c r="AX57" s="1051"/>
    </row>
    <row r="58" spans="1:50">
      <c r="A58" s="705" t="s">
        <v>1227</v>
      </c>
      <c r="B58" s="384"/>
      <c r="C58" s="384">
        <v>67.16864941</v>
      </c>
      <c r="D58" s="366">
        <f>C58/$C$76*100</f>
        <v>15.040055931976253</v>
      </c>
      <c r="E58" s="1053" t="s">
        <v>1234</v>
      </c>
      <c r="F58" s="337">
        <v>0</v>
      </c>
      <c r="G58" s="366">
        <f t="shared" si="33"/>
        <v>0</v>
      </c>
      <c r="H58" s="1053" t="s">
        <v>1234</v>
      </c>
      <c r="I58" s="337">
        <v>19.399999999999999</v>
      </c>
      <c r="J58" s="366">
        <f t="shared" si="27"/>
        <v>5.124141574220813</v>
      </c>
      <c r="K58" s="1053" t="s">
        <v>1255</v>
      </c>
      <c r="L58" s="384"/>
      <c r="M58" s="366">
        <f t="shared" si="34"/>
        <v>0</v>
      </c>
      <c r="N58" s="1079"/>
      <c r="O58" s="384"/>
      <c r="P58" s="366"/>
      <c r="Q58" s="1079"/>
      <c r="R58" s="384"/>
      <c r="S58" s="366"/>
      <c r="T58" s="1053" t="s">
        <v>1237</v>
      </c>
      <c r="U58" s="384">
        <v>0</v>
      </c>
      <c r="V58" s="366">
        <f t="shared" si="28"/>
        <v>0</v>
      </c>
      <c r="W58" s="1053" t="s">
        <v>1237</v>
      </c>
      <c r="X58" s="384">
        <v>0</v>
      </c>
      <c r="Y58" s="366">
        <f t="shared" si="29"/>
        <v>0</v>
      </c>
      <c r="Z58" s="1053" t="s">
        <v>1237</v>
      </c>
      <c r="AA58" s="384">
        <v>2</v>
      </c>
      <c r="AB58" s="366">
        <f t="shared" si="30"/>
        <v>14.814814814814813</v>
      </c>
      <c r="AC58" s="1053"/>
      <c r="AD58" s="384"/>
      <c r="AE58" s="366">
        <f t="shared" si="31"/>
        <v>0</v>
      </c>
      <c r="AF58" s="1053"/>
      <c r="AG58" s="384"/>
      <c r="AH58" s="366">
        <f t="shared" si="32"/>
        <v>0</v>
      </c>
      <c r="AI58" s="1051"/>
      <c r="AJ58" s="338"/>
      <c r="AK58" s="587"/>
      <c r="AL58" s="1051"/>
      <c r="AM58" s="338"/>
      <c r="AN58" s="587"/>
      <c r="AO58" s="1051"/>
      <c r="AP58" s="338"/>
      <c r="AQ58" s="587"/>
      <c r="AR58" s="1048"/>
      <c r="AS58" s="338"/>
      <c r="AT58" s="587"/>
      <c r="AU58" s="1051"/>
      <c r="AV58" s="390"/>
      <c r="AW58" s="587"/>
      <c r="AX58" s="1051"/>
    </row>
    <row r="59" spans="1:50">
      <c r="A59" s="705" t="s">
        <v>1231</v>
      </c>
      <c r="B59" s="384"/>
      <c r="C59" s="384">
        <v>199.58920696999999</v>
      </c>
      <c r="D59" s="366">
        <f>C59/$C$76*100</f>
        <v>44.690981024857038</v>
      </c>
      <c r="E59" s="1053"/>
      <c r="F59" s="1494">
        <v>0</v>
      </c>
      <c r="G59" s="366">
        <f t="shared" si="33"/>
        <v>0</v>
      </c>
      <c r="H59" s="1053"/>
      <c r="I59" s="337"/>
      <c r="J59" s="366">
        <f t="shared" si="27"/>
        <v>0</v>
      </c>
      <c r="K59" s="1053" t="s">
        <v>1256</v>
      </c>
      <c r="L59" s="1061"/>
      <c r="M59" s="366">
        <f t="shared" si="34"/>
        <v>0</v>
      </c>
      <c r="N59" s="1079"/>
      <c r="O59" s="1061"/>
      <c r="P59" s="366"/>
      <c r="Q59" s="1079"/>
      <c r="R59" s="1061"/>
      <c r="S59" s="366"/>
      <c r="T59" s="1079" t="s">
        <v>1230</v>
      </c>
      <c r="U59" s="1061">
        <v>0</v>
      </c>
      <c r="V59" s="366">
        <f t="shared" si="28"/>
        <v>0</v>
      </c>
      <c r="W59" s="1079" t="s">
        <v>1230</v>
      </c>
      <c r="X59" s="1061">
        <v>0</v>
      </c>
      <c r="Y59" s="366">
        <f t="shared" si="29"/>
        <v>0</v>
      </c>
      <c r="Z59" s="1079" t="s">
        <v>1230</v>
      </c>
      <c r="AA59" s="1061">
        <v>0</v>
      </c>
      <c r="AB59" s="366">
        <f t="shared" si="30"/>
        <v>0</v>
      </c>
      <c r="AC59" s="1079"/>
      <c r="AD59" s="1061"/>
      <c r="AE59" s="366">
        <f t="shared" si="31"/>
        <v>0</v>
      </c>
      <c r="AF59" s="1079"/>
      <c r="AG59" s="1061"/>
      <c r="AH59" s="366">
        <f t="shared" si="32"/>
        <v>0</v>
      </c>
      <c r="AI59" s="1051"/>
      <c r="AJ59" s="338"/>
      <c r="AK59" s="587"/>
      <c r="AL59" s="1051"/>
      <c r="AM59" s="338"/>
      <c r="AN59" s="587"/>
      <c r="AO59" s="1051"/>
      <c r="AP59" s="338"/>
      <c r="AQ59" s="587"/>
      <c r="AR59" s="1048"/>
      <c r="AS59" s="338"/>
      <c r="AT59" s="587"/>
      <c r="AU59" s="1051"/>
      <c r="AV59" s="390"/>
      <c r="AW59" s="587"/>
      <c r="AX59" s="1051"/>
    </row>
    <row r="60" spans="1:50">
      <c r="A60" s="1053" t="s">
        <v>1237</v>
      </c>
      <c r="B60" s="384"/>
      <c r="C60" s="384">
        <v>0</v>
      </c>
      <c r="D60" s="366"/>
      <c r="E60" s="1053" t="s">
        <v>1257</v>
      </c>
      <c r="F60" s="1494">
        <v>26.2</v>
      </c>
      <c r="G60" s="366">
        <f t="shared" si="33"/>
        <v>64.22792821207986</v>
      </c>
      <c r="H60" s="1053" t="s">
        <v>659</v>
      </c>
      <c r="I60" s="337">
        <v>268.39999999999998</v>
      </c>
      <c r="J60" s="366">
        <f t="shared" si="27"/>
        <v>70.892762810353929</v>
      </c>
      <c r="K60" s="1053" t="s">
        <v>1258</v>
      </c>
      <c r="L60" s="1061"/>
      <c r="M60" s="366">
        <f t="shared" si="34"/>
        <v>0</v>
      </c>
      <c r="N60" s="1079"/>
      <c r="O60" s="1061"/>
      <c r="P60" s="366"/>
      <c r="Q60" s="1079"/>
      <c r="R60" s="1061"/>
      <c r="S60" s="366"/>
      <c r="T60" s="1079" t="s">
        <v>1234</v>
      </c>
      <c r="U60" s="1061">
        <v>3.6732962599999999</v>
      </c>
      <c r="V60" s="366">
        <f t="shared" si="28"/>
        <v>25.518824018641737</v>
      </c>
      <c r="W60" s="1079" t="s">
        <v>1234</v>
      </c>
      <c r="X60" s="1061">
        <v>4</v>
      </c>
      <c r="Y60" s="366">
        <f t="shared" si="29"/>
        <v>14.598540145985403</v>
      </c>
      <c r="Z60" s="1079" t="s">
        <v>1234</v>
      </c>
      <c r="AA60" s="1061">
        <v>0</v>
      </c>
      <c r="AB60" s="366">
        <f t="shared" si="30"/>
        <v>0</v>
      </c>
      <c r="AC60" s="1079"/>
      <c r="AD60" s="1061"/>
      <c r="AE60" s="366">
        <f t="shared" si="31"/>
        <v>0</v>
      </c>
      <c r="AF60" s="1079"/>
      <c r="AG60" s="1061"/>
      <c r="AH60" s="366">
        <f t="shared" si="32"/>
        <v>0</v>
      </c>
      <c r="AI60" s="1051"/>
      <c r="AJ60" s="338"/>
      <c r="AK60" s="587"/>
      <c r="AL60" s="1051"/>
      <c r="AM60" s="338"/>
      <c r="AN60" s="587"/>
      <c r="AO60" s="1051"/>
      <c r="AP60" s="338"/>
      <c r="AQ60" s="587"/>
      <c r="AR60" s="1048"/>
      <c r="AS60" s="338"/>
      <c r="AT60" s="587"/>
      <c r="AU60" s="1051"/>
      <c r="AV60" s="390"/>
      <c r="AW60" s="587"/>
      <c r="AX60" s="1051"/>
    </row>
    <row r="61" spans="1:50">
      <c r="A61" s="1053" t="s">
        <v>1234</v>
      </c>
      <c r="B61" s="384"/>
      <c r="C61" s="384">
        <v>15.26759435</v>
      </c>
      <c r="D61" s="366"/>
      <c r="E61" s="1053"/>
      <c r="F61" s="1494"/>
      <c r="G61" s="366">
        <f t="shared" si="33"/>
        <v>0</v>
      </c>
      <c r="H61" s="1053"/>
      <c r="I61" s="337"/>
      <c r="J61" s="366">
        <f t="shared" si="27"/>
        <v>0</v>
      </c>
      <c r="K61" s="1079" t="s">
        <v>1259</v>
      </c>
      <c r="L61" s="1061"/>
      <c r="M61" s="366">
        <f t="shared" si="34"/>
        <v>0</v>
      </c>
      <c r="N61" s="1079"/>
      <c r="O61" s="1061"/>
      <c r="P61" s="366"/>
      <c r="Q61" s="1079"/>
      <c r="R61" s="1061"/>
      <c r="S61" s="366"/>
      <c r="T61" s="1079"/>
      <c r="U61" s="1061"/>
      <c r="V61" s="366"/>
      <c r="W61" s="1079"/>
      <c r="X61" s="1061"/>
      <c r="Y61" s="366"/>
      <c r="Z61" s="1079"/>
      <c r="AA61" s="1061"/>
      <c r="AB61" s="366"/>
      <c r="AC61" s="1079"/>
      <c r="AD61" s="1061"/>
      <c r="AE61" s="366"/>
      <c r="AF61" s="1079"/>
      <c r="AG61" s="1061"/>
      <c r="AH61" s="366"/>
      <c r="AI61" s="1051"/>
      <c r="AJ61" s="338"/>
      <c r="AK61" s="587"/>
      <c r="AL61" s="1051"/>
      <c r="AM61" s="338"/>
      <c r="AN61" s="587"/>
      <c r="AO61" s="1048"/>
      <c r="AP61" s="338"/>
      <c r="AQ61" s="587"/>
      <c r="AR61" s="1048"/>
      <c r="AS61" s="338"/>
      <c r="AT61" s="587"/>
      <c r="AU61" s="1048"/>
      <c r="AV61" s="338"/>
      <c r="AW61" s="587"/>
      <c r="AX61" s="1051"/>
    </row>
    <row r="62" spans="1:50">
      <c r="A62" s="1053" t="s">
        <v>1240</v>
      </c>
      <c r="B62" s="384"/>
      <c r="C62" s="384">
        <v>0</v>
      </c>
      <c r="D62" s="366"/>
      <c r="E62" s="1053"/>
      <c r="F62" s="1494"/>
      <c r="G62" s="366">
        <f t="shared" si="33"/>
        <v>0</v>
      </c>
      <c r="H62" s="1053"/>
      <c r="I62" s="337"/>
      <c r="J62" s="366">
        <f t="shared" si="27"/>
        <v>0</v>
      </c>
      <c r="K62" s="1079"/>
      <c r="L62" s="1061"/>
      <c r="M62" s="366"/>
      <c r="N62" s="1079"/>
      <c r="O62" s="1061"/>
      <c r="P62" s="366"/>
      <c r="Q62" s="1079"/>
      <c r="R62" s="1061"/>
      <c r="S62" s="366"/>
      <c r="T62" s="1079"/>
      <c r="U62" s="1061"/>
      <c r="V62" s="366"/>
      <c r="W62" s="1079"/>
      <c r="X62" s="1061"/>
      <c r="Y62" s="366"/>
      <c r="Z62" s="1079"/>
      <c r="AA62" s="1061"/>
      <c r="AB62" s="366"/>
      <c r="AC62" s="1079"/>
      <c r="AD62" s="1061"/>
      <c r="AE62" s="366"/>
      <c r="AF62" s="1079"/>
      <c r="AG62" s="1061"/>
      <c r="AH62" s="366"/>
      <c r="AI62" s="1051"/>
      <c r="AJ62" s="338"/>
      <c r="AK62" s="587"/>
      <c r="AL62" s="1051"/>
      <c r="AM62" s="338"/>
      <c r="AN62" s="587"/>
      <c r="AO62" s="338"/>
      <c r="AP62" s="338"/>
      <c r="AQ62" s="587"/>
      <c r="AR62" s="338"/>
      <c r="AS62" s="338"/>
      <c r="AT62" s="587"/>
      <c r="AU62" s="338"/>
      <c r="AV62" s="338"/>
      <c r="AW62" s="587"/>
      <c r="AX62" s="1051"/>
    </row>
    <row r="63" spans="1:50">
      <c r="A63" s="1053"/>
      <c r="B63" s="384"/>
      <c r="C63" s="384"/>
      <c r="D63" s="366"/>
      <c r="E63" s="1053"/>
      <c r="F63" s="1494"/>
      <c r="G63" s="366">
        <f t="shared" si="33"/>
        <v>0</v>
      </c>
      <c r="H63" s="1053"/>
      <c r="I63" s="337"/>
      <c r="J63" s="366">
        <f t="shared" si="27"/>
        <v>0</v>
      </c>
      <c r="K63" s="1079"/>
      <c r="L63" s="1061"/>
      <c r="M63" s="366"/>
      <c r="N63" s="1079"/>
      <c r="O63" s="1061"/>
      <c r="P63" s="366"/>
      <c r="Q63" s="1079"/>
      <c r="R63" s="1061"/>
      <c r="S63" s="366"/>
      <c r="T63" s="1079"/>
      <c r="U63" s="1061"/>
      <c r="V63" s="366"/>
      <c r="W63" s="1079"/>
      <c r="X63" s="1061"/>
      <c r="Y63" s="366"/>
      <c r="Z63" s="1079"/>
      <c r="AA63" s="1061"/>
      <c r="AB63" s="366"/>
      <c r="AC63" s="1079"/>
      <c r="AD63" s="1061"/>
      <c r="AE63" s="366"/>
      <c r="AF63" s="1079"/>
      <c r="AG63" s="1061"/>
      <c r="AH63" s="366"/>
      <c r="AI63" s="1051"/>
      <c r="AJ63" s="338"/>
      <c r="AK63" s="587"/>
      <c r="AL63" s="1051"/>
      <c r="AM63" s="338"/>
      <c r="AN63" s="587"/>
      <c r="AO63" s="338"/>
      <c r="AP63" s="338"/>
      <c r="AQ63" s="587"/>
      <c r="AR63" s="338"/>
      <c r="AS63" s="338"/>
      <c r="AT63" s="587"/>
      <c r="AU63" s="338"/>
      <c r="AV63" s="338"/>
      <c r="AW63" s="587"/>
      <c r="AX63" s="338"/>
    </row>
    <row r="64" spans="1:50">
      <c r="A64" s="489"/>
      <c r="B64" s="384"/>
      <c r="C64" s="384"/>
      <c r="D64" s="366"/>
      <c r="E64" s="1053"/>
      <c r="F64" s="1494"/>
      <c r="G64" s="366">
        <f t="shared" si="33"/>
        <v>0</v>
      </c>
      <c r="H64" s="1053"/>
      <c r="I64" s="337"/>
      <c r="J64" s="366">
        <f t="shared" si="27"/>
        <v>0</v>
      </c>
      <c r="K64" s="1079"/>
      <c r="L64" s="1061"/>
      <c r="M64" s="366"/>
      <c r="N64" s="1079"/>
      <c r="O64" s="1061"/>
      <c r="P64" s="366"/>
      <c r="Q64" s="1079"/>
      <c r="R64" s="1061"/>
      <c r="S64" s="366"/>
      <c r="T64" s="1079"/>
      <c r="U64" s="1061"/>
      <c r="V64" s="366"/>
      <c r="W64" s="1079"/>
      <c r="X64" s="1061"/>
      <c r="Y64" s="366"/>
      <c r="Z64" s="1079"/>
      <c r="AA64" s="1061"/>
      <c r="AB64" s="366"/>
      <c r="AC64" s="1079"/>
      <c r="AD64" s="1061"/>
      <c r="AE64" s="366"/>
      <c r="AF64" s="1079"/>
      <c r="AG64" s="1061"/>
      <c r="AH64" s="366"/>
      <c r="AI64" s="338"/>
      <c r="AJ64" s="338"/>
      <c r="AK64" s="587"/>
      <c r="AL64" s="338"/>
      <c r="AM64" s="338"/>
      <c r="AN64" s="587"/>
      <c r="AO64" s="338"/>
      <c r="AP64" s="338"/>
      <c r="AQ64" s="587"/>
      <c r="AR64" s="338"/>
      <c r="AS64" s="338"/>
      <c r="AT64" s="587"/>
      <c r="AU64" s="338"/>
      <c r="AV64" s="338"/>
      <c r="AW64" s="587"/>
      <c r="AX64" s="338"/>
    </row>
    <row r="65" spans="1:50">
      <c r="A65" s="489"/>
      <c r="B65" s="384"/>
      <c r="C65" s="384"/>
      <c r="D65" s="366"/>
      <c r="E65" s="1053"/>
      <c r="G65" s="366">
        <f t="shared" si="33"/>
        <v>0</v>
      </c>
      <c r="H65" s="1053"/>
      <c r="I65" s="337"/>
      <c r="J65" s="366">
        <f t="shared" si="27"/>
        <v>0</v>
      </c>
      <c r="K65" s="1079"/>
      <c r="L65" s="1061"/>
      <c r="M65" s="366"/>
      <c r="N65" s="1079"/>
      <c r="O65" s="1061"/>
      <c r="P65" s="366"/>
      <c r="Q65" s="1079"/>
      <c r="R65" s="1061"/>
      <c r="S65" s="366"/>
      <c r="T65" s="1079"/>
      <c r="U65" s="1061"/>
      <c r="V65" s="366"/>
      <c r="W65" s="1079"/>
      <c r="X65" s="1061"/>
      <c r="Y65" s="366"/>
      <c r="Z65" s="1079"/>
      <c r="AA65" s="1061"/>
      <c r="AB65" s="366"/>
      <c r="AC65" s="1079"/>
      <c r="AD65" s="1061"/>
      <c r="AE65" s="366"/>
      <c r="AF65" s="1079"/>
      <c r="AG65" s="1061"/>
      <c r="AH65" s="366"/>
      <c r="AI65" s="338"/>
      <c r="AJ65" s="338"/>
      <c r="AK65" s="587"/>
      <c r="AL65" s="338"/>
      <c r="AM65" s="338"/>
      <c r="AN65" s="587"/>
      <c r="AO65" s="338"/>
      <c r="AP65" s="338"/>
      <c r="AQ65" s="587"/>
      <c r="AR65" s="338"/>
      <c r="AS65" s="338"/>
      <c r="AT65" s="587"/>
      <c r="AU65" s="338"/>
      <c r="AV65" s="338"/>
      <c r="AW65" s="587"/>
      <c r="AX65" s="338"/>
    </row>
    <row r="66" spans="1:50">
      <c r="A66" s="489"/>
      <c r="B66" s="384"/>
      <c r="C66" s="384"/>
      <c r="D66" s="366"/>
      <c r="E66" s="1053"/>
      <c r="G66" s="366">
        <f t="shared" si="33"/>
        <v>0</v>
      </c>
      <c r="H66" s="1053"/>
      <c r="I66" s="337"/>
      <c r="J66" s="366">
        <f t="shared" si="27"/>
        <v>0</v>
      </c>
      <c r="K66" s="1079"/>
      <c r="L66" s="1061"/>
      <c r="M66" s="366"/>
      <c r="N66" s="1079"/>
      <c r="O66" s="1061"/>
      <c r="P66" s="366"/>
      <c r="Q66" s="1079"/>
      <c r="R66" s="1061"/>
      <c r="S66" s="366"/>
      <c r="T66" s="1079"/>
      <c r="U66" s="1061"/>
      <c r="V66" s="366"/>
      <c r="W66" s="1079"/>
      <c r="X66" s="1061"/>
      <c r="Y66" s="366"/>
      <c r="Z66" s="1079"/>
      <c r="AA66" s="1061"/>
      <c r="AB66" s="366"/>
      <c r="AC66" s="1079"/>
      <c r="AD66" s="1061"/>
      <c r="AE66" s="366"/>
      <c r="AF66" s="1079"/>
      <c r="AG66" s="1061"/>
      <c r="AH66" s="366"/>
      <c r="AI66" s="338"/>
      <c r="AJ66" s="338"/>
      <c r="AK66" s="587"/>
      <c r="AL66" s="338"/>
      <c r="AM66" s="338"/>
      <c r="AN66" s="587"/>
      <c r="AO66" s="338"/>
      <c r="AP66" s="338"/>
      <c r="AQ66" s="587"/>
      <c r="AR66" s="338"/>
      <c r="AS66" s="338"/>
      <c r="AT66" s="587"/>
      <c r="AU66" s="338"/>
      <c r="AV66" s="338"/>
      <c r="AW66" s="587"/>
      <c r="AX66" s="338"/>
    </row>
    <row r="67" spans="1:50">
      <c r="A67" s="489"/>
      <c r="B67" s="384"/>
      <c r="C67" s="384"/>
      <c r="D67" s="366"/>
      <c r="E67" s="489"/>
      <c r="F67" s="384"/>
      <c r="G67" s="366"/>
      <c r="H67" s="1079"/>
      <c r="I67" s="1061"/>
      <c r="J67" s="366"/>
      <c r="K67" s="1079"/>
      <c r="L67" s="1061"/>
      <c r="M67" s="366"/>
      <c r="N67" s="1079"/>
      <c r="O67" s="1061"/>
      <c r="P67" s="366"/>
      <c r="Q67" s="1079"/>
      <c r="R67" s="1061"/>
      <c r="S67" s="366"/>
      <c r="T67" s="1079"/>
      <c r="U67" s="1061"/>
      <c r="V67" s="366"/>
      <c r="W67" s="1079"/>
      <c r="X67" s="1061"/>
      <c r="Y67" s="366"/>
      <c r="Z67" s="1079"/>
      <c r="AA67" s="1061"/>
      <c r="AB67" s="366"/>
      <c r="AC67" s="1079"/>
      <c r="AD67" s="1061"/>
      <c r="AE67" s="366"/>
      <c r="AF67" s="1079"/>
      <c r="AG67" s="1061"/>
      <c r="AH67" s="366"/>
      <c r="AI67" s="338"/>
      <c r="AJ67" s="338"/>
      <c r="AK67" s="587"/>
      <c r="AL67" s="338"/>
      <c r="AM67" s="338"/>
      <c r="AN67" s="587"/>
      <c r="AO67" s="338"/>
      <c r="AP67" s="338"/>
      <c r="AQ67" s="587"/>
      <c r="AR67" s="338"/>
      <c r="AS67" s="338"/>
      <c r="AT67" s="587"/>
      <c r="AU67" s="338"/>
      <c r="AV67" s="338"/>
      <c r="AW67" s="587"/>
      <c r="AX67" s="338"/>
    </row>
    <row r="68" spans="1:50">
      <c r="A68" s="489"/>
      <c r="B68" s="384"/>
      <c r="C68" s="384"/>
      <c r="D68" s="366"/>
      <c r="E68" s="489"/>
      <c r="F68" s="384" t="s">
        <v>2</v>
      </c>
      <c r="G68" s="366"/>
      <c r="H68" s="489"/>
      <c r="I68" s="384" t="s">
        <v>2</v>
      </c>
      <c r="J68" s="366"/>
      <c r="K68" s="489"/>
      <c r="L68" s="384" t="s">
        <v>2</v>
      </c>
      <c r="M68" s="366"/>
      <c r="N68" s="489"/>
      <c r="O68" s="384" t="s">
        <v>2</v>
      </c>
      <c r="P68" s="366"/>
      <c r="Q68" s="489"/>
      <c r="R68" s="384" t="s">
        <v>2</v>
      </c>
      <c r="S68" s="366"/>
      <c r="T68" s="489"/>
      <c r="U68" s="384" t="s">
        <v>2</v>
      </c>
      <c r="V68" s="366"/>
      <c r="W68" s="489"/>
      <c r="X68" s="384" t="s">
        <v>2</v>
      </c>
      <c r="Y68" s="366"/>
      <c r="Z68" s="489"/>
      <c r="AA68" s="384" t="s">
        <v>2</v>
      </c>
      <c r="AB68" s="366"/>
      <c r="AC68" s="489"/>
      <c r="AD68" s="384" t="s">
        <v>2</v>
      </c>
      <c r="AE68" s="366"/>
      <c r="AF68" s="489"/>
      <c r="AG68" s="384" t="s">
        <v>2</v>
      </c>
      <c r="AH68" s="366"/>
      <c r="AI68" s="338"/>
      <c r="AJ68" s="338"/>
      <c r="AK68" s="587"/>
      <c r="AL68" s="338"/>
      <c r="AM68" s="338"/>
      <c r="AN68" s="587"/>
      <c r="AO68" s="338"/>
      <c r="AP68" s="338"/>
      <c r="AQ68" s="587"/>
      <c r="AR68" s="338"/>
      <c r="AS68" s="338"/>
      <c r="AT68" s="587"/>
      <c r="AU68" s="338"/>
      <c r="AV68" s="338"/>
      <c r="AW68" s="587"/>
      <c r="AX68" s="338"/>
    </row>
    <row r="69" spans="1:5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338"/>
      <c r="AJ69" s="338"/>
      <c r="AK69" s="587"/>
      <c r="AL69" s="338"/>
      <c r="AM69" s="338"/>
      <c r="AN69" s="587"/>
      <c r="AO69" s="338"/>
      <c r="AP69" s="338"/>
      <c r="AQ69" s="587"/>
      <c r="AR69" s="338"/>
      <c r="AS69" s="338"/>
      <c r="AT69" s="587"/>
      <c r="AU69" s="338"/>
      <c r="AV69" s="338"/>
      <c r="AW69" s="587"/>
      <c r="AX69" s="338"/>
    </row>
    <row r="70" spans="1:5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338"/>
      <c r="AJ70" s="338"/>
      <c r="AK70" s="587"/>
      <c r="AL70" s="338"/>
      <c r="AM70" s="338"/>
      <c r="AN70" s="587"/>
      <c r="AO70" s="338"/>
      <c r="AP70" s="338"/>
      <c r="AQ70" s="587"/>
      <c r="AR70" s="338"/>
      <c r="AS70" s="338"/>
      <c r="AT70" s="587"/>
      <c r="AU70" s="338"/>
      <c r="AV70" s="338"/>
      <c r="AW70" s="587"/>
      <c r="AX70" s="338"/>
    </row>
    <row r="71" spans="1:5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338"/>
      <c r="AJ71" s="338"/>
      <c r="AK71" s="587"/>
      <c r="AL71" s="338"/>
      <c r="AM71" s="338"/>
      <c r="AN71" s="587"/>
      <c r="AO71" s="338"/>
      <c r="AP71" s="338"/>
      <c r="AQ71" s="587"/>
      <c r="AR71" s="338"/>
      <c r="AS71" s="338"/>
      <c r="AT71" s="587"/>
      <c r="AU71" s="338"/>
      <c r="AV71" s="338"/>
      <c r="AW71" s="587"/>
      <c r="AX71" s="338"/>
    </row>
    <row r="72" spans="1:5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338"/>
      <c r="AJ72" s="338"/>
      <c r="AK72" s="587"/>
      <c r="AL72" s="338"/>
      <c r="AM72" s="338"/>
      <c r="AN72" s="587"/>
      <c r="AO72" s="338"/>
      <c r="AP72" s="338"/>
      <c r="AQ72" s="587"/>
      <c r="AR72" s="338"/>
      <c r="AS72" s="338"/>
      <c r="AT72" s="587"/>
      <c r="AU72" s="338"/>
      <c r="AV72" s="338"/>
      <c r="AW72" s="587"/>
      <c r="AX72" s="338"/>
    </row>
    <row r="73" spans="1:50" ht="13.5" thickBo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338"/>
      <c r="AJ73" s="338"/>
      <c r="AK73" s="587"/>
      <c r="AL73" s="338"/>
      <c r="AM73" s="338"/>
      <c r="AN73" s="587"/>
      <c r="AO73" s="338"/>
      <c r="AP73" s="338"/>
      <c r="AQ73" s="587"/>
      <c r="AR73" s="338"/>
      <c r="AS73" s="338"/>
      <c r="AT73" s="587"/>
      <c r="AU73" s="338"/>
      <c r="AV73" s="338"/>
      <c r="AW73" s="587"/>
      <c r="AX73" s="338"/>
    </row>
    <row r="74" spans="1:50" ht="13.5" thickBot="1">
      <c r="A74" s="362" t="s">
        <v>696</v>
      </c>
      <c r="B74" s="1187"/>
      <c r="C74" s="492">
        <f>SUM(C55:C59)</f>
        <v>446.59840171999997</v>
      </c>
      <c r="D74" s="365">
        <f>SUM(D55:D73)</f>
        <v>100</v>
      </c>
      <c r="E74" s="362"/>
      <c r="F74" s="492">
        <f>SUM(F55:F58)</f>
        <v>14.59222346</v>
      </c>
      <c r="G74" s="365">
        <f>SUM(G55:G73)</f>
        <v>100</v>
      </c>
      <c r="H74" s="362"/>
      <c r="I74" s="492">
        <f>SUM(I55:I58)</f>
        <v>110.20000000000002</v>
      </c>
      <c r="J74" s="365">
        <f>I74/I76*100</f>
        <v>29.107237189646067</v>
      </c>
      <c r="K74" s="362"/>
      <c r="L74" s="492">
        <f>L54</f>
        <v>0</v>
      </c>
      <c r="M74" s="365">
        <f>L74/$L$76*100</f>
        <v>0</v>
      </c>
      <c r="N74" s="362"/>
      <c r="O74" s="492">
        <f>O55</f>
        <v>0</v>
      </c>
      <c r="P74" s="365">
        <f>O74/O76*100</f>
        <v>0</v>
      </c>
      <c r="Q74" s="362"/>
      <c r="R74" s="492">
        <v>0</v>
      </c>
      <c r="S74" s="365">
        <f>R74/R76*100</f>
        <v>0</v>
      </c>
      <c r="T74" s="362"/>
      <c r="U74" s="492">
        <f>SUM(U55:U58)</f>
        <v>14.394457429999999</v>
      </c>
      <c r="V74" s="365">
        <f>U74/U76*100</f>
        <v>100</v>
      </c>
      <c r="W74" s="362"/>
      <c r="X74" s="492">
        <f>SUM(X55:X73)</f>
        <v>27.4</v>
      </c>
      <c r="Y74" s="365">
        <f>X74/X76*100</f>
        <v>100</v>
      </c>
      <c r="Z74" s="362"/>
      <c r="AA74" s="492">
        <f>SUM(AA55:AA73)</f>
        <v>13.5</v>
      </c>
      <c r="AB74" s="365">
        <f>AA74/AA76*100</f>
        <v>100</v>
      </c>
      <c r="AC74" s="362"/>
      <c r="AD74" s="492">
        <f>SUM(AD55:AD73)</f>
        <v>197.8</v>
      </c>
      <c r="AE74" s="365">
        <f>AD74/AD76*100</f>
        <v>100</v>
      </c>
      <c r="AF74" s="362"/>
      <c r="AG74" s="492">
        <f>SUM(AG55:AG73)</f>
        <v>838.4</v>
      </c>
      <c r="AH74" s="365">
        <f>AG74/AG76*100</f>
        <v>100</v>
      </c>
      <c r="AI74" s="336"/>
      <c r="AJ74" s="338"/>
      <c r="AK74" s="587"/>
      <c r="AL74" s="336"/>
      <c r="AM74" s="338"/>
      <c r="AN74" s="587"/>
      <c r="AO74" s="336"/>
      <c r="AP74" s="338"/>
      <c r="AQ74" s="587"/>
      <c r="AR74" s="336"/>
      <c r="AS74" s="338"/>
      <c r="AT74" s="587"/>
      <c r="AU74" s="338"/>
      <c r="AV74" s="338"/>
      <c r="AW74" s="587"/>
      <c r="AX74" s="336"/>
    </row>
    <row r="75" spans="1:50" ht="13.5" thickBot="1">
      <c r="A75" s="362" t="s">
        <v>697</v>
      </c>
      <c r="B75" s="1187"/>
      <c r="C75" s="492">
        <v>0</v>
      </c>
      <c r="D75" s="365">
        <f>C75/C76*100</f>
        <v>0</v>
      </c>
      <c r="E75" s="362"/>
      <c r="F75" s="492">
        <v>26.2</v>
      </c>
      <c r="G75" s="365">
        <f>F75/F76*100</f>
        <v>64.22792821207986</v>
      </c>
      <c r="H75" s="362"/>
      <c r="I75" s="492">
        <f>SUM(I59:I64)</f>
        <v>268.39999999999998</v>
      </c>
      <c r="J75" s="365">
        <f>I75/I76*100</f>
        <v>70.892762810353929</v>
      </c>
      <c r="K75" s="362"/>
      <c r="L75" s="492">
        <f>SUM(L55:L61)</f>
        <v>212</v>
      </c>
      <c r="M75" s="365">
        <f>L75/$L$76*100</f>
        <v>100</v>
      </c>
      <c r="N75" s="362"/>
      <c r="O75" s="492">
        <f>O56</f>
        <v>76.2</v>
      </c>
      <c r="P75" s="365">
        <f>O75/O76*100</f>
        <v>100</v>
      </c>
      <c r="Q75" s="362"/>
      <c r="R75" s="492">
        <f>SUM(R55:R56)</f>
        <v>112.7</v>
      </c>
      <c r="S75" s="365">
        <f>R75/R76*100</f>
        <v>100</v>
      </c>
      <c r="T75" s="362"/>
      <c r="U75" s="492">
        <v>0</v>
      </c>
      <c r="V75" s="365">
        <f>U75/U76*100</f>
        <v>0</v>
      </c>
      <c r="W75" s="362"/>
      <c r="X75" s="492">
        <v>0</v>
      </c>
      <c r="Y75" s="365">
        <f>X75/X76*100</f>
        <v>0</v>
      </c>
      <c r="Z75" s="362"/>
      <c r="AA75" s="492">
        <v>0</v>
      </c>
      <c r="AB75" s="365">
        <f>AA75/AA76*100</f>
        <v>0</v>
      </c>
      <c r="AC75" s="362"/>
      <c r="AD75" s="492">
        <v>0</v>
      </c>
      <c r="AE75" s="365">
        <f>AD75/AD76*100</f>
        <v>0</v>
      </c>
      <c r="AF75" s="362"/>
      <c r="AG75" s="492">
        <v>0</v>
      </c>
      <c r="AH75" s="365">
        <f>AG75/AG76*100</f>
        <v>0</v>
      </c>
      <c r="AI75" s="336"/>
      <c r="AJ75" s="338"/>
      <c r="AK75" s="587"/>
      <c r="AL75" s="336"/>
      <c r="AM75" s="338"/>
      <c r="AN75" s="587"/>
      <c r="AO75" s="336"/>
      <c r="AP75" s="338"/>
      <c r="AQ75" s="587"/>
      <c r="AR75" s="336"/>
      <c r="AS75" s="338"/>
      <c r="AT75" s="587"/>
      <c r="AU75" s="338"/>
      <c r="AV75" s="338"/>
      <c r="AW75" s="587"/>
      <c r="AX75" s="336"/>
    </row>
    <row r="76" spans="1:50" ht="13.5" thickBot="1">
      <c r="A76" s="362" t="s">
        <v>698</v>
      </c>
      <c r="B76" s="1187"/>
      <c r="C76" s="492">
        <f>SUM(C74:C75)</f>
        <v>446.59840171999997</v>
      </c>
      <c r="D76" s="365">
        <f>SUM(D74:D75)</f>
        <v>100</v>
      </c>
      <c r="E76" s="362"/>
      <c r="F76" s="492">
        <f>SUM(F74:F75)</f>
        <v>40.792223460000002</v>
      </c>
      <c r="G76" s="365">
        <f>SUM(G74:G75)</f>
        <v>164.22792821207986</v>
      </c>
      <c r="H76" s="362"/>
      <c r="I76" s="492">
        <f>SUM(I74:I75)</f>
        <v>378.6</v>
      </c>
      <c r="J76" s="365">
        <f>SUM(J74:J75)</f>
        <v>100</v>
      </c>
      <c r="K76" s="362"/>
      <c r="L76" s="492">
        <f>SUM(L74:L75)</f>
        <v>212</v>
      </c>
      <c r="M76" s="365">
        <f>SUM(M74:M75)</f>
        <v>100</v>
      </c>
      <c r="N76" s="362"/>
      <c r="O76" s="492">
        <f>SUM(O74:O75)</f>
        <v>76.2</v>
      </c>
      <c r="P76" s="365">
        <f>SUM(P74:P75)</f>
        <v>100</v>
      </c>
      <c r="Q76" s="362"/>
      <c r="R76" s="492">
        <f>SUM(R74:R75)</f>
        <v>112.7</v>
      </c>
      <c r="S76" s="365">
        <f>SUM(S74:S75)</f>
        <v>100</v>
      </c>
      <c r="T76" s="362"/>
      <c r="U76" s="492">
        <f>SUM(U74:U75)</f>
        <v>14.394457429999999</v>
      </c>
      <c r="V76" s="365">
        <f>SUM(V74:V75)</f>
        <v>100</v>
      </c>
      <c r="W76" s="362"/>
      <c r="X76" s="492">
        <f>SUM(X74:X75)</f>
        <v>27.4</v>
      </c>
      <c r="Y76" s="365">
        <f>SUM(Y74:Y75)</f>
        <v>100</v>
      </c>
      <c r="Z76" s="362"/>
      <c r="AA76" s="492">
        <f>SUM(AA74:AA75)</f>
        <v>13.5</v>
      </c>
      <c r="AB76" s="365">
        <f>SUM(AB74:AB75)</f>
        <v>100</v>
      </c>
      <c r="AC76" s="362"/>
      <c r="AD76" s="492">
        <f>SUM(AD74:AD75)</f>
        <v>197.8</v>
      </c>
      <c r="AE76" s="365">
        <f>SUM(AE74:AE75)</f>
        <v>100</v>
      </c>
      <c r="AF76" s="362"/>
      <c r="AG76" s="492">
        <f>SUM(AG74:AG75)</f>
        <v>838.4</v>
      </c>
      <c r="AH76" s="365">
        <f>SUM(AH74:AH75)</f>
        <v>100</v>
      </c>
      <c r="AI76" s="336"/>
      <c r="AJ76" s="338"/>
      <c r="AK76" s="587"/>
      <c r="AL76" s="336"/>
      <c r="AM76" s="338"/>
      <c r="AN76" s="587"/>
      <c r="AO76" s="336"/>
      <c r="AP76" s="338"/>
      <c r="AQ76" s="587"/>
      <c r="AR76" s="336"/>
      <c r="AS76" s="338"/>
      <c r="AT76" s="587"/>
      <c r="AU76" s="338"/>
      <c r="AV76" s="338"/>
      <c r="AW76" s="587"/>
      <c r="AX76" s="336"/>
    </row>
    <row r="77" spans="1:50" ht="13.5" thickBot="1">
      <c r="A77" s="494"/>
      <c r="B77" s="1187"/>
      <c r="C77" s="384"/>
      <c r="D77" s="367"/>
      <c r="E77" s="494"/>
      <c r="F77" s="384"/>
      <c r="G77" s="367"/>
      <c r="H77" s="494"/>
      <c r="I77" s="384"/>
      <c r="J77" s="367"/>
      <c r="K77" s="494"/>
      <c r="L77" s="384"/>
      <c r="M77" s="367"/>
      <c r="N77" s="494"/>
      <c r="O77" s="384"/>
      <c r="P77" s="367"/>
      <c r="Q77" s="494"/>
      <c r="R77" s="384"/>
      <c r="S77" s="367"/>
      <c r="T77" s="494"/>
      <c r="U77" s="384"/>
      <c r="V77" s="367"/>
      <c r="W77" s="494"/>
      <c r="X77" s="384"/>
      <c r="Y77" s="367"/>
      <c r="Z77" s="494"/>
      <c r="AA77" s="384"/>
      <c r="AB77" s="367"/>
      <c r="AC77" s="494"/>
      <c r="AD77" s="384"/>
      <c r="AE77" s="367"/>
      <c r="AF77" s="494"/>
      <c r="AG77" s="384"/>
      <c r="AH77" s="367"/>
      <c r="AI77" s="338"/>
      <c r="AJ77" s="338"/>
      <c r="AK77" s="587"/>
      <c r="AL77" s="338"/>
      <c r="AM77" s="338"/>
      <c r="AN77" s="587"/>
      <c r="AO77" s="338"/>
      <c r="AP77" s="338"/>
      <c r="AQ77" s="587"/>
      <c r="AR77" s="338"/>
      <c r="AS77" s="338"/>
      <c r="AT77" s="587"/>
      <c r="AU77" s="338"/>
      <c r="AV77" s="338"/>
      <c r="AW77" s="587"/>
      <c r="AX77" s="338"/>
    </row>
    <row r="78" spans="1:50">
      <c r="A78" s="411" t="s">
        <v>181</v>
      </c>
      <c r="B78" s="1187"/>
      <c r="C78" s="495">
        <v>4191</v>
      </c>
      <c r="D78" s="372"/>
      <c r="E78" s="411"/>
      <c r="F78" s="495">
        <v>40</v>
      </c>
      <c r="G78" s="372"/>
      <c r="H78" s="411"/>
      <c r="I78" s="495">
        <v>1000</v>
      </c>
      <c r="J78" s="372"/>
      <c r="K78" s="411"/>
      <c r="L78" s="495">
        <v>372</v>
      </c>
      <c r="M78" s="372"/>
      <c r="N78" s="411"/>
      <c r="O78" s="495">
        <v>413</v>
      </c>
      <c r="P78" s="372"/>
      <c r="Q78" s="411"/>
      <c r="R78" s="495">
        <v>262</v>
      </c>
      <c r="S78" s="372"/>
      <c r="T78" s="411"/>
      <c r="U78" s="495">
        <v>3</v>
      </c>
      <c r="V78" s="372"/>
      <c r="W78" s="411"/>
      <c r="X78" s="495">
        <v>3</v>
      </c>
      <c r="Y78" s="372"/>
      <c r="Z78" s="411"/>
      <c r="AA78" s="495">
        <v>3</v>
      </c>
      <c r="AB78" s="372"/>
      <c r="AC78" s="411"/>
      <c r="AD78" s="495">
        <v>171</v>
      </c>
      <c r="AE78" s="372"/>
      <c r="AF78" s="411"/>
      <c r="AG78" s="495">
        <v>5721</v>
      </c>
      <c r="AH78" s="372"/>
      <c r="AI78" s="512"/>
      <c r="AJ78" s="512"/>
      <c r="AK78" s="587"/>
      <c r="AL78" s="512"/>
      <c r="AM78" s="512"/>
      <c r="AN78" s="587"/>
      <c r="AO78" s="512"/>
      <c r="AP78" s="512"/>
      <c r="AQ78" s="587"/>
      <c r="AR78" s="512"/>
      <c r="AS78" s="512"/>
      <c r="AT78" s="587"/>
      <c r="AU78" s="512"/>
      <c r="AV78" s="512"/>
      <c r="AW78" s="587"/>
      <c r="AX78" s="512"/>
    </row>
    <row r="79" spans="1:50" ht="13.5" thickBot="1">
      <c r="A79" s="413" t="s">
        <v>182</v>
      </c>
      <c r="B79" s="496"/>
      <c r="C79" s="496">
        <f>C52/C78*1000000</f>
        <v>111667.85969935576</v>
      </c>
      <c r="D79" s="373"/>
      <c r="E79" s="413"/>
      <c r="F79" s="496">
        <f>F52/F78*1000000</f>
        <v>1040000</v>
      </c>
      <c r="G79" s="373"/>
      <c r="H79" s="413"/>
      <c r="I79" s="496">
        <f>I52/I78*1000000</f>
        <v>380700</v>
      </c>
      <c r="J79" s="373"/>
      <c r="K79" s="413"/>
      <c r="L79" s="496">
        <f>L52/L78*1000000</f>
        <v>572580.64516129042</v>
      </c>
      <c r="M79" s="373"/>
      <c r="N79" s="413"/>
      <c r="O79" s="496">
        <f>O52/O78*1000000</f>
        <v>195157.38498789349</v>
      </c>
      <c r="P79" s="373"/>
      <c r="Q79" s="413"/>
      <c r="R79" s="496">
        <f>R52/R78*1000000</f>
        <v>456870.22900763358</v>
      </c>
      <c r="S79" s="373"/>
      <c r="T79" s="413"/>
      <c r="U79" s="496">
        <f>U52/U78*1000000</f>
        <v>7399999.9999999991</v>
      </c>
      <c r="V79" s="373"/>
      <c r="W79" s="413"/>
      <c r="X79" s="496">
        <f>X52/X78*1000000</f>
        <v>9433333.333333334</v>
      </c>
      <c r="Y79" s="373"/>
      <c r="Z79" s="413"/>
      <c r="AA79" s="496">
        <f>AA52/AA78*1000000</f>
        <v>4600000.0000000009</v>
      </c>
      <c r="AB79" s="373"/>
      <c r="AC79" s="413"/>
      <c r="AD79" s="496">
        <f>AD52/AD78*1000000</f>
        <v>1134502.9239766083</v>
      </c>
      <c r="AE79" s="373"/>
      <c r="AF79" s="413"/>
      <c r="AG79" s="496">
        <f>AG52/AG78*1000000</f>
        <v>147142.10802307288</v>
      </c>
      <c r="AH79" s="373"/>
      <c r="AI79" s="512"/>
      <c r="AJ79" s="512"/>
      <c r="AK79" s="587"/>
      <c r="AL79" s="512"/>
      <c r="AM79" s="512"/>
      <c r="AN79" s="587"/>
      <c r="AO79" s="512"/>
      <c r="AP79" s="512"/>
      <c r="AQ79" s="587"/>
      <c r="AR79" s="512"/>
      <c r="AS79" s="512"/>
      <c r="AT79" s="587"/>
      <c r="AU79" s="512"/>
      <c r="AV79" s="512"/>
      <c r="AW79" s="587"/>
      <c r="AX79" s="512"/>
    </row>
    <row r="80" spans="1:50" s="145" customFormat="1">
      <c r="A80" s="338"/>
      <c r="B80"/>
      <c r="C80"/>
      <c r="D80"/>
      <c r="E80" s="1036"/>
      <c r="F80" s="1171"/>
      <c r="G80" s="1036"/>
      <c r="H80" s="1049"/>
      <c r="I80" s="520"/>
      <c r="J80" s="1036"/>
      <c r="K80" s="1049"/>
      <c r="L80" s="520"/>
      <c r="M80" s="1036"/>
      <c r="N80" s="1049"/>
      <c r="O80" s="520"/>
      <c r="P80" s="1036"/>
      <c r="Q80" s="1049"/>
      <c r="R80" s="520"/>
      <c r="S80" s="1036"/>
      <c r="T80" s="1049"/>
      <c r="U80" s="520"/>
      <c r="V80" s="1036"/>
      <c r="W80" s="1036"/>
      <c r="X80" s="520"/>
      <c r="Y80" s="1036"/>
      <c r="Z80" s="1036"/>
      <c r="AA80" s="520"/>
      <c r="AB80" s="1036"/>
      <c r="AC80" s="1036"/>
      <c r="AD80" s="520"/>
      <c r="AE80" s="1036"/>
      <c r="AF80" s="1036"/>
      <c r="AG80" s="520"/>
      <c r="AH80" s="1036"/>
      <c r="AI80" s="1036"/>
      <c r="AJ80" s="520"/>
      <c r="AK80" s="1036"/>
      <c r="AL80" s="1036"/>
      <c r="AM80" s="520"/>
      <c r="AN80" s="1036"/>
    </row>
    <row r="81" spans="1:64" s="145" customFormat="1">
      <c r="A81" s="1036"/>
      <c r="B81" s="520"/>
      <c r="C81" s="520"/>
      <c r="D81" s="1036"/>
      <c r="E81" s="1036"/>
      <c r="F81" s="510"/>
      <c r="G81" s="1036"/>
      <c r="H81" s="1036"/>
      <c r="I81" s="510"/>
      <c r="J81" s="1036"/>
      <c r="K81" s="1036"/>
      <c r="L81" s="510"/>
      <c r="M81" s="1036"/>
      <c r="N81" s="1036"/>
      <c r="O81" s="510"/>
      <c r="P81" s="1036"/>
      <c r="Q81" s="1036"/>
      <c r="R81" s="510"/>
      <c r="S81" s="1036"/>
      <c r="T81" s="1036"/>
      <c r="U81" s="510"/>
      <c r="V81" s="1036"/>
      <c r="W81" s="1036"/>
      <c r="X81" s="510"/>
      <c r="Y81" s="1036"/>
      <c r="Z81" s="1036"/>
      <c r="AA81" s="510"/>
      <c r="AB81" s="1036"/>
      <c r="AC81" s="1036"/>
      <c r="AD81" s="510"/>
      <c r="AE81" s="1036"/>
      <c r="AF81" s="1036"/>
      <c r="AG81" s="510"/>
      <c r="AH81" s="1036"/>
      <c r="AI81" s="1036"/>
      <c r="AJ81" s="510"/>
      <c r="AK81" s="1036"/>
      <c r="AL81" s="1036"/>
      <c r="AM81" s="510"/>
      <c r="AN81" s="1036"/>
      <c r="AO81" s="520"/>
      <c r="AP81" s="520"/>
      <c r="AQ81" s="1036"/>
      <c r="AR81" s="1036"/>
      <c r="AS81" s="520"/>
      <c r="AT81" s="1036"/>
      <c r="AU81" s="1036"/>
      <c r="AV81" s="520"/>
      <c r="AW81" s="1036"/>
      <c r="AX81" s="1036"/>
      <c r="AY81" s="520"/>
      <c r="AZ81" s="1036"/>
      <c r="BA81" s="1036"/>
      <c r="BB81" s="520"/>
      <c r="BC81" s="1036"/>
      <c r="BD81" s="1036"/>
      <c r="BE81" s="520"/>
      <c r="BF81" s="1036"/>
      <c r="BG81" s="1036"/>
      <c r="BH81" s="520"/>
      <c r="BI81" s="1036"/>
      <c r="BJ81" s="1036"/>
      <c r="BK81" s="520"/>
      <c r="BL81" s="1036"/>
    </row>
    <row r="82" spans="1:64" s="145" customFormat="1">
      <c r="A82" s="1036"/>
      <c r="B82" s="520"/>
      <c r="C82" s="520"/>
      <c r="D82" s="1036"/>
      <c r="E82" s="1036"/>
      <c r="F82" s="510"/>
      <c r="G82" s="1036"/>
      <c r="H82" s="1036"/>
      <c r="I82" s="510"/>
      <c r="J82" s="1036"/>
      <c r="K82" s="1036"/>
      <c r="L82" s="510"/>
      <c r="M82" s="1036"/>
      <c r="N82" s="1036"/>
      <c r="O82" s="510"/>
      <c r="P82" s="1036"/>
      <c r="Q82" s="1036"/>
      <c r="R82" s="510"/>
      <c r="S82" s="1036"/>
      <c r="T82" s="1036"/>
      <c r="U82" s="510"/>
      <c r="V82" s="1036"/>
      <c r="W82" s="1036"/>
      <c r="X82" s="510"/>
      <c r="Y82" s="1036"/>
      <c r="Z82" s="1036"/>
      <c r="AA82" s="510"/>
      <c r="AB82" s="1036"/>
      <c r="AC82" s="1036"/>
      <c r="AD82" s="510"/>
      <c r="AE82" s="1036"/>
      <c r="AF82" s="1036"/>
      <c r="AG82" s="510"/>
      <c r="AH82" s="1036"/>
      <c r="AI82" s="1036"/>
      <c r="AJ82" s="510"/>
      <c r="AK82" s="1036"/>
      <c r="AL82" s="1036"/>
      <c r="AM82" s="510"/>
      <c r="AN82" s="1036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7"/>
      <c r="AR84" s="338"/>
      <c r="AS84" s="338"/>
      <c r="AT84" s="587"/>
      <c r="AU84" s="338"/>
      <c r="AV84" s="915"/>
      <c r="AW84" s="587"/>
      <c r="AX84" s="338"/>
      <c r="AY84" s="915"/>
      <c r="AZ84" s="587"/>
      <c r="BA84" s="338"/>
      <c r="BB84" s="915"/>
      <c r="BC84" s="587"/>
      <c r="BD84" s="338"/>
      <c r="BE84" s="915"/>
      <c r="BF84" s="587"/>
      <c r="BG84" s="338"/>
      <c r="BH84" s="915"/>
      <c r="BI84" s="587"/>
      <c r="BJ84" s="338"/>
      <c r="BK84" s="915"/>
      <c r="BL84" s="587"/>
    </row>
    <row r="85" spans="1:64" s="145" customFormat="1">
      <c r="A85" s="338"/>
      <c r="B85" s="338"/>
      <c r="C85" s="338"/>
      <c r="D85" s="587"/>
      <c r="E85" s="338"/>
      <c r="F85" s="338"/>
      <c r="G85" s="587"/>
      <c r="H85" s="338"/>
      <c r="I85" s="338"/>
      <c r="J85" s="587"/>
      <c r="K85" s="338"/>
      <c r="L85" s="338"/>
      <c r="M85" s="587"/>
      <c r="N85" s="338"/>
      <c r="O85" s="338"/>
      <c r="P85" s="587"/>
      <c r="Q85" s="338"/>
      <c r="R85" s="338"/>
      <c r="S85" s="587"/>
      <c r="T85" s="338"/>
      <c r="U85" s="338"/>
      <c r="V85" s="587"/>
      <c r="W85" s="338"/>
      <c r="X85" s="338"/>
      <c r="Y85" s="587"/>
      <c r="Z85" s="338"/>
      <c r="AA85" s="338"/>
      <c r="AB85" s="587"/>
      <c r="AC85" s="338"/>
      <c r="AD85" s="338"/>
      <c r="AE85" s="587"/>
      <c r="AF85" s="338"/>
      <c r="AG85" s="338"/>
      <c r="AH85" s="587"/>
      <c r="AI85" s="338"/>
      <c r="AJ85" s="338"/>
      <c r="AK85" s="587"/>
      <c r="AL85" s="338"/>
      <c r="AM85" s="338"/>
      <c r="AN85" s="587"/>
      <c r="AO85" s="338"/>
      <c r="AP85" s="338"/>
      <c r="AQ85" s="587"/>
      <c r="AR85" s="338"/>
      <c r="AS85" s="338"/>
      <c r="AT85" s="587"/>
      <c r="AU85" s="338"/>
      <c r="AV85" s="915"/>
      <c r="AW85" s="587"/>
      <c r="AX85" s="338"/>
      <c r="AY85" s="915"/>
      <c r="AZ85" s="587"/>
      <c r="BA85" s="338"/>
      <c r="BB85" s="915"/>
      <c r="BC85" s="587"/>
      <c r="BD85" s="338"/>
      <c r="BE85" s="915"/>
      <c r="BF85" s="587"/>
      <c r="BG85" s="338"/>
      <c r="BH85" s="915"/>
      <c r="BI85" s="587"/>
      <c r="BJ85" s="338"/>
      <c r="BK85" s="915"/>
      <c r="BL85" s="587"/>
    </row>
    <row r="86" spans="1:64" s="145" customFormat="1">
      <c r="A86" s="338"/>
      <c r="B86" s="338"/>
      <c r="C86" s="338"/>
      <c r="D86" s="587"/>
      <c r="E86" s="338"/>
      <c r="F86" s="338"/>
      <c r="G86" s="587"/>
      <c r="H86" s="338"/>
      <c r="I86" s="338"/>
      <c r="J86" s="587"/>
      <c r="K86" s="338"/>
      <c r="L86" s="338"/>
      <c r="M86" s="587"/>
      <c r="N86" s="338"/>
      <c r="O86" s="338"/>
      <c r="P86" s="587"/>
      <c r="Q86" s="338"/>
      <c r="R86" s="338"/>
      <c r="S86" s="587"/>
      <c r="T86" s="338"/>
      <c r="U86" s="338"/>
      <c r="V86" s="587"/>
      <c r="W86" s="338"/>
      <c r="X86" s="338"/>
      <c r="Y86" s="587"/>
      <c r="Z86" s="338"/>
      <c r="AA86" s="338"/>
      <c r="AB86" s="587"/>
      <c r="AC86" s="338"/>
      <c r="AD86" s="338"/>
      <c r="AE86" s="587"/>
      <c r="AF86" s="338"/>
      <c r="AG86" s="338"/>
      <c r="AH86" s="587"/>
      <c r="AI86" s="338"/>
      <c r="AJ86" s="338"/>
      <c r="AK86" s="587"/>
      <c r="AL86" s="338"/>
      <c r="AM86" s="338"/>
      <c r="AN86" s="587"/>
      <c r="AO86" s="338"/>
      <c r="AP86" s="338"/>
      <c r="AQ86" s="587"/>
      <c r="AR86" s="338"/>
      <c r="AS86" s="338"/>
      <c r="AT86" s="587"/>
      <c r="AU86" s="338"/>
      <c r="AV86" s="338"/>
      <c r="AW86" s="587"/>
      <c r="AX86" s="338"/>
      <c r="AY86" s="338"/>
      <c r="AZ86" s="587"/>
      <c r="BA86" s="338"/>
      <c r="BB86" s="338"/>
      <c r="BC86" s="587"/>
      <c r="BD86" s="338"/>
      <c r="BE86" s="338"/>
      <c r="BF86" s="587"/>
      <c r="BG86" s="338"/>
      <c r="BH86" s="338"/>
      <c r="BI86" s="587"/>
      <c r="BJ86" s="338"/>
      <c r="BK86" s="338"/>
      <c r="BL86" s="587"/>
    </row>
    <row r="87" spans="1:64" s="145" customFormat="1">
      <c r="A87" s="338"/>
      <c r="B87" s="338"/>
      <c r="C87" s="338"/>
      <c r="D87" s="587"/>
      <c r="E87" s="338"/>
      <c r="F87" s="338"/>
      <c r="G87" s="587"/>
      <c r="H87" s="338"/>
      <c r="I87" s="338"/>
      <c r="J87" s="587"/>
      <c r="K87" s="338"/>
      <c r="L87" s="338"/>
      <c r="M87" s="587"/>
      <c r="N87" s="338"/>
      <c r="O87" s="338"/>
      <c r="P87" s="587"/>
      <c r="Q87" s="338"/>
      <c r="R87" s="338"/>
      <c r="S87" s="587"/>
      <c r="T87" s="338"/>
      <c r="U87" s="338"/>
      <c r="V87" s="587"/>
      <c r="W87" s="338"/>
      <c r="X87" s="338"/>
      <c r="Y87" s="587"/>
      <c r="Z87" s="338"/>
      <c r="AA87" s="338"/>
      <c r="AB87" s="587"/>
      <c r="AC87" s="338"/>
      <c r="AD87" s="338"/>
      <c r="AE87" s="587"/>
      <c r="AF87" s="338"/>
      <c r="AG87" s="338"/>
      <c r="AH87" s="587"/>
      <c r="AI87" s="338"/>
      <c r="AJ87" s="338"/>
      <c r="AK87" s="587"/>
      <c r="AL87" s="338"/>
      <c r="AM87" s="338"/>
      <c r="AN87" s="587"/>
      <c r="AO87" s="338"/>
      <c r="AP87" s="338"/>
      <c r="AQ87" s="587"/>
      <c r="AR87" s="338"/>
      <c r="AS87" s="338"/>
      <c r="AT87" s="587"/>
      <c r="AU87" s="338"/>
      <c r="AV87" s="338"/>
      <c r="AW87" s="587"/>
      <c r="AX87" s="338"/>
      <c r="AY87" s="338"/>
      <c r="AZ87" s="587"/>
      <c r="BA87" s="338"/>
      <c r="BB87" s="338"/>
      <c r="BC87" s="587"/>
      <c r="BD87" s="338"/>
      <c r="BE87" s="338"/>
      <c r="BF87" s="587"/>
      <c r="BG87" s="338"/>
      <c r="BH87" s="338"/>
      <c r="BI87" s="587"/>
      <c r="BJ87" s="338"/>
      <c r="BK87" s="338"/>
      <c r="BL87" s="587"/>
    </row>
    <row r="88" spans="1:64" s="145" customFormat="1">
      <c r="A88" s="338"/>
      <c r="B88" s="338"/>
      <c r="C88" s="338"/>
      <c r="D88" s="587"/>
      <c r="E88" s="338"/>
      <c r="F88" s="338"/>
      <c r="G88" s="587"/>
      <c r="H88" s="338"/>
      <c r="I88" s="338"/>
      <c r="J88" s="587"/>
      <c r="K88" s="338"/>
      <c r="L88" s="338"/>
      <c r="M88" s="587"/>
      <c r="N88" s="338"/>
      <c r="O88" s="338"/>
      <c r="P88" s="587"/>
      <c r="Q88" s="338"/>
      <c r="R88" s="338"/>
      <c r="S88" s="587"/>
      <c r="T88" s="338"/>
      <c r="U88" s="338"/>
      <c r="V88" s="587"/>
      <c r="W88" s="338"/>
      <c r="X88" s="338"/>
      <c r="Y88" s="587"/>
      <c r="Z88" s="338"/>
      <c r="AA88" s="338"/>
      <c r="AB88" s="587"/>
      <c r="AC88" s="338"/>
      <c r="AD88" s="338"/>
      <c r="AE88" s="587"/>
      <c r="AF88" s="338"/>
      <c r="AG88" s="338"/>
      <c r="AH88" s="587"/>
      <c r="AI88" s="338"/>
      <c r="AJ88" s="338"/>
      <c r="AK88" s="587"/>
      <c r="AL88" s="338"/>
      <c r="AM88" s="338"/>
      <c r="AN88" s="587"/>
      <c r="AO88" s="338"/>
      <c r="AP88" s="338"/>
      <c r="AQ88" s="587"/>
      <c r="AR88" s="519"/>
      <c r="AS88" s="338"/>
      <c r="AT88" s="587"/>
      <c r="AU88" s="519"/>
      <c r="AV88" s="338"/>
      <c r="AW88" s="587"/>
      <c r="AX88" s="519"/>
      <c r="AY88" s="338"/>
      <c r="AZ88" s="587"/>
      <c r="BA88" s="519"/>
      <c r="BB88" s="338"/>
      <c r="BC88" s="587"/>
      <c r="BD88" s="519"/>
      <c r="BE88" s="338"/>
      <c r="BF88" s="587"/>
      <c r="BG88" s="519"/>
      <c r="BH88" s="338"/>
      <c r="BI88" s="587"/>
      <c r="BJ88" s="519"/>
      <c r="BK88" s="338"/>
      <c r="BL88" s="587"/>
    </row>
    <row r="89" spans="1:64" s="145" customFormat="1">
      <c r="A89" s="519"/>
      <c r="B89" s="338"/>
      <c r="C89" s="338"/>
      <c r="D89" s="587"/>
      <c r="E89" s="519"/>
      <c r="F89" s="338"/>
      <c r="G89" s="587"/>
      <c r="H89" s="519"/>
      <c r="I89" s="338"/>
      <c r="J89" s="587"/>
      <c r="K89" s="519"/>
      <c r="L89" s="338"/>
      <c r="M89" s="587"/>
      <c r="N89" s="519"/>
      <c r="O89" s="338"/>
      <c r="P89" s="587"/>
      <c r="Q89" s="519"/>
      <c r="R89" s="338"/>
      <c r="S89" s="587"/>
      <c r="T89" s="519"/>
      <c r="U89" s="338"/>
      <c r="V89" s="587"/>
      <c r="W89" s="519"/>
      <c r="X89" s="338"/>
      <c r="Y89" s="587"/>
      <c r="Z89" s="519"/>
      <c r="AA89" s="338"/>
      <c r="AB89" s="587"/>
      <c r="AC89" s="519"/>
      <c r="AD89" s="338"/>
      <c r="AE89" s="587"/>
      <c r="AF89" s="519"/>
      <c r="AG89" s="338"/>
      <c r="AH89" s="587"/>
      <c r="AI89" s="519"/>
      <c r="AJ89" s="338"/>
      <c r="AK89" s="587"/>
      <c r="AL89" s="519"/>
      <c r="AM89" s="338"/>
      <c r="AN89" s="587"/>
      <c r="AO89" s="338"/>
      <c r="AP89" s="338"/>
      <c r="AQ89" s="587"/>
      <c r="AR89" s="519"/>
      <c r="AS89" s="338"/>
      <c r="AT89" s="587"/>
      <c r="AU89" s="519"/>
      <c r="AV89" s="338"/>
      <c r="AW89" s="587"/>
      <c r="AX89" s="519"/>
      <c r="AY89" s="338"/>
      <c r="AZ89" s="587"/>
      <c r="BA89" s="519"/>
      <c r="BB89" s="338"/>
      <c r="BC89" s="587"/>
      <c r="BD89" s="519"/>
      <c r="BE89" s="338"/>
      <c r="BF89" s="587"/>
      <c r="BG89" s="519"/>
      <c r="BH89" s="338"/>
      <c r="BI89" s="587"/>
      <c r="BJ89" s="519"/>
      <c r="BK89" s="338"/>
      <c r="BL89" s="587"/>
    </row>
    <row r="90" spans="1:64" s="145" customFormat="1">
      <c r="A90" s="519"/>
      <c r="B90" s="338"/>
      <c r="C90" s="338"/>
      <c r="D90" s="587"/>
      <c r="E90" s="519"/>
      <c r="F90" s="338"/>
      <c r="G90" s="587"/>
      <c r="H90" s="519"/>
      <c r="I90" s="338"/>
      <c r="J90" s="587"/>
      <c r="K90" s="519"/>
      <c r="L90" s="338"/>
      <c r="M90" s="587"/>
      <c r="N90" s="519"/>
      <c r="O90" s="338"/>
      <c r="P90" s="587"/>
      <c r="Q90" s="519"/>
      <c r="R90" s="338"/>
      <c r="S90" s="587"/>
      <c r="T90" s="519"/>
      <c r="U90" s="338"/>
      <c r="V90" s="587"/>
      <c r="W90" s="519"/>
      <c r="X90" s="338"/>
      <c r="Y90" s="587"/>
      <c r="Z90" s="519"/>
      <c r="AA90" s="338"/>
      <c r="AB90" s="587"/>
      <c r="AC90" s="519"/>
      <c r="AD90" s="338"/>
      <c r="AE90" s="587"/>
      <c r="AF90" s="519"/>
      <c r="AG90" s="338"/>
      <c r="AH90" s="587"/>
      <c r="AI90" s="519"/>
      <c r="AJ90" s="338"/>
      <c r="AK90" s="587"/>
      <c r="AL90" s="519"/>
      <c r="AM90" s="338"/>
      <c r="AN90" s="587"/>
      <c r="AO90" s="338"/>
      <c r="AP90" s="338"/>
      <c r="AQ90" s="587"/>
      <c r="AR90" s="336"/>
      <c r="AS90" s="338"/>
      <c r="AT90" s="587"/>
      <c r="AU90" s="336"/>
      <c r="AV90" s="338"/>
      <c r="AW90" s="587"/>
      <c r="AX90" s="336"/>
      <c r="AY90" s="338"/>
      <c r="AZ90" s="587"/>
      <c r="BA90" s="336"/>
      <c r="BB90" s="338"/>
      <c r="BC90" s="587"/>
      <c r="BD90" s="336"/>
      <c r="BE90" s="338"/>
      <c r="BF90" s="587"/>
      <c r="BG90" s="336"/>
      <c r="BH90" s="338"/>
      <c r="BI90" s="587"/>
      <c r="BJ90" s="336"/>
      <c r="BK90" s="338"/>
      <c r="BL90" s="587"/>
    </row>
    <row r="91" spans="1:64" s="145" customFormat="1">
      <c r="A91" s="336"/>
      <c r="B91" s="338"/>
      <c r="C91" s="338"/>
      <c r="D91" s="587"/>
      <c r="E91" s="336"/>
      <c r="F91" s="338"/>
      <c r="G91" s="587"/>
      <c r="H91" s="336"/>
      <c r="I91" s="338"/>
      <c r="J91" s="587"/>
      <c r="K91" s="336"/>
      <c r="L91" s="338"/>
      <c r="M91" s="587"/>
      <c r="N91" s="336"/>
      <c r="O91" s="338"/>
      <c r="P91" s="587"/>
      <c r="Q91" s="336"/>
      <c r="R91" s="338"/>
      <c r="S91" s="587"/>
      <c r="T91" s="336"/>
      <c r="U91" s="338"/>
      <c r="V91" s="587"/>
      <c r="W91" s="336"/>
      <c r="X91" s="338"/>
      <c r="Y91" s="587"/>
      <c r="Z91" s="336"/>
      <c r="AA91" s="338"/>
      <c r="AB91" s="587"/>
      <c r="AC91" s="336"/>
      <c r="AD91" s="338"/>
      <c r="AE91" s="587"/>
      <c r="AF91" s="336"/>
      <c r="AG91" s="338"/>
      <c r="AH91" s="587"/>
      <c r="AI91" s="336"/>
      <c r="AJ91" s="338"/>
      <c r="AK91" s="587"/>
      <c r="AL91" s="336"/>
      <c r="AM91" s="338"/>
      <c r="AN91" s="587"/>
      <c r="AO91" s="338"/>
      <c r="AP91" s="338"/>
      <c r="AQ91" s="587"/>
      <c r="AR91" s="336"/>
      <c r="AS91" s="338"/>
      <c r="AT91" s="587"/>
      <c r="AU91" s="336"/>
      <c r="AV91" s="338"/>
      <c r="AW91" s="587"/>
      <c r="AX91" s="336"/>
      <c r="AY91" s="338"/>
      <c r="AZ91" s="587"/>
      <c r="BA91" s="336"/>
      <c r="BB91" s="338"/>
      <c r="BC91" s="587"/>
      <c r="BD91" s="336"/>
      <c r="BE91" s="338"/>
      <c r="BF91" s="587"/>
      <c r="BG91" s="336"/>
      <c r="BH91" s="338"/>
      <c r="BI91" s="587"/>
      <c r="BJ91" s="336"/>
      <c r="BK91" s="338"/>
      <c r="BL91" s="587"/>
    </row>
    <row r="92" spans="1:64" s="145" customFormat="1">
      <c r="A92" s="336"/>
      <c r="B92" s="338"/>
      <c r="C92" s="338"/>
      <c r="D92" s="587"/>
      <c r="E92" s="336"/>
      <c r="F92" s="338"/>
      <c r="G92" s="587"/>
      <c r="H92" s="336"/>
      <c r="I92" s="338"/>
      <c r="J92" s="587"/>
      <c r="K92" s="336"/>
      <c r="L92" s="338"/>
      <c r="M92" s="587"/>
      <c r="N92" s="336"/>
      <c r="O92" s="338"/>
      <c r="P92" s="587"/>
      <c r="Q92" s="336"/>
      <c r="R92" s="338"/>
      <c r="S92" s="587"/>
      <c r="T92" s="336"/>
      <c r="U92" s="338"/>
      <c r="V92" s="587"/>
      <c r="W92" s="336"/>
      <c r="X92" s="338"/>
      <c r="Y92" s="587"/>
      <c r="Z92" s="336"/>
      <c r="AA92" s="338"/>
      <c r="AB92" s="587"/>
      <c r="AC92" s="336"/>
      <c r="AD92" s="338"/>
      <c r="AE92" s="587"/>
      <c r="AF92" s="336"/>
      <c r="AG92" s="338"/>
      <c r="AH92" s="587"/>
      <c r="AI92" s="336"/>
      <c r="AJ92" s="338"/>
      <c r="AK92" s="587"/>
      <c r="AL92" s="336"/>
      <c r="AM92" s="338"/>
      <c r="AN92" s="587"/>
      <c r="AP92" s="338"/>
      <c r="AQ92" s="587"/>
      <c r="AS92" s="338"/>
      <c r="AT92" s="587"/>
      <c r="AU92" s="1051"/>
      <c r="AV92" s="338"/>
      <c r="AW92" s="587"/>
      <c r="AX92" s="1051"/>
      <c r="AY92" s="338"/>
      <c r="AZ92" s="587"/>
      <c r="BA92" s="1051"/>
      <c r="BB92" s="338"/>
      <c r="BC92" s="587"/>
      <c r="BD92" s="1051"/>
      <c r="BE92" s="338"/>
      <c r="BF92" s="587"/>
      <c r="BG92" s="1051"/>
      <c r="BH92" s="338"/>
      <c r="BI92" s="587"/>
      <c r="BJ92" s="1051"/>
      <c r="BK92" s="338"/>
      <c r="BL92" s="587"/>
    </row>
    <row r="93" spans="1:64" s="145" customFormat="1">
      <c r="A93" s="338"/>
      <c r="B93" s="338"/>
      <c r="C93" s="1078"/>
      <c r="D93" s="587"/>
      <c r="E93" s="1051"/>
      <c r="F93" s="1078"/>
      <c r="G93" s="587"/>
      <c r="H93" s="1051"/>
      <c r="I93" s="1078"/>
      <c r="J93" s="587"/>
      <c r="K93" s="1051"/>
      <c r="L93" s="1078"/>
      <c r="M93" s="587"/>
      <c r="N93" s="1051"/>
      <c r="O93" s="1078"/>
      <c r="P93" s="587"/>
      <c r="Q93" s="1051"/>
      <c r="R93" s="1078"/>
      <c r="S93" s="587"/>
      <c r="T93" s="1051"/>
      <c r="U93" s="1078"/>
      <c r="V93" s="587"/>
      <c r="W93" s="1051"/>
      <c r="X93" s="1078"/>
      <c r="Y93" s="587"/>
      <c r="Z93" s="1051"/>
      <c r="AA93" s="1078"/>
      <c r="AB93" s="587"/>
      <c r="AC93" s="1051"/>
      <c r="AD93" s="1078"/>
      <c r="AE93" s="587"/>
      <c r="AF93" s="1051"/>
      <c r="AG93" s="1078"/>
      <c r="AH93" s="587"/>
      <c r="AI93" s="1051"/>
      <c r="AJ93" s="1078"/>
      <c r="AK93" s="587"/>
      <c r="AL93" s="1051"/>
      <c r="AM93" s="1078"/>
      <c r="AN93" s="587"/>
      <c r="AO93" s="1048"/>
      <c r="AP93" s="338"/>
      <c r="AQ93" s="587"/>
      <c r="AR93" s="1048"/>
      <c r="AS93" s="338"/>
      <c r="AT93" s="587"/>
      <c r="AU93" s="1051"/>
      <c r="AV93" s="338"/>
      <c r="AW93" s="587"/>
      <c r="AX93" s="1051"/>
      <c r="AY93" s="338"/>
      <c r="AZ93" s="587"/>
      <c r="BA93" s="1051"/>
      <c r="BB93" s="338"/>
      <c r="BC93" s="587"/>
      <c r="BD93" s="1051"/>
      <c r="BE93" s="338"/>
      <c r="BF93" s="587"/>
      <c r="BG93" s="1051"/>
      <c r="BH93" s="338"/>
      <c r="BI93" s="587"/>
      <c r="BJ93" s="1051"/>
      <c r="BK93" s="338"/>
      <c r="BL93" s="587"/>
    </row>
    <row r="94" spans="1:64" s="145" customFormat="1">
      <c r="A94" s="1051"/>
      <c r="B94" s="338"/>
      <c r="C94" s="1078"/>
      <c r="D94" s="587"/>
      <c r="E94" s="1051"/>
      <c r="F94" s="1078"/>
      <c r="G94" s="587"/>
      <c r="H94" s="1051"/>
      <c r="I94" s="1078"/>
      <c r="J94" s="587"/>
      <c r="K94" s="1051"/>
      <c r="L94" s="1078"/>
      <c r="M94" s="587"/>
      <c r="N94" s="1051"/>
      <c r="O94" s="1078"/>
      <c r="P94" s="587"/>
      <c r="Q94" s="1051"/>
      <c r="R94" s="1078"/>
      <c r="S94" s="587"/>
      <c r="T94" s="1051"/>
      <c r="U94" s="1078"/>
      <c r="V94" s="587"/>
      <c r="W94" s="1051"/>
      <c r="X94" s="1078"/>
      <c r="Y94" s="587"/>
      <c r="Z94" s="1051"/>
      <c r="AA94" s="1078"/>
      <c r="AB94" s="587"/>
      <c r="AC94" s="1051"/>
      <c r="AD94" s="1078"/>
      <c r="AE94" s="587"/>
      <c r="AF94" s="1051"/>
      <c r="AG94" s="1078"/>
      <c r="AH94" s="587"/>
      <c r="AI94" s="1051"/>
      <c r="AJ94" s="1078"/>
      <c r="AK94" s="587"/>
      <c r="AL94" s="1051"/>
      <c r="AM94" s="1078"/>
      <c r="AN94" s="587"/>
      <c r="AO94" s="1048"/>
      <c r="AP94" s="338"/>
      <c r="AQ94" s="587"/>
      <c r="AR94" s="1048"/>
      <c r="AS94" s="338"/>
      <c r="AT94" s="587"/>
      <c r="AU94" s="1051"/>
      <c r="AV94" s="338"/>
      <c r="AW94" s="587"/>
      <c r="AX94" s="1051"/>
      <c r="AY94" s="338"/>
      <c r="AZ94" s="587"/>
      <c r="BA94" s="1051"/>
      <c r="BB94" s="338"/>
      <c r="BC94" s="587"/>
      <c r="BD94" s="1051"/>
      <c r="BE94" s="338"/>
      <c r="BF94" s="587"/>
      <c r="BG94" s="1051"/>
      <c r="BH94" s="338"/>
      <c r="BI94" s="587"/>
      <c r="BJ94" s="1051"/>
      <c r="BK94" s="338"/>
      <c r="BL94" s="587"/>
    </row>
    <row r="95" spans="1:64" s="145" customFormat="1">
      <c r="A95" s="1051"/>
      <c r="B95" s="338"/>
      <c r="C95" s="1078"/>
      <c r="D95" s="587"/>
      <c r="E95" s="1051"/>
      <c r="F95" s="1078"/>
      <c r="G95" s="587"/>
      <c r="H95" s="1051"/>
      <c r="I95" s="1078"/>
      <c r="J95" s="587"/>
      <c r="K95" s="1051"/>
      <c r="L95" s="1078"/>
      <c r="M95" s="587"/>
      <c r="N95" s="1051"/>
      <c r="O95" s="1078"/>
      <c r="P95" s="587"/>
      <c r="Q95" s="1051"/>
      <c r="R95" s="1078"/>
      <c r="S95" s="587"/>
      <c r="T95" s="1051"/>
      <c r="U95" s="1078"/>
      <c r="V95" s="587"/>
      <c r="W95" s="1051"/>
      <c r="X95" s="1078"/>
      <c r="Y95" s="587"/>
      <c r="Z95" s="1051"/>
      <c r="AA95" s="1078"/>
      <c r="AB95" s="587"/>
      <c r="AC95" s="1051"/>
      <c r="AD95" s="1078"/>
      <c r="AE95" s="587"/>
      <c r="AF95" s="1051"/>
      <c r="AG95" s="1078"/>
      <c r="AH95" s="587"/>
      <c r="AI95" s="1051"/>
      <c r="AJ95" s="1078"/>
      <c r="AK95" s="587"/>
      <c r="AL95" s="1051"/>
      <c r="AM95" s="1078"/>
      <c r="AN95" s="587"/>
      <c r="AO95" s="1048"/>
      <c r="AP95" s="338"/>
      <c r="AQ95" s="587"/>
      <c r="AR95" s="1048"/>
      <c r="AS95" s="338"/>
      <c r="AT95" s="587"/>
      <c r="AU95" s="1051"/>
      <c r="AV95" s="338"/>
      <c r="AW95" s="587"/>
      <c r="AX95" s="1051"/>
      <c r="AY95" s="338"/>
      <c r="AZ95" s="587"/>
      <c r="BA95" s="1051"/>
      <c r="BB95" s="338"/>
      <c r="BC95" s="587"/>
      <c r="BD95" s="1051"/>
      <c r="BE95" s="338"/>
      <c r="BF95" s="587"/>
      <c r="BG95" s="1051"/>
      <c r="BH95" s="338"/>
      <c r="BI95" s="587"/>
      <c r="BJ95" s="1051"/>
      <c r="BK95" s="338"/>
      <c r="BL95" s="587"/>
    </row>
    <row r="96" spans="1:64" s="145" customFormat="1">
      <c r="A96" s="1051"/>
      <c r="B96" s="338"/>
      <c r="C96" s="1078"/>
      <c r="D96" s="587"/>
      <c r="E96" s="1051"/>
      <c r="F96" s="1078"/>
      <c r="G96" s="587"/>
      <c r="H96" s="1051"/>
      <c r="I96" s="1078"/>
      <c r="J96" s="587"/>
      <c r="K96" s="1051"/>
      <c r="L96" s="1078"/>
      <c r="M96" s="587"/>
      <c r="N96" s="1051"/>
      <c r="O96" s="1078"/>
      <c r="P96" s="587"/>
      <c r="Q96" s="1051"/>
      <c r="R96" s="1078"/>
      <c r="S96" s="587"/>
      <c r="T96" s="1051"/>
      <c r="U96" s="1078"/>
      <c r="V96" s="587"/>
      <c r="W96" s="1051"/>
      <c r="X96" s="1078"/>
      <c r="Y96" s="587"/>
      <c r="Z96" s="1051"/>
      <c r="AA96" s="1078"/>
      <c r="AB96" s="587"/>
      <c r="AC96" s="1051"/>
      <c r="AD96" s="1078"/>
      <c r="AE96" s="587"/>
      <c r="AF96" s="1051"/>
      <c r="AG96" s="1078"/>
      <c r="AH96" s="587"/>
      <c r="AI96" s="1051"/>
      <c r="AJ96" s="1078"/>
      <c r="AK96" s="587"/>
      <c r="AL96" s="1051"/>
      <c r="AM96" s="1078"/>
      <c r="AN96" s="587"/>
      <c r="AO96" s="1048"/>
      <c r="AP96" s="338"/>
      <c r="AQ96" s="587"/>
      <c r="AR96" s="1048"/>
      <c r="AS96" s="338"/>
      <c r="AT96" s="587"/>
      <c r="AU96" s="1051"/>
      <c r="AV96" s="338"/>
      <c r="AW96" s="587"/>
      <c r="AX96" s="1051"/>
      <c r="AY96" s="338"/>
      <c r="AZ96" s="587"/>
      <c r="BA96" s="1051"/>
      <c r="BB96" s="338"/>
      <c r="BC96" s="587"/>
      <c r="BD96" s="1051"/>
      <c r="BE96" s="338"/>
      <c r="BF96" s="587"/>
      <c r="BG96" s="1051"/>
      <c r="BH96" s="338"/>
      <c r="BI96" s="587"/>
      <c r="BJ96" s="1051"/>
      <c r="BK96" s="338"/>
      <c r="BL96" s="587"/>
    </row>
    <row r="97" spans="1:64" s="145" customFormat="1">
      <c r="A97" s="1051"/>
      <c r="B97" s="338"/>
      <c r="C97" s="1078"/>
      <c r="D97" s="587"/>
      <c r="E97" s="1051"/>
      <c r="F97" s="1078"/>
      <c r="G97" s="587"/>
      <c r="H97" s="1051"/>
      <c r="I97" s="1078"/>
      <c r="J97" s="587"/>
      <c r="K97" s="1051"/>
      <c r="L97" s="1078"/>
      <c r="M97" s="587"/>
      <c r="N97" s="1051"/>
      <c r="O97" s="1078"/>
      <c r="P97" s="587"/>
      <c r="Q97" s="1051"/>
      <c r="R97" s="1078"/>
      <c r="S97" s="587"/>
      <c r="T97" s="1051"/>
      <c r="U97" s="1078"/>
      <c r="V97" s="587"/>
      <c r="W97" s="1051"/>
      <c r="X97" s="1078"/>
      <c r="Y97" s="587"/>
      <c r="Z97" s="1051"/>
      <c r="AA97" s="1078"/>
      <c r="AB97" s="587"/>
      <c r="AC97" s="1051"/>
      <c r="AD97" s="1078"/>
      <c r="AE97" s="587"/>
      <c r="AF97" s="1051"/>
      <c r="AG97" s="1078"/>
      <c r="AH97" s="587"/>
      <c r="AI97" s="1051"/>
      <c r="AJ97" s="1078"/>
      <c r="AK97" s="587"/>
      <c r="AL97" s="1051"/>
      <c r="AM97" s="1078"/>
      <c r="AN97" s="587"/>
      <c r="AO97" s="1048"/>
      <c r="AP97" s="338"/>
      <c r="AQ97" s="587"/>
      <c r="AR97" s="1048"/>
      <c r="AS97" s="338"/>
      <c r="AT97" s="587"/>
      <c r="AU97" s="1048"/>
      <c r="AV97" s="338"/>
      <c r="AW97" s="587"/>
      <c r="AX97" s="1048"/>
      <c r="AY97" s="338"/>
      <c r="AZ97" s="587"/>
      <c r="BA97" s="1048"/>
      <c r="BB97" s="338"/>
      <c r="BC97" s="587"/>
      <c r="BD97" s="1048"/>
      <c r="BE97" s="338"/>
      <c r="BF97" s="587"/>
      <c r="BG97" s="1048"/>
      <c r="BH97" s="338"/>
      <c r="BI97" s="587"/>
      <c r="BJ97" s="1048"/>
      <c r="BK97" s="338"/>
      <c r="BL97" s="587"/>
    </row>
    <row r="98" spans="1:64" s="145" customFormat="1">
      <c r="A98" s="1051"/>
      <c r="B98" s="338"/>
      <c r="C98" s="1078"/>
      <c r="D98" s="587"/>
      <c r="E98" s="1051"/>
      <c r="F98" s="1078"/>
      <c r="G98" s="587"/>
      <c r="H98" s="1051"/>
      <c r="I98" s="1078"/>
      <c r="J98" s="587"/>
      <c r="K98" s="1051"/>
      <c r="L98" s="1078"/>
      <c r="M98" s="587"/>
      <c r="N98" s="1051"/>
      <c r="O98" s="1078"/>
      <c r="P98" s="587"/>
      <c r="Q98" s="1051"/>
      <c r="R98" s="1078"/>
      <c r="S98" s="587"/>
      <c r="T98" s="1051"/>
      <c r="U98" s="1078"/>
      <c r="V98" s="587"/>
      <c r="W98" s="1051"/>
      <c r="X98" s="1078"/>
      <c r="Y98" s="587"/>
      <c r="Z98" s="1051"/>
      <c r="AA98" s="1078"/>
      <c r="AB98" s="587"/>
      <c r="AC98" s="1051"/>
      <c r="AD98" s="1078"/>
      <c r="AE98" s="587"/>
      <c r="AF98" s="1051"/>
      <c r="AG98" s="1078"/>
      <c r="AH98" s="587"/>
      <c r="AI98" s="1051"/>
      <c r="AJ98" s="1078"/>
      <c r="AK98" s="587"/>
      <c r="AL98" s="1051"/>
      <c r="AM98" s="1078"/>
      <c r="AN98" s="587"/>
      <c r="AO98" s="1048"/>
      <c r="AP98" s="338"/>
      <c r="AQ98" s="587"/>
      <c r="AR98" s="1048"/>
      <c r="AS98" s="338"/>
      <c r="AT98" s="587"/>
      <c r="AU98" s="1048"/>
      <c r="AV98" s="338"/>
      <c r="AW98" s="587"/>
      <c r="AX98" s="1048"/>
      <c r="AY98" s="338"/>
      <c r="AZ98" s="587"/>
      <c r="BA98" s="1048"/>
      <c r="BB98" s="338"/>
      <c r="BC98" s="587"/>
      <c r="BD98" s="1048"/>
      <c r="BE98" s="338"/>
      <c r="BF98" s="587"/>
      <c r="BG98" s="1048"/>
      <c r="BH98" s="338"/>
      <c r="BI98" s="587"/>
      <c r="BJ98" s="1048"/>
      <c r="BK98" s="338"/>
      <c r="BL98" s="587"/>
    </row>
    <row r="99" spans="1:64" s="145" customFormat="1">
      <c r="A99" s="1051"/>
      <c r="B99" s="338"/>
      <c r="C99" s="1078"/>
      <c r="D99" s="587"/>
      <c r="E99" s="1051"/>
      <c r="F99" s="1078"/>
      <c r="G99" s="587"/>
      <c r="H99" s="1051"/>
      <c r="I99" s="1078"/>
      <c r="J99" s="587"/>
      <c r="K99" s="1051"/>
      <c r="L99" s="1078"/>
      <c r="M99" s="587"/>
      <c r="N99" s="1051"/>
      <c r="O99" s="1078"/>
      <c r="P99" s="587"/>
      <c r="Q99" s="1051"/>
      <c r="R99" s="1078"/>
      <c r="S99" s="587"/>
      <c r="T99" s="1051"/>
      <c r="U99" s="1078"/>
      <c r="V99" s="587"/>
      <c r="W99" s="1051"/>
      <c r="X99" s="1078"/>
      <c r="Y99" s="587"/>
      <c r="Z99" s="1051"/>
      <c r="AA99" s="1078"/>
      <c r="AB99" s="587"/>
      <c r="AC99" s="1051"/>
      <c r="AD99" s="1078"/>
      <c r="AE99" s="587"/>
      <c r="AF99" s="1051"/>
      <c r="AG99" s="1078"/>
      <c r="AH99" s="587"/>
      <c r="AI99" s="1051"/>
      <c r="AJ99" s="1078"/>
      <c r="AK99" s="587"/>
      <c r="AL99" s="1051"/>
      <c r="AM99" s="1078"/>
      <c r="AN99" s="587"/>
      <c r="AO99" s="1048"/>
      <c r="AP99" s="338"/>
      <c r="AQ99" s="587"/>
      <c r="AR99" s="1048"/>
      <c r="AS99" s="338"/>
      <c r="AT99" s="587"/>
      <c r="AU99" s="1048"/>
      <c r="AV99" s="338"/>
      <c r="AW99" s="587"/>
      <c r="AX99" s="1048"/>
      <c r="AY99" s="338"/>
      <c r="AZ99" s="587"/>
      <c r="BA99" s="1048"/>
      <c r="BB99" s="338"/>
      <c r="BC99" s="587"/>
      <c r="BD99" s="1048"/>
      <c r="BE99" s="338"/>
      <c r="BF99" s="587"/>
      <c r="BG99" s="1048"/>
      <c r="BH99" s="338"/>
      <c r="BI99" s="587"/>
      <c r="BJ99" s="1048"/>
      <c r="BK99" s="338"/>
      <c r="BL99" s="587"/>
    </row>
    <row r="100" spans="1:64" s="145" customFormat="1">
      <c r="A100" s="1051"/>
      <c r="B100" s="338"/>
      <c r="C100" s="1078"/>
      <c r="D100" s="587"/>
      <c r="E100" s="1051"/>
      <c r="F100" s="1078"/>
      <c r="G100" s="587"/>
      <c r="H100" s="1051"/>
      <c r="I100" s="1078"/>
      <c r="J100" s="587"/>
      <c r="K100" s="1051"/>
      <c r="L100" s="1078"/>
      <c r="M100" s="587"/>
      <c r="N100" s="1051"/>
      <c r="O100" s="1078"/>
      <c r="P100" s="587"/>
      <c r="Q100" s="1051"/>
      <c r="R100" s="1078"/>
      <c r="S100" s="587"/>
      <c r="T100" s="1051"/>
      <c r="U100" s="1078"/>
      <c r="V100" s="587"/>
      <c r="W100" s="1051"/>
      <c r="X100" s="1078"/>
      <c r="Y100" s="587"/>
      <c r="Z100" s="1051"/>
      <c r="AA100" s="1078"/>
      <c r="AB100" s="587"/>
      <c r="AC100" s="1051"/>
      <c r="AD100" s="1078"/>
      <c r="AE100" s="587"/>
      <c r="AF100" s="1051"/>
      <c r="AG100" s="1078"/>
      <c r="AH100" s="587"/>
      <c r="AI100" s="1051"/>
      <c r="AJ100" s="1078"/>
      <c r="AK100" s="587"/>
      <c r="AL100" s="1051"/>
      <c r="AM100" s="1078"/>
      <c r="AN100" s="587"/>
      <c r="AO100" s="338"/>
      <c r="AP100" s="338"/>
      <c r="AQ100" s="587"/>
      <c r="AR100" s="338"/>
      <c r="AS100" s="338"/>
      <c r="AT100" s="587"/>
      <c r="AU100" s="338"/>
      <c r="AV100" s="338"/>
      <c r="AW100" s="587"/>
      <c r="AX100" s="338"/>
      <c r="AY100" s="338"/>
      <c r="AZ100" s="587"/>
      <c r="BA100" s="338"/>
      <c r="BB100" s="338"/>
      <c r="BC100" s="587"/>
      <c r="BD100" s="338"/>
      <c r="BE100" s="338"/>
      <c r="BF100" s="587"/>
      <c r="BG100" s="338"/>
      <c r="BH100" s="338"/>
      <c r="BI100" s="587"/>
      <c r="BJ100" s="338"/>
      <c r="BK100" s="338"/>
      <c r="BL100" s="587"/>
    </row>
    <row r="101" spans="1:64" s="145" customFormat="1">
      <c r="A101" s="1051"/>
      <c r="B101" s="338"/>
      <c r="C101" s="1078"/>
      <c r="D101" s="587"/>
      <c r="E101" s="1051"/>
      <c r="F101" s="1078"/>
      <c r="G101" s="587"/>
      <c r="H101" s="1051"/>
      <c r="I101" s="1078"/>
      <c r="J101" s="587"/>
      <c r="K101" s="1051"/>
      <c r="L101" s="1078"/>
      <c r="M101" s="587"/>
      <c r="N101" s="1051"/>
      <c r="O101" s="1078"/>
      <c r="P101" s="587"/>
      <c r="Q101" s="1051"/>
      <c r="R101" s="1078"/>
      <c r="S101" s="587"/>
      <c r="T101" s="1051"/>
      <c r="U101" s="1078"/>
      <c r="V101" s="587"/>
      <c r="W101" s="1051"/>
      <c r="X101" s="1078"/>
      <c r="Y101" s="587"/>
      <c r="Z101" s="1051"/>
      <c r="AA101" s="1078"/>
      <c r="AB101" s="587"/>
      <c r="AC101" s="1051"/>
      <c r="AD101" s="1078"/>
      <c r="AE101" s="587"/>
      <c r="AF101" s="1051"/>
      <c r="AG101" s="1078"/>
      <c r="AH101" s="587"/>
      <c r="AI101" s="1051"/>
      <c r="AJ101" s="1078"/>
      <c r="AK101" s="587"/>
      <c r="AL101" s="1051"/>
      <c r="AM101" s="1078"/>
      <c r="AN101" s="587"/>
      <c r="AO101" s="338"/>
      <c r="AP101" s="338"/>
      <c r="AQ101" s="587"/>
      <c r="AR101" s="338"/>
      <c r="AS101" s="338"/>
      <c r="AT101" s="587"/>
      <c r="AU101" s="338"/>
      <c r="AV101" s="338"/>
      <c r="AW101" s="587"/>
      <c r="AX101" s="338"/>
      <c r="AY101" s="338"/>
      <c r="AZ101" s="587"/>
      <c r="BA101" s="338"/>
      <c r="BB101" s="338"/>
      <c r="BC101" s="587"/>
      <c r="BD101" s="338"/>
      <c r="BE101" s="338"/>
      <c r="BF101" s="587"/>
      <c r="BG101" s="338"/>
      <c r="BH101" s="338"/>
      <c r="BI101" s="587"/>
      <c r="BJ101" s="338"/>
      <c r="BK101" s="338"/>
      <c r="BL101" s="587"/>
    </row>
    <row r="102" spans="1:64" s="145" customFormat="1">
      <c r="A102" s="1051"/>
      <c r="B102" s="338"/>
      <c r="C102" s="338"/>
      <c r="D102" s="587"/>
      <c r="E102" s="338"/>
      <c r="F102" s="338"/>
      <c r="G102" s="587"/>
      <c r="H102" s="338"/>
      <c r="I102" s="338"/>
      <c r="J102" s="587"/>
      <c r="K102" s="338"/>
      <c r="L102" s="338"/>
      <c r="M102" s="587"/>
      <c r="N102" s="338"/>
      <c r="O102" s="338"/>
      <c r="P102" s="587"/>
      <c r="Q102" s="338"/>
      <c r="R102" s="338"/>
      <c r="S102" s="587"/>
      <c r="T102" s="338"/>
      <c r="U102" s="338"/>
      <c r="V102" s="587"/>
      <c r="W102" s="338"/>
      <c r="X102" s="338"/>
      <c r="Y102" s="587"/>
      <c r="Z102" s="338"/>
      <c r="AA102" s="338"/>
      <c r="AB102" s="587"/>
      <c r="AC102" s="338"/>
      <c r="AD102" s="338"/>
      <c r="AE102" s="587"/>
      <c r="AF102" s="338"/>
      <c r="AG102" s="338"/>
      <c r="AH102" s="587"/>
      <c r="AI102" s="338"/>
      <c r="AJ102" s="338"/>
      <c r="AK102" s="587"/>
      <c r="AL102" s="338"/>
      <c r="AM102" s="338"/>
      <c r="AN102" s="587"/>
      <c r="AO102" s="338"/>
      <c r="AP102" s="338"/>
      <c r="AQ102" s="587"/>
      <c r="AR102" s="338"/>
      <c r="AS102" s="338"/>
      <c r="AT102" s="587"/>
      <c r="AU102" s="338"/>
      <c r="AV102" s="338"/>
      <c r="AW102" s="587"/>
      <c r="AX102" s="338"/>
      <c r="AY102" s="338"/>
      <c r="AZ102" s="587"/>
      <c r="BA102" s="338"/>
      <c r="BB102" s="338"/>
      <c r="BC102" s="587"/>
      <c r="BD102" s="338"/>
      <c r="BE102" s="338"/>
      <c r="BF102" s="587"/>
      <c r="BG102" s="338"/>
      <c r="BH102" s="338"/>
      <c r="BI102" s="587"/>
      <c r="BJ102" s="338"/>
      <c r="BK102" s="338"/>
      <c r="BL102" s="587"/>
    </row>
    <row r="103" spans="1:64" s="145" customFormat="1">
      <c r="A103" s="338"/>
      <c r="B103" s="338"/>
      <c r="C103" s="338"/>
      <c r="D103" s="587"/>
      <c r="E103" s="338"/>
      <c r="F103" s="338"/>
      <c r="G103" s="587"/>
      <c r="H103" s="338"/>
      <c r="I103" s="338"/>
      <c r="J103" s="587"/>
      <c r="K103" s="338"/>
      <c r="L103" s="338"/>
      <c r="M103" s="587"/>
      <c r="N103" s="338"/>
      <c r="O103" s="338"/>
      <c r="P103" s="587"/>
      <c r="Q103" s="338"/>
      <c r="R103" s="338"/>
      <c r="S103" s="587"/>
      <c r="T103" s="338"/>
      <c r="U103" s="338"/>
      <c r="V103" s="587"/>
      <c r="W103" s="338"/>
      <c r="X103" s="338"/>
      <c r="Y103" s="587"/>
      <c r="Z103" s="338"/>
      <c r="AA103" s="338"/>
      <c r="AB103" s="587"/>
      <c r="AC103" s="338"/>
      <c r="AD103" s="338"/>
      <c r="AE103" s="587"/>
      <c r="AF103" s="338"/>
      <c r="AG103" s="338"/>
      <c r="AH103" s="587"/>
      <c r="AI103" s="338"/>
      <c r="AJ103" s="338"/>
      <c r="AK103" s="587"/>
      <c r="AL103" s="338"/>
      <c r="AM103" s="338"/>
      <c r="AN103" s="587"/>
      <c r="AO103" s="338"/>
      <c r="AP103" s="338"/>
      <c r="AQ103" s="587"/>
      <c r="AR103" s="338"/>
      <c r="AS103" s="338"/>
      <c r="AT103" s="587"/>
      <c r="AU103" s="338"/>
      <c r="AV103" s="338"/>
      <c r="AW103" s="587"/>
      <c r="AX103" s="338"/>
      <c r="AY103" s="338"/>
      <c r="AZ103" s="587"/>
      <c r="BA103" s="338"/>
      <c r="BB103" s="338"/>
      <c r="BC103" s="587"/>
      <c r="BD103" s="338"/>
      <c r="BE103" s="338"/>
      <c r="BF103" s="587"/>
      <c r="BG103" s="338"/>
      <c r="BH103" s="338"/>
      <c r="BI103" s="587"/>
      <c r="BJ103" s="338"/>
      <c r="BK103" s="338"/>
      <c r="BL103" s="587"/>
    </row>
    <row r="104" spans="1:64" s="145" customFormat="1">
      <c r="A104" s="338"/>
      <c r="B104" s="338"/>
      <c r="C104" s="338"/>
      <c r="D104" s="587"/>
      <c r="E104" s="338"/>
      <c r="F104" s="338"/>
      <c r="G104" s="587"/>
      <c r="H104" s="338"/>
      <c r="I104" s="338"/>
      <c r="J104" s="587"/>
      <c r="K104" s="338"/>
      <c r="L104" s="338"/>
      <c r="M104" s="587"/>
      <c r="N104" s="338"/>
      <c r="O104" s="338"/>
      <c r="P104" s="587"/>
      <c r="Q104" s="338"/>
      <c r="R104" s="338"/>
      <c r="S104" s="587"/>
      <c r="T104" s="338"/>
      <c r="U104" s="338"/>
      <c r="V104" s="587"/>
      <c r="W104" s="338"/>
      <c r="X104" s="338"/>
      <c r="Y104" s="587"/>
      <c r="Z104" s="338"/>
      <c r="AA104" s="338"/>
      <c r="AB104" s="587"/>
      <c r="AC104" s="338"/>
      <c r="AD104" s="338"/>
      <c r="AE104" s="587"/>
      <c r="AF104" s="338"/>
      <c r="AG104" s="338"/>
      <c r="AH104" s="587"/>
      <c r="AI104" s="338"/>
      <c r="AJ104" s="338"/>
      <c r="AK104" s="587"/>
      <c r="AL104" s="338"/>
      <c r="AM104" s="338"/>
      <c r="AN104" s="587"/>
      <c r="AO104" s="338"/>
      <c r="AP104" s="338"/>
      <c r="AQ104" s="587"/>
      <c r="AR104" s="338"/>
      <c r="AS104" s="338"/>
      <c r="AT104" s="587"/>
      <c r="AU104" s="338"/>
      <c r="AV104" s="338"/>
      <c r="AW104" s="587"/>
      <c r="AX104" s="338"/>
      <c r="AY104" s="338"/>
      <c r="AZ104" s="587"/>
      <c r="BA104" s="338"/>
      <c r="BB104" s="338"/>
      <c r="BC104" s="587"/>
      <c r="BD104" s="338"/>
      <c r="BE104" s="338"/>
      <c r="BF104" s="587"/>
      <c r="BG104" s="338"/>
      <c r="BH104" s="338"/>
      <c r="BI104" s="587"/>
      <c r="BJ104" s="338"/>
      <c r="BK104" s="338"/>
      <c r="BL104" s="587"/>
    </row>
    <row r="105" spans="1:64" s="145" customFormat="1">
      <c r="A105" s="338"/>
      <c r="B105" s="338"/>
      <c r="C105" s="338"/>
      <c r="D105" s="587"/>
      <c r="E105" s="338"/>
      <c r="F105" s="338"/>
      <c r="G105" s="587"/>
      <c r="H105" s="338"/>
      <c r="I105" s="338"/>
      <c r="J105" s="587"/>
      <c r="K105" s="338"/>
      <c r="L105" s="338"/>
      <c r="M105" s="587"/>
      <c r="N105" s="338"/>
      <c r="O105" s="338"/>
      <c r="P105" s="587"/>
      <c r="Q105" s="338"/>
      <c r="R105" s="338"/>
      <c r="S105" s="587"/>
      <c r="T105" s="338"/>
      <c r="U105" s="338"/>
      <c r="V105" s="587"/>
      <c r="W105" s="338"/>
      <c r="X105" s="338"/>
      <c r="Y105" s="587"/>
      <c r="Z105" s="338"/>
      <c r="AA105" s="338"/>
      <c r="AB105" s="587"/>
      <c r="AC105" s="338"/>
      <c r="AD105" s="338"/>
      <c r="AE105" s="587"/>
      <c r="AF105" s="338"/>
      <c r="AG105" s="338"/>
      <c r="AH105" s="587"/>
      <c r="AI105" s="338"/>
      <c r="AJ105" s="338"/>
      <c r="AK105" s="587"/>
      <c r="AL105" s="338"/>
      <c r="AM105" s="338"/>
      <c r="AN105" s="587"/>
      <c r="AO105" s="338"/>
      <c r="AP105" s="338"/>
      <c r="AQ105" s="587"/>
      <c r="AR105" s="338"/>
      <c r="AS105" s="338"/>
      <c r="AT105" s="587"/>
      <c r="AU105" s="338"/>
      <c r="AV105" s="338"/>
      <c r="AW105" s="587"/>
      <c r="AX105" s="338"/>
      <c r="AY105" s="338"/>
      <c r="AZ105" s="587"/>
      <c r="BA105" s="338"/>
      <c r="BB105" s="338"/>
      <c r="BC105" s="587"/>
      <c r="BD105" s="338"/>
      <c r="BE105" s="338"/>
      <c r="BF105" s="587"/>
      <c r="BG105" s="338"/>
      <c r="BH105" s="338"/>
      <c r="BI105" s="587"/>
      <c r="BJ105" s="338"/>
      <c r="BK105" s="338"/>
      <c r="BL105" s="587"/>
    </row>
    <row r="106" spans="1:64" s="145" customFormat="1">
      <c r="A106" s="338"/>
      <c r="B106" s="338"/>
      <c r="C106" s="338"/>
      <c r="D106" s="587"/>
      <c r="E106" s="338"/>
      <c r="F106" s="338"/>
      <c r="G106" s="587"/>
      <c r="H106" s="338"/>
      <c r="I106" s="338"/>
      <c r="J106" s="587"/>
      <c r="K106" s="338"/>
      <c r="L106" s="338"/>
      <c r="M106" s="587"/>
      <c r="N106" s="338"/>
      <c r="O106" s="338"/>
      <c r="P106" s="587"/>
      <c r="Q106" s="338"/>
      <c r="R106" s="338"/>
      <c r="S106" s="587"/>
      <c r="T106" s="338"/>
      <c r="U106" s="338"/>
      <c r="V106" s="587"/>
      <c r="W106" s="338"/>
      <c r="X106" s="338"/>
      <c r="Y106" s="587"/>
      <c r="Z106" s="338"/>
      <c r="AA106" s="338"/>
      <c r="AB106" s="587"/>
      <c r="AC106" s="338"/>
      <c r="AD106" s="338"/>
      <c r="AE106" s="587"/>
      <c r="AF106" s="338"/>
      <c r="AG106" s="338"/>
      <c r="AH106" s="587"/>
      <c r="AI106" s="338"/>
      <c r="AJ106" s="338"/>
      <c r="AK106" s="587"/>
      <c r="AL106" s="338"/>
      <c r="AM106" s="338"/>
      <c r="AN106" s="587"/>
      <c r="AO106" s="338"/>
      <c r="AP106" s="338"/>
      <c r="AQ106" s="587"/>
      <c r="AR106" s="338"/>
      <c r="AS106" s="338"/>
      <c r="AT106" s="587"/>
      <c r="AU106" s="338"/>
      <c r="AV106" s="338"/>
      <c r="AW106" s="587"/>
      <c r="AX106" s="338"/>
      <c r="AY106" s="338"/>
      <c r="AZ106" s="587"/>
      <c r="BA106" s="338"/>
      <c r="BB106" s="338"/>
      <c r="BC106" s="587"/>
      <c r="BD106" s="338"/>
      <c r="BE106" s="338"/>
      <c r="BF106" s="587"/>
      <c r="BG106" s="338"/>
      <c r="BH106" s="338"/>
      <c r="BI106" s="587"/>
      <c r="BJ106" s="338"/>
      <c r="BK106" s="338"/>
      <c r="BL106" s="587"/>
    </row>
    <row r="107" spans="1:64" s="145" customFormat="1">
      <c r="A107" s="338"/>
      <c r="B107" s="338"/>
      <c r="C107" s="338"/>
      <c r="D107" s="587"/>
      <c r="E107" s="338"/>
      <c r="F107" s="338"/>
      <c r="G107" s="587"/>
      <c r="H107" s="338"/>
      <c r="I107" s="338"/>
      <c r="J107" s="587"/>
      <c r="K107" s="338"/>
      <c r="L107" s="338"/>
      <c r="M107" s="587"/>
      <c r="N107" s="338"/>
      <c r="O107" s="338"/>
      <c r="P107" s="587"/>
      <c r="Q107" s="338"/>
      <c r="R107" s="338"/>
      <c r="S107" s="587"/>
      <c r="T107" s="338"/>
      <c r="U107" s="338"/>
      <c r="V107" s="587"/>
      <c r="W107" s="338"/>
      <c r="X107" s="338"/>
      <c r="Y107" s="587"/>
      <c r="Z107" s="338"/>
      <c r="AA107" s="338"/>
      <c r="AB107" s="587"/>
      <c r="AC107" s="338"/>
      <c r="AD107" s="338"/>
      <c r="AE107" s="587"/>
      <c r="AF107" s="338"/>
      <c r="AG107" s="338"/>
      <c r="AH107" s="587"/>
      <c r="AI107" s="338"/>
      <c r="AJ107" s="338"/>
      <c r="AK107" s="587"/>
      <c r="AL107" s="338"/>
      <c r="AM107" s="338"/>
      <c r="AN107" s="587"/>
      <c r="AO107" s="338"/>
      <c r="AP107" s="338"/>
      <c r="AQ107" s="587"/>
      <c r="AR107" s="338"/>
      <c r="AS107" s="338"/>
      <c r="AT107" s="587"/>
      <c r="AU107" s="338"/>
      <c r="AV107" s="338"/>
      <c r="AW107" s="587"/>
      <c r="AX107" s="338"/>
      <c r="AY107" s="338"/>
      <c r="AZ107" s="587"/>
      <c r="BA107" s="338"/>
      <c r="BB107" s="338"/>
      <c r="BC107" s="587"/>
      <c r="BD107" s="338"/>
      <c r="BE107" s="338"/>
      <c r="BF107" s="587"/>
      <c r="BG107" s="338"/>
      <c r="BH107" s="338"/>
      <c r="BI107" s="587"/>
      <c r="BJ107" s="338"/>
      <c r="BK107" s="338"/>
      <c r="BL107" s="587"/>
    </row>
    <row r="108" spans="1:64" s="145" customFormat="1">
      <c r="A108" s="338"/>
      <c r="B108" s="338"/>
      <c r="C108" s="338"/>
      <c r="D108" s="587"/>
      <c r="E108" s="338"/>
      <c r="F108" s="338"/>
      <c r="G108" s="587"/>
      <c r="H108" s="338"/>
      <c r="I108" s="338"/>
      <c r="J108" s="587"/>
      <c r="K108" s="338"/>
      <c r="L108" s="338"/>
      <c r="M108" s="587"/>
      <c r="N108" s="338"/>
      <c r="O108" s="338"/>
      <c r="P108" s="587"/>
      <c r="Q108" s="338"/>
      <c r="R108" s="338"/>
      <c r="S108" s="587"/>
      <c r="T108" s="338"/>
      <c r="U108" s="338"/>
      <c r="V108" s="587"/>
      <c r="W108" s="338"/>
      <c r="X108" s="338"/>
      <c r="Y108" s="587"/>
      <c r="Z108" s="338"/>
      <c r="AA108" s="338"/>
      <c r="AB108" s="587"/>
      <c r="AC108" s="338"/>
      <c r="AD108" s="338"/>
      <c r="AE108" s="587"/>
      <c r="AF108" s="338"/>
      <c r="AG108" s="338"/>
      <c r="AH108" s="587"/>
      <c r="AI108" s="338"/>
      <c r="AJ108" s="338"/>
      <c r="AK108" s="587"/>
      <c r="AL108" s="338"/>
      <c r="AM108" s="338"/>
      <c r="AN108" s="587"/>
      <c r="AO108" s="338"/>
      <c r="AP108" s="338"/>
      <c r="AQ108" s="587"/>
      <c r="AR108" s="338"/>
      <c r="AS108" s="338"/>
      <c r="AT108" s="587"/>
      <c r="AU108" s="338"/>
      <c r="AV108" s="338"/>
      <c r="AW108" s="587"/>
      <c r="AX108" s="338"/>
      <c r="AY108" s="338"/>
      <c r="AZ108" s="587"/>
      <c r="BA108" s="338"/>
      <c r="BB108" s="338"/>
      <c r="BC108" s="587"/>
      <c r="BD108" s="338"/>
      <c r="BE108" s="338"/>
      <c r="BF108" s="587"/>
      <c r="BG108" s="338"/>
      <c r="BH108" s="338"/>
      <c r="BI108" s="587"/>
      <c r="BJ108" s="338"/>
      <c r="BK108" s="338"/>
      <c r="BL108" s="587"/>
    </row>
    <row r="109" spans="1:64" s="145" customFormat="1">
      <c r="A109" s="338"/>
      <c r="B109" s="338"/>
      <c r="C109" s="338"/>
      <c r="D109" s="587"/>
      <c r="E109" s="338"/>
      <c r="F109" s="338"/>
      <c r="G109" s="587"/>
      <c r="H109" s="338"/>
      <c r="I109" s="338"/>
      <c r="J109" s="587"/>
      <c r="K109" s="338"/>
      <c r="L109" s="338"/>
      <c r="M109" s="587"/>
      <c r="N109" s="338"/>
      <c r="O109" s="338"/>
      <c r="P109" s="587"/>
      <c r="Q109" s="338"/>
      <c r="R109" s="338"/>
      <c r="S109" s="587"/>
      <c r="T109" s="338"/>
      <c r="U109" s="338"/>
      <c r="V109" s="587"/>
      <c r="W109" s="338"/>
      <c r="X109" s="338"/>
      <c r="Y109" s="587"/>
      <c r="Z109" s="338"/>
      <c r="AA109" s="338"/>
      <c r="AB109" s="587"/>
      <c r="AC109" s="338"/>
      <c r="AD109" s="338"/>
      <c r="AE109" s="587"/>
      <c r="AF109" s="338"/>
      <c r="AG109" s="338"/>
      <c r="AH109" s="587"/>
      <c r="AI109" s="338"/>
      <c r="AJ109" s="338"/>
      <c r="AK109" s="587"/>
      <c r="AL109" s="338"/>
      <c r="AM109" s="338"/>
      <c r="AN109" s="587"/>
      <c r="AO109" s="338"/>
      <c r="AP109" s="338"/>
      <c r="AQ109" s="587"/>
      <c r="AR109" s="338"/>
      <c r="AS109" s="338"/>
      <c r="AT109" s="587"/>
      <c r="AU109" s="338"/>
      <c r="AV109" s="338"/>
      <c r="AW109" s="587"/>
      <c r="AX109" s="338"/>
      <c r="AY109" s="338"/>
      <c r="AZ109" s="587"/>
      <c r="BA109" s="338"/>
      <c r="BB109" s="338"/>
      <c r="BC109" s="587"/>
      <c r="BD109" s="338"/>
      <c r="BE109" s="338"/>
      <c r="BF109" s="587"/>
      <c r="BG109" s="338"/>
      <c r="BH109" s="338"/>
      <c r="BI109" s="587"/>
      <c r="BJ109" s="338"/>
      <c r="BK109" s="338"/>
      <c r="BL109" s="587"/>
    </row>
    <row r="110" spans="1:64" s="145" customFormat="1">
      <c r="A110" s="338"/>
      <c r="B110" s="338"/>
      <c r="C110" s="338"/>
      <c r="D110" s="587"/>
      <c r="E110" s="338"/>
      <c r="F110" s="338"/>
      <c r="G110" s="587"/>
      <c r="H110" s="338"/>
      <c r="I110" s="338"/>
      <c r="J110" s="587"/>
      <c r="K110" s="338"/>
      <c r="L110" s="338"/>
      <c r="M110" s="587"/>
      <c r="N110" s="338"/>
      <c r="O110" s="338"/>
      <c r="P110" s="587"/>
      <c r="Q110" s="338"/>
      <c r="R110" s="338"/>
      <c r="S110" s="587"/>
      <c r="T110" s="338"/>
      <c r="U110" s="338"/>
      <c r="V110" s="587"/>
      <c r="W110" s="338"/>
      <c r="X110" s="338"/>
      <c r="Y110" s="587"/>
      <c r="Z110" s="338"/>
      <c r="AA110" s="338"/>
      <c r="AB110" s="587"/>
      <c r="AC110" s="338"/>
      <c r="AD110" s="338"/>
      <c r="AE110" s="587"/>
      <c r="AF110" s="338"/>
      <c r="AG110" s="338"/>
      <c r="AH110" s="587"/>
      <c r="AI110" s="338"/>
      <c r="AJ110" s="338"/>
      <c r="AK110" s="587"/>
      <c r="AL110" s="338"/>
      <c r="AM110" s="338"/>
      <c r="AN110" s="587"/>
      <c r="AO110" s="338"/>
      <c r="AP110" s="338"/>
      <c r="AQ110" s="587"/>
      <c r="AR110" s="338"/>
      <c r="AS110" s="338"/>
      <c r="AT110" s="587"/>
      <c r="AU110" s="338"/>
      <c r="AV110" s="338"/>
      <c r="AW110" s="587"/>
      <c r="AX110" s="338"/>
      <c r="AY110" s="338"/>
      <c r="AZ110" s="587"/>
      <c r="BA110" s="338"/>
      <c r="BB110" s="338"/>
      <c r="BC110" s="587"/>
      <c r="BD110" s="338"/>
      <c r="BE110" s="338"/>
      <c r="BF110" s="587"/>
      <c r="BG110" s="338"/>
      <c r="BH110" s="338"/>
      <c r="BI110" s="587"/>
      <c r="BJ110" s="338"/>
      <c r="BK110" s="338"/>
      <c r="BL110" s="587"/>
    </row>
    <row r="111" spans="1:64" s="145" customFormat="1">
      <c r="A111" s="338"/>
      <c r="B111" s="338"/>
      <c r="C111" s="338"/>
      <c r="D111" s="587"/>
      <c r="E111" s="338"/>
      <c r="F111" s="338"/>
      <c r="G111" s="587"/>
      <c r="H111" s="338"/>
      <c r="I111" s="338"/>
      <c r="J111" s="587"/>
      <c r="K111" s="338"/>
      <c r="L111" s="338"/>
      <c r="M111" s="587"/>
      <c r="N111" s="338"/>
      <c r="O111" s="338"/>
      <c r="P111" s="587"/>
      <c r="Q111" s="338"/>
      <c r="R111" s="338"/>
      <c r="S111" s="587"/>
      <c r="T111" s="338"/>
      <c r="U111" s="338"/>
      <c r="V111" s="587"/>
      <c r="W111" s="338"/>
      <c r="X111" s="338"/>
      <c r="Y111" s="587"/>
      <c r="Z111" s="338"/>
      <c r="AA111" s="338"/>
      <c r="AB111" s="587"/>
      <c r="AC111" s="338"/>
      <c r="AD111" s="338"/>
      <c r="AE111" s="587"/>
      <c r="AF111" s="338"/>
      <c r="AG111" s="338"/>
      <c r="AH111" s="587"/>
      <c r="AI111" s="338"/>
      <c r="AJ111" s="338"/>
      <c r="AK111" s="587"/>
      <c r="AL111" s="338"/>
      <c r="AM111" s="338"/>
      <c r="AN111" s="587"/>
      <c r="AO111" s="338"/>
      <c r="AP111" s="338"/>
      <c r="AQ111" s="587"/>
      <c r="AR111" s="338"/>
      <c r="AS111" s="338"/>
      <c r="AT111" s="587"/>
      <c r="AU111" s="338"/>
      <c r="AV111" s="338"/>
      <c r="AW111" s="587"/>
      <c r="AX111" s="338"/>
      <c r="AY111" s="338"/>
      <c r="AZ111" s="587"/>
      <c r="BA111" s="338"/>
      <c r="BB111" s="338"/>
      <c r="BC111" s="587"/>
      <c r="BD111" s="338"/>
      <c r="BE111" s="338"/>
      <c r="BF111" s="587"/>
      <c r="BG111" s="338"/>
      <c r="BH111" s="338"/>
      <c r="BI111" s="587"/>
      <c r="BJ111" s="338"/>
      <c r="BK111" s="338"/>
      <c r="BL111" s="587"/>
    </row>
    <row r="112" spans="1:64" s="145" customFormat="1">
      <c r="A112" s="338"/>
      <c r="B112" s="338"/>
      <c r="C112" s="338"/>
      <c r="D112" s="587"/>
      <c r="E112" s="338"/>
      <c r="F112" s="338"/>
      <c r="G112" s="587"/>
      <c r="H112" s="338"/>
      <c r="I112" s="338"/>
      <c r="J112" s="587"/>
      <c r="K112" s="338"/>
      <c r="L112" s="338"/>
      <c r="M112" s="587"/>
      <c r="N112" s="338"/>
      <c r="O112" s="338"/>
      <c r="P112" s="587"/>
      <c r="Q112" s="338"/>
      <c r="R112" s="338"/>
      <c r="S112" s="587"/>
      <c r="T112" s="338"/>
      <c r="U112" s="338"/>
      <c r="V112" s="587"/>
      <c r="W112" s="338"/>
      <c r="X112" s="338"/>
      <c r="Y112" s="587"/>
      <c r="Z112" s="338"/>
      <c r="AA112" s="338"/>
      <c r="AB112" s="587"/>
      <c r="AC112" s="338"/>
      <c r="AD112" s="338"/>
      <c r="AE112" s="587"/>
      <c r="AF112" s="338"/>
      <c r="AG112" s="338"/>
      <c r="AH112" s="587"/>
      <c r="AI112" s="338"/>
      <c r="AJ112" s="338"/>
      <c r="AK112" s="587"/>
      <c r="AL112" s="338"/>
      <c r="AM112" s="338"/>
      <c r="AN112" s="587"/>
      <c r="AO112" s="338"/>
      <c r="AP112" s="338"/>
      <c r="AQ112" s="587"/>
      <c r="AR112" s="336"/>
      <c r="AS112" s="338"/>
      <c r="AT112" s="587"/>
      <c r="AU112" s="336"/>
      <c r="AV112" s="338"/>
      <c r="AW112" s="587"/>
      <c r="AX112" s="336"/>
      <c r="AY112" s="338"/>
      <c r="AZ112" s="587"/>
      <c r="BA112" s="336"/>
      <c r="BB112" s="338"/>
      <c r="BC112" s="587"/>
      <c r="BD112" s="336"/>
      <c r="BE112" s="338"/>
      <c r="BF112" s="587"/>
      <c r="BG112" s="336"/>
      <c r="BH112" s="338"/>
      <c r="BI112" s="587"/>
      <c r="BJ112" s="336"/>
      <c r="BK112" s="338"/>
      <c r="BL112" s="587"/>
    </row>
    <row r="113" spans="1:64" s="145" customFormat="1">
      <c r="A113" s="336"/>
      <c r="B113" s="338"/>
      <c r="C113" s="338"/>
      <c r="D113" s="587"/>
      <c r="E113" s="336"/>
      <c r="F113" s="338"/>
      <c r="G113" s="587"/>
      <c r="H113" s="336"/>
      <c r="I113" s="338"/>
      <c r="J113" s="587"/>
      <c r="K113" s="336"/>
      <c r="L113" s="338"/>
      <c r="M113" s="587"/>
      <c r="N113" s="336"/>
      <c r="O113" s="338"/>
      <c r="P113" s="587"/>
      <c r="Q113" s="336"/>
      <c r="R113" s="338"/>
      <c r="S113" s="587"/>
      <c r="T113" s="336"/>
      <c r="U113" s="338"/>
      <c r="V113" s="587"/>
      <c r="W113" s="336"/>
      <c r="X113" s="338"/>
      <c r="Y113" s="587"/>
      <c r="Z113" s="336"/>
      <c r="AA113" s="338"/>
      <c r="AB113" s="587"/>
      <c r="AC113" s="336"/>
      <c r="AD113" s="338"/>
      <c r="AE113" s="587"/>
      <c r="AF113" s="336"/>
      <c r="AG113" s="338"/>
      <c r="AH113" s="587"/>
      <c r="AI113" s="336"/>
      <c r="AJ113" s="338"/>
      <c r="AK113" s="587"/>
      <c r="AL113" s="336"/>
      <c r="AM113" s="338"/>
      <c r="AN113" s="587"/>
      <c r="AO113" s="338"/>
      <c r="AP113" s="338"/>
      <c r="AQ113" s="587"/>
      <c r="AR113" s="336"/>
      <c r="AS113" s="338"/>
      <c r="AT113" s="587"/>
      <c r="AU113" s="336"/>
      <c r="AV113" s="338"/>
      <c r="AW113" s="587"/>
      <c r="AX113" s="336"/>
      <c r="AY113" s="338"/>
      <c r="AZ113" s="587"/>
      <c r="BA113" s="336"/>
      <c r="BB113" s="338"/>
      <c r="BC113" s="587"/>
      <c r="BD113" s="336"/>
      <c r="BE113" s="338"/>
      <c r="BF113" s="587"/>
      <c r="BG113" s="336"/>
      <c r="BH113" s="338"/>
      <c r="BI113" s="587"/>
      <c r="BJ113" s="336"/>
      <c r="BK113" s="338"/>
      <c r="BL113" s="587"/>
    </row>
    <row r="114" spans="1:64" s="145" customFormat="1">
      <c r="A114" s="336"/>
      <c r="B114" s="338"/>
      <c r="C114" s="338"/>
      <c r="D114" s="587"/>
      <c r="E114" s="336"/>
      <c r="F114" s="338"/>
      <c r="G114" s="587"/>
      <c r="H114" s="336"/>
      <c r="I114" s="338"/>
      <c r="J114" s="587"/>
      <c r="K114" s="336"/>
      <c r="L114" s="338"/>
      <c r="M114" s="587"/>
      <c r="N114" s="336"/>
      <c r="O114" s="338"/>
      <c r="P114" s="587"/>
      <c r="Q114" s="336"/>
      <c r="R114" s="338"/>
      <c r="S114" s="587"/>
      <c r="T114" s="336"/>
      <c r="U114" s="338"/>
      <c r="V114" s="587"/>
      <c r="W114" s="336"/>
      <c r="X114" s="338"/>
      <c r="Y114" s="587"/>
      <c r="Z114" s="336"/>
      <c r="AA114" s="338"/>
      <c r="AB114" s="587"/>
      <c r="AC114" s="336"/>
      <c r="AD114" s="338"/>
      <c r="AE114" s="587"/>
      <c r="AF114" s="336"/>
      <c r="AG114" s="338"/>
      <c r="AH114" s="587"/>
      <c r="AI114" s="336"/>
      <c r="AJ114" s="338"/>
      <c r="AK114" s="587"/>
      <c r="AL114" s="336"/>
      <c r="AM114" s="338"/>
      <c r="AN114" s="587"/>
      <c r="AO114" s="338"/>
      <c r="AP114" s="338"/>
      <c r="AQ114" s="587"/>
      <c r="AR114" s="336"/>
      <c r="AS114" s="338"/>
      <c r="AT114" s="587"/>
      <c r="AU114" s="336"/>
      <c r="AV114" s="338"/>
      <c r="AW114" s="587"/>
      <c r="AX114" s="336"/>
      <c r="AY114" s="338"/>
      <c r="AZ114" s="587"/>
      <c r="BA114" s="336"/>
      <c r="BB114" s="338"/>
      <c r="BC114" s="587"/>
      <c r="BD114" s="336"/>
      <c r="BE114" s="338"/>
      <c r="BF114" s="587"/>
      <c r="BG114" s="336"/>
      <c r="BH114" s="338"/>
      <c r="BI114" s="587"/>
      <c r="BJ114" s="336"/>
      <c r="BK114" s="338"/>
      <c r="BL114" s="587"/>
    </row>
    <row r="115" spans="1:64" s="145" customFormat="1">
      <c r="A115" s="336"/>
      <c r="B115" s="338"/>
      <c r="C115" s="338"/>
      <c r="D115" s="587"/>
      <c r="E115" s="336"/>
      <c r="F115" s="338"/>
      <c r="G115" s="587"/>
      <c r="H115" s="336"/>
      <c r="I115" s="338"/>
      <c r="J115" s="587"/>
      <c r="K115" s="336"/>
      <c r="L115" s="338"/>
      <c r="M115" s="587"/>
      <c r="N115" s="336"/>
      <c r="O115" s="338"/>
      <c r="P115" s="587"/>
      <c r="Q115" s="336"/>
      <c r="R115" s="338"/>
      <c r="S115" s="587"/>
      <c r="T115" s="336"/>
      <c r="U115" s="338"/>
      <c r="V115" s="587"/>
      <c r="W115" s="336"/>
      <c r="X115" s="338"/>
      <c r="Y115" s="587"/>
      <c r="Z115" s="336"/>
      <c r="AA115" s="338"/>
      <c r="AB115" s="587"/>
      <c r="AC115" s="336"/>
      <c r="AD115" s="338"/>
      <c r="AE115" s="587"/>
      <c r="AF115" s="336"/>
      <c r="AG115" s="338"/>
      <c r="AH115" s="587"/>
      <c r="AI115" s="336"/>
      <c r="AJ115" s="338"/>
      <c r="AK115" s="587"/>
      <c r="AL115" s="336"/>
      <c r="AM115" s="338"/>
      <c r="AN115" s="587"/>
      <c r="AO115" s="338"/>
      <c r="AP115" s="338"/>
      <c r="AQ115" s="587"/>
      <c r="AR115" s="338"/>
      <c r="AS115" s="338"/>
      <c r="AT115" s="587"/>
      <c r="AU115" s="338"/>
      <c r="AV115" s="338"/>
      <c r="AW115" s="587"/>
      <c r="AX115" s="338"/>
      <c r="AY115" s="338"/>
      <c r="AZ115" s="587"/>
      <c r="BA115" s="338"/>
      <c r="BB115" s="338"/>
      <c r="BC115" s="587"/>
      <c r="BD115" s="338"/>
      <c r="BE115" s="338"/>
      <c r="BF115" s="587"/>
      <c r="BG115" s="338"/>
      <c r="BH115" s="338"/>
      <c r="BI115" s="587"/>
      <c r="BJ115" s="338"/>
      <c r="BK115" s="338"/>
      <c r="BL115" s="587"/>
    </row>
    <row r="116" spans="1:64" s="145" customFormat="1">
      <c r="A116" s="338"/>
      <c r="B116" s="338"/>
      <c r="C116" s="338"/>
      <c r="D116" s="587"/>
      <c r="E116" s="338"/>
      <c r="F116" s="338"/>
      <c r="G116" s="587"/>
      <c r="H116" s="338"/>
      <c r="I116" s="338"/>
      <c r="J116" s="587"/>
      <c r="K116" s="338"/>
      <c r="L116" s="338"/>
      <c r="M116" s="587"/>
      <c r="N116" s="338"/>
      <c r="O116" s="338"/>
      <c r="P116" s="587"/>
      <c r="Q116" s="338"/>
      <c r="R116" s="338"/>
      <c r="S116" s="587"/>
      <c r="T116" s="338"/>
      <c r="U116" s="338"/>
      <c r="V116" s="587"/>
      <c r="W116" s="338"/>
      <c r="X116" s="338"/>
      <c r="Y116" s="587"/>
      <c r="Z116" s="338"/>
      <c r="AA116" s="338"/>
      <c r="AB116" s="587"/>
      <c r="AC116" s="338"/>
      <c r="AD116" s="338"/>
      <c r="AE116" s="587"/>
      <c r="AF116" s="338"/>
      <c r="AG116" s="338"/>
      <c r="AH116" s="587"/>
      <c r="AI116" s="338"/>
      <c r="AJ116" s="338"/>
      <c r="AK116" s="587"/>
      <c r="AL116" s="338"/>
      <c r="AM116" s="338"/>
      <c r="AN116" s="587"/>
      <c r="AO116" s="512"/>
      <c r="AP116" s="512"/>
      <c r="AQ116" s="587"/>
      <c r="AR116" s="512"/>
      <c r="AS116" s="512"/>
      <c r="AT116" s="587"/>
      <c r="AU116" s="512"/>
      <c r="AV116" s="512"/>
      <c r="AW116" s="587"/>
      <c r="AX116" s="512"/>
      <c r="AY116" s="512"/>
      <c r="AZ116" s="587"/>
      <c r="BA116" s="512"/>
      <c r="BB116" s="512"/>
      <c r="BC116" s="587"/>
      <c r="BD116" s="512"/>
      <c r="BE116" s="512"/>
      <c r="BF116" s="587"/>
      <c r="BG116" s="512"/>
      <c r="BH116" s="512"/>
      <c r="BI116" s="587"/>
      <c r="BJ116" s="512"/>
      <c r="BK116" s="512"/>
      <c r="BL116" s="587"/>
    </row>
    <row r="117" spans="1:64" s="145" customFormat="1">
      <c r="A117" s="512"/>
      <c r="B117" s="338"/>
      <c r="C117" s="512"/>
      <c r="D117" s="587"/>
      <c r="E117" s="512"/>
      <c r="F117" s="512"/>
      <c r="G117" s="587"/>
      <c r="H117" s="512"/>
      <c r="I117" s="512"/>
      <c r="J117" s="587"/>
      <c r="K117" s="512"/>
      <c r="L117" s="512"/>
      <c r="M117" s="587"/>
      <c r="N117" s="512"/>
      <c r="O117" s="512"/>
      <c r="P117" s="587"/>
      <c r="Q117" s="512"/>
      <c r="R117" s="512"/>
      <c r="S117" s="587"/>
      <c r="T117" s="512"/>
      <c r="U117" s="512"/>
      <c r="V117" s="587"/>
      <c r="W117" s="512"/>
      <c r="X117" s="512"/>
      <c r="Y117" s="587"/>
      <c r="Z117" s="512"/>
      <c r="AA117" s="512"/>
      <c r="AB117" s="587"/>
      <c r="AC117" s="512"/>
      <c r="AD117" s="512"/>
      <c r="AE117" s="587"/>
      <c r="AF117" s="512"/>
      <c r="AG117" s="512"/>
      <c r="AH117" s="587"/>
      <c r="AI117" s="512"/>
      <c r="AJ117" s="512"/>
      <c r="AK117" s="587"/>
      <c r="AL117" s="512"/>
      <c r="AM117" s="512"/>
      <c r="AN117" s="587"/>
      <c r="AO117" s="512"/>
      <c r="AP117" s="512"/>
      <c r="AQ117" s="587"/>
      <c r="AR117" s="512"/>
      <c r="AS117" s="512"/>
      <c r="AT117" s="587"/>
      <c r="AU117" s="512"/>
      <c r="AV117" s="512"/>
      <c r="AW117" s="587"/>
      <c r="AX117" s="512"/>
      <c r="AY117" s="512"/>
      <c r="AZ117" s="587"/>
      <c r="BA117" s="512"/>
      <c r="BB117" s="512"/>
      <c r="BC117" s="587"/>
      <c r="BD117" s="512"/>
      <c r="BE117" s="512"/>
      <c r="BF117" s="587"/>
      <c r="BG117" s="512"/>
      <c r="BH117" s="512"/>
      <c r="BI117" s="587"/>
      <c r="BJ117" s="512"/>
      <c r="BK117" s="512"/>
      <c r="BL117" s="587"/>
    </row>
    <row r="118" spans="1:64" s="145" customFormat="1">
      <c r="A118" s="512"/>
      <c r="B118" s="512"/>
      <c r="C118" s="512"/>
      <c r="D118" s="587"/>
      <c r="E118" s="512"/>
      <c r="F118" s="512"/>
      <c r="G118" s="587"/>
      <c r="H118" s="512"/>
      <c r="I118" s="512"/>
      <c r="J118" s="587"/>
      <c r="K118" s="512"/>
      <c r="L118" s="512"/>
      <c r="M118" s="587"/>
      <c r="N118" s="512"/>
      <c r="O118" s="512"/>
      <c r="P118" s="587"/>
      <c r="Q118" s="512"/>
      <c r="R118" s="512"/>
      <c r="S118" s="587"/>
      <c r="T118" s="512"/>
      <c r="U118" s="512"/>
      <c r="V118" s="587"/>
      <c r="W118" s="512"/>
      <c r="X118" s="512"/>
      <c r="Y118" s="587"/>
      <c r="Z118" s="512"/>
      <c r="AA118" s="512"/>
      <c r="AB118" s="587"/>
      <c r="AC118" s="512"/>
      <c r="AD118" s="512"/>
      <c r="AE118" s="587"/>
      <c r="AF118" s="512"/>
      <c r="AG118" s="512"/>
      <c r="AH118" s="587"/>
      <c r="AI118" s="512"/>
      <c r="AJ118" s="512"/>
      <c r="AK118" s="587"/>
      <c r="AL118" s="512"/>
      <c r="AM118" s="512"/>
      <c r="AN118" s="587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AA" sheet="1" objects="1" scenarios="1"/>
  <phoneticPr fontId="37" type="noConversion"/>
  <pageMargins left="0.75" right="0.75" top="1" bottom="1" header="0.5" footer="0.5"/>
  <pageSetup paperSize="9" scale="28" orientation="landscape" horizontalDpi="4294967292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L121"/>
  <sheetViews>
    <sheetView workbookViewId="0" xr3:uid="{701D7CAA-229E-5CB1-96B2-8F6C91020655}">
      <selection activeCell="D21" sqref="D21"/>
    </sheetView>
  </sheetViews>
  <sheetFormatPr defaultRowHeight="12.75"/>
  <cols>
    <col min="1" max="1" width="30.5703125" style="337" customWidth="1"/>
    <col min="2" max="2" width="9.140625" hidden="1" customWidth="1"/>
    <col min="3" max="3" width="10.42578125" customWidth="1"/>
    <col min="4" max="4" width="7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636</v>
      </c>
    </row>
    <row r="2" spans="1:50">
      <c r="A2" s="338"/>
    </row>
    <row r="3" spans="1:50">
      <c r="A3" s="501"/>
      <c r="B3" s="439" t="s">
        <v>61</v>
      </c>
      <c r="C3" s="439" t="s">
        <v>1260</v>
      </c>
      <c r="D3" s="438"/>
      <c r="E3" s="501"/>
      <c r="F3" s="439" t="s">
        <v>1260</v>
      </c>
      <c r="G3" s="438"/>
      <c r="H3" s="501"/>
      <c r="I3" s="430" t="s">
        <v>1261</v>
      </c>
      <c r="J3" s="438"/>
      <c r="K3" s="501"/>
      <c r="L3" s="430" t="s">
        <v>1262</v>
      </c>
      <c r="M3" s="438"/>
      <c r="N3" s="501"/>
      <c r="O3" s="430" t="s">
        <v>1262</v>
      </c>
      <c r="P3" s="438"/>
      <c r="Q3" s="501"/>
      <c r="R3" s="430" t="s">
        <v>419</v>
      </c>
      <c r="S3" s="438"/>
      <c r="T3" s="501"/>
      <c r="U3" s="430" t="s">
        <v>1263</v>
      </c>
      <c r="V3" s="438"/>
      <c r="W3" s="501"/>
      <c r="X3" s="1251"/>
      <c r="Y3" s="438"/>
      <c r="Z3" s="501"/>
      <c r="AA3" s="1251"/>
      <c r="AB3" s="438"/>
      <c r="AC3" s="501"/>
      <c r="AD3" s="1364"/>
      <c r="AE3" s="438"/>
      <c r="AF3" s="501"/>
      <c r="AG3" s="1364"/>
      <c r="AH3" s="438"/>
      <c r="AL3" s="1036"/>
      <c r="AM3" s="520"/>
      <c r="AN3" s="1036"/>
      <c r="AO3" s="1036"/>
      <c r="AP3" s="520"/>
      <c r="AQ3" s="1036"/>
      <c r="AR3" s="1036"/>
      <c r="AS3" s="520"/>
      <c r="AT3" s="1036"/>
      <c r="AU3" s="1049"/>
      <c r="AV3" s="520"/>
      <c r="AW3" s="1036"/>
      <c r="AX3" s="1036"/>
    </row>
    <row r="4" spans="1:50">
      <c r="A4" s="503"/>
      <c r="B4" s="504"/>
      <c r="C4" s="504" t="s">
        <v>640</v>
      </c>
      <c r="D4" s="443"/>
      <c r="E4" s="503"/>
      <c r="F4" s="497" t="s">
        <v>772</v>
      </c>
      <c r="G4" s="443"/>
      <c r="H4" s="503"/>
      <c r="I4" s="497" t="s">
        <v>1264</v>
      </c>
      <c r="J4" s="443"/>
      <c r="K4" s="503"/>
      <c r="L4" s="497" t="s">
        <v>711</v>
      </c>
      <c r="M4" s="443"/>
      <c r="N4" s="503"/>
      <c r="O4" s="497" t="s">
        <v>772</v>
      </c>
      <c r="P4" s="443"/>
      <c r="Q4" s="503"/>
      <c r="R4" s="497" t="s">
        <v>429</v>
      </c>
      <c r="S4" s="443"/>
      <c r="T4" s="503"/>
      <c r="U4" s="497" t="s">
        <v>1265</v>
      </c>
      <c r="V4" s="443"/>
      <c r="W4" s="503"/>
      <c r="X4" s="1253"/>
      <c r="Y4" s="443"/>
      <c r="Z4" s="503"/>
      <c r="AA4" s="1253"/>
      <c r="AB4" s="443"/>
      <c r="AC4" s="503"/>
      <c r="AD4" s="1365"/>
      <c r="AE4" s="443"/>
      <c r="AF4" s="503"/>
      <c r="AG4" s="1365"/>
      <c r="AH4" s="443"/>
      <c r="AL4" s="1036"/>
      <c r="AM4" s="520"/>
      <c r="AN4" s="1036"/>
      <c r="AO4" s="1036"/>
      <c r="AP4" s="520"/>
      <c r="AQ4" s="1036"/>
      <c r="AR4" s="1036"/>
      <c r="AS4" s="520"/>
      <c r="AT4" s="1036"/>
      <c r="AU4" s="520"/>
      <c r="AV4" s="520"/>
      <c r="AW4" s="1036"/>
      <c r="AX4" s="1036"/>
    </row>
    <row r="5" spans="1:50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1496" t="s">
        <v>116</v>
      </c>
      <c r="AE5" s="346" t="s">
        <v>22</v>
      </c>
      <c r="AF5" s="1134"/>
      <c r="AG5" s="1496" t="s">
        <v>116</v>
      </c>
      <c r="AH5" s="346" t="s">
        <v>22</v>
      </c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89" t="s">
        <v>648</v>
      </c>
      <c r="B7" s="1187">
        <f>C7+F7+I7+L7+O7+R7+U7</f>
        <v>159.71</v>
      </c>
      <c r="C7" s="384">
        <v>11.11</v>
      </c>
      <c r="D7" s="366">
        <f t="shared" ref="D7:D12" si="0">C7/$C$13*100</f>
        <v>75.939849624060145</v>
      </c>
      <c r="E7" s="489"/>
      <c r="F7" s="384">
        <v>13.32</v>
      </c>
      <c r="G7" s="366">
        <f t="shared" ref="G7:G12" si="1">F7/$F$13*100</f>
        <v>89.516129032258064</v>
      </c>
      <c r="H7" s="489"/>
      <c r="I7" s="384">
        <v>0</v>
      </c>
      <c r="J7" s="366">
        <f t="shared" ref="J7:J12" si="2">I7/$I$13*100</f>
        <v>0</v>
      </c>
      <c r="K7" s="489"/>
      <c r="L7" s="384">
        <v>10.34</v>
      </c>
      <c r="M7" s="366">
        <f t="shared" ref="M7:M12" si="3">L7/$L$13*100</f>
        <v>27.610146862483308</v>
      </c>
      <c r="N7" s="489"/>
      <c r="O7" s="384">
        <v>41.81</v>
      </c>
      <c r="P7" s="366">
        <f t="shared" ref="P7:P12" si="4">O7/$O$13*100</f>
        <v>37.330357142857146</v>
      </c>
      <c r="Q7" s="489"/>
      <c r="R7" s="384">
        <v>19.61</v>
      </c>
      <c r="S7" s="366">
        <f t="shared" ref="S7:S12" si="5">R7/$R$13*100</f>
        <v>99.4421906693712</v>
      </c>
      <c r="T7" s="489"/>
      <c r="U7" s="384">
        <v>63.52</v>
      </c>
      <c r="V7" s="366">
        <f t="shared" ref="V7:V12" si="6">U7/$U$13*100</f>
        <v>49.671567094150774</v>
      </c>
      <c r="W7" s="489"/>
      <c r="X7" s="384"/>
      <c r="Y7" s="366"/>
      <c r="Z7" s="489"/>
      <c r="AA7" s="384"/>
      <c r="AB7" s="366"/>
      <c r="AC7" s="489"/>
      <c r="AD7" s="384"/>
      <c r="AE7" s="366"/>
      <c r="AF7" s="489"/>
      <c r="AG7" s="384"/>
      <c r="AH7" s="366"/>
      <c r="AL7" s="338"/>
      <c r="AM7" s="338"/>
      <c r="AN7" s="587"/>
      <c r="AO7" s="338"/>
      <c r="AP7" s="338"/>
      <c r="AQ7" s="587"/>
      <c r="AR7" s="338"/>
      <c r="AS7" s="338"/>
      <c r="AT7" s="587"/>
      <c r="AU7" s="338"/>
      <c r="AV7" s="338"/>
      <c r="AW7" s="587"/>
      <c r="AX7" s="338"/>
    </row>
    <row r="8" spans="1:50">
      <c r="A8" s="489" t="s">
        <v>649</v>
      </c>
      <c r="B8" s="1187">
        <f>C8+F8+I8+L8+O8+R8+U8+AD8+C47+F47+I47+L47+O47+R47+X8+AA8+U47+X47+AA47+AG8+AJ8+AD47+AG47</f>
        <v>169.44</v>
      </c>
      <c r="C8" s="384">
        <v>3.52</v>
      </c>
      <c r="D8" s="366">
        <f t="shared" si="0"/>
        <v>24.060150375939852</v>
      </c>
      <c r="E8" s="489"/>
      <c r="F8" s="384">
        <v>1.56</v>
      </c>
      <c r="G8" s="366">
        <f t="shared" si="1"/>
        <v>10.483870967741936</v>
      </c>
      <c r="H8" s="489"/>
      <c r="I8" s="384">
        <v>2.59</v>
      </c>
      <c r="J8" s="366">
        <f t="shared" si="2"/>
        <v>32.213930348258707</v>
      </c>
      <c r="K8" s="489"/>
      <c r="L8" s="384">
        <v>27.11</v>
      </c>
      <c r="M8" s="366">
        <f t="shared" si="3"/>
        <v>72.389853137516681</v>
      </c>
      <c r="N8" s="489"/>
      <c r="O8" s="384">
        <v>70.19</v>
      </c>
      <c r="P8" s="366">
        <f t="shared" si="4"/>
        <v>62.669642857142861</v>
      </c>
      <c r="Q8" s="489"/>
      <c r="R8" s="384">
        <v>0.11</v>
      </c>
      <c r="S8" s="366">
        <f t="shared" si="5"/>
        <v>0.55780933062880322</v>
      </c>
      <c r="T8" s="489"/>
      <c r="U8" s="384">
        <v>64.36</v>
      </c>
      <c r="V8" s="366">
        <f t="shared" si="6"/>
        <v>50.328432905849226</v>
      </c>
      <c r="W8" s="489"/>
      <c r="X8" s="384"/>
      <c r="Y8" s="366"/>
      <c r="Z8" s="489"/>
      <c r="AA8" s="384"/>
      <c r="AB8" s="366"/>
      <c r="AC8" s="489"/>
      <c r="AD8" s="384"/>
      <c r="AE8" s="366"/>
      <c r="AF8" s="489"/>
      <c r="AG8" s="384"/>
      <c r="AH8" s="366"/>
      <c r="AL8" s="338"/>
      <c r="AM8" s="338"/>
      <c r="AN8" s="587"/>
      <c r="AO8" s="338"/>
      <c r="AP8" s="338"/>
      <c r="AQ8" s="587"/>
      <c r="AR8" s="338"/>
      <c r="AS8" s="338"/>
      <c r="AT8" s="587"/>
      <c r="AU8" s="338"/>
      <c r="AV8" s="338"/>
      <c r="AW8" s="587"/>
      <c r="AX8" s="338"/>
    </row>
    <row r="9" spans="1:50">
      <c r="A9" s="489" t="s">
        <v>650</v>
      </c>
      <c r="B9" s="1187">
        <f>C9+F9+I9+L9+O9+R9+U9+AD9+C48+F48+I48+L48+O48+R48+X9+AA9+U48+X48+AA48+AG9+AJ9+AD48+AG48</f>
        <v>0</v>
      </c>
      <c r="C9" s="384">
        <v>0</v>
      </c>
      <c r="D9" s="366">
        <f t="shared" si="0"/>
        <v>0</v>
      </c>
      <c r="E9" s="489"/>
      <c r="F9" s="384">
        <v>0</v>
      </c>
      <c r="G9" s="366">
        <f t="shared" si="1"/>
        <v>0</v>
      </c>
      <c r="H9" s="489"/>
      <c r="I9" s="384">
        <v>0</v>
      </c>
      <c r="J9" s="366">
        <f t="shared" si="2"/>
        <v>0</v>
      </c>
      <c r="K9" s="489"/>
      <c r="L9" s="384">
        <v>0</v>
      </c>
      <c r="M9" s="366">
        <f t="shared" si="3"/>
        <v>0</v>
      </c>
      <c r="N9" s="489"/>
      <c r="O9" s="384">
        <v>0</v>
      </c>
      <c r="P9" s="366">
        <f t="shared" si="4"/>
        <v>0</v>
      </c>
      <c r="Q9" s="489"/>
      <c r="R9" s="384">
        <v>0</v>
      </c>
      <c r="S9" s="366">
        <f t="shared" si="5"/>
        <v>0</v>
      </c>
      <c r="T9" s="489"/>
      <c r="U9" s="384">
        <v>0</v>
      </c>
      <c r="V9" s="366">
        <f t="shared" si="6"/>
        <v>0</v>
      </c>
      <c r="W9" s="489"/>
      <c r="X9" s="384"/>
      <c r="Y9" s="366"/>
      <c r="Z9" s="489"/>
      <c r="AA9" s="384"/>
      <c r="AB9" s="366"/>
      <c r="AC9" s="489"/>
      <c r="AD9" s="384"/>
      <c r="AE9" s="366"/>
      <c r="AF9" s="489"/>
      <c r="AG9" s="384"/>
      <c r="AH9" s="366"/>
      <c r="AL9" s="338"/>
      <c r="AM9" s="338"/>
      <c r="AN9" s="587"/>
      <c r="AO9" s="338"/>
      <c r="AP9" s="338"/>
      <c r="AQ9" s="587"/>
      <c r="AR9" s="338"/>
      <c r="AS9" s="338"/>
      <c r="AT9" s="587"/>
      <c r="AU9" s="338"/>
      <c r="AV9" s="338"/>
      <c r="AW9" s="587"/>
      <c r="AX9" s="338"/>
    </row>
    <row r="10" spans="1:50">
      <c r="A10" s="489" t="s">
        <v>651</v>
      </c>
      <c r="B10" s="1187">
        <f>C10+F10+I10+L10+O10+R10+U10+AD10+C49+F49+I49+L49+O49+R49+X10+AA10+U49+X49+AA49+AG10+AJ10+AD49+AG49</f>
        <v>0</v>
      </c>
      <c r="C10" s="384">
        <v>0</v>
      </c>
      <c r="D10" s="366">
        <f t="shared" si="0"/>
        <v>0</v>
      </c>
      <c r="E10" s="489"/>
      <c r="F10" s="384">
        <v>0</v>
      </c>
      <c r="G10" s="366">
        <f t="shared" si="1"/>
        <v>0</v>
      </c>
      <c r="H10" s="489"/>
      <c r="I10" s="384">
        <v>0</v>
      </c>
      <c r="J10" s="366">
        <f t="shared" si="2"/>
        <v>0</v>
      </c>
      <c r="K10" s="489"/>
      <c r="L10" s="384">
        <v>0</v>
      </c>
      <c r="M10" s="366">
        <f t="shared" si="3"/>
        <v>0</v>
      </c>
      <c r="N10" s="489"/>
      <c r="O10" s="384">
        <v>0</v>
      </c>
      <c r="P10" s="366">
        <f t="shared" si="4"/>
        <v>0</v>
      </c>
      <c r="Q10" s="489"/>
      <c r="R10" s="384">
        <v>0</v>
      </c>
      <c r="S10" s="366">
        <f t="shared" si="5"/>
        <v>0</v>
      </c>
      <c r="T10" s="489"/>
      <c r="U10" s="384">
        <v>0</v>
      </c>
      <c r="V10" s="366">
        <f t="shared" si="6"/>
        <v>0</v>
      </c>
      <c r="W10" s="489"/>
      <c r="X10" s="384"/>
      <c r="Y10" s="366"/>
      <c r="Z10" s="489"/>
      <c r="AA10" s="384"/>
      <c r="AB10" s="366"/>
      <c r="AC10" s="489"/>
      <c r="AD10" s="384"/>
      <c r="AE10" s="366"/>
      <c r="AF10" s="489"/>
      <c r="AG10" s="384"/>
      <c r="AH10" s="366"/>
      <c r="AL10" s="338"/>
      <c r="AM10" s="338"/>
      <c r="AN10" s="587"/>
      <c r="AO10" s="338"/>
      <c r="AP10" s="338"/>
      <c r="AQ10" s="587"/>
      <c r="AR10" s="338"/>
      <c r="AS10" s="338"/>
      <c r="AT10" s="587"/>
      <c r="AU10" s="338"/>
      <c r="AV10" s="338"/>
      <c r="AW10" s="587"/>
      <c r="AX10" s="338"/>
    </row>
    <row r="11" spans="1:50">
      <c r="A11" s="491" t="s">
        <v>652</v>
      </c>
      <c r="B11" s="1187">
        <f>C11+F11+I11+L11+O11+R11+U11+AD11+C50+F50+I50+L50+O50+R50+X11+AA11+U50+X50+AA50+AG11+AJ11+AD50+AG50</f>
        <v>5.45</v>
      </c>
      <c r="C11" s="384">
        <v>0</v>
      </c>
      <c r="D11" s="366">
        <f t="shared" si="0"/>
        <v>0</v>
      </c>
      <c r="E11" s="491"/>
      <c r="F11" s="384">
        <v>0</v>
      </c>
      <c r="G11" s="366">
        <f t="shared" si="1"/>
        <v>0</v>
      </c>
      <c r="H11" s="491"/>
      <c r="I11" s="384">
        <v>5.45</v>
      </c>
      <c r="J11" s="366">
        <f t="shared" si="2"/>
        <v>67.7860696517413</v>
      </c>
      <c r="K11" s="491"/>
      <c r="L11" s="384">
        <v>0</v>
      </c>
      <c r="M11" s="366">
        <f t="shared" si="3"/>
        <v>0</v>
      </c>
      <c r="N11" s="491"/>
      <c r="O11" s="384">
        <v>0</v>
      </c>
      <c r="P11" s="366">
        <f t="shared" si="4"/>
        <v>0</v>
      </c>
      <c r="Q11" s="491"/>
      <c r="R11" s="384">
        <v>0</v>
      </c>
      <c r="S11" s="366">
        <f t="shared" si="5"/>
        <v>0</v>
      </c>
      <c r="T11" s="491"/>
      <c r="U11" s="384">
        <v>0</v>
      </c>
      <c r="V11" s="366">
        <f t="shared" si="6"/>
        <v>0</v>
      </c>
      <c r="W11" s="491"/>
      <c r="X11" s="384"/>
      <c r="Y11" s="366"/>
      <c r="Z11" s="491"/>
      <c r="AA11" s="384"/>
      <c r="AB11" s="366"/>
      <c r="AC11" s="491"/>
      <c r="AD11" s="384"/>
      <c r="AE11" s="366"/>
      <c r="AF11" s="491"/>
      <c r="AG11" s="384"/>
      <c r="AH11" s="366"/>
      <c r="AL11" s="519"/>
      <c r="AM11" s="338"/>
      <c r="AN11" s="587"/>
      <c r="AO11" s="519"/>
      <c r="AP11" s="338"/>
      <c r="AQ11" s="587"/>
      <c r="AR11" s="519"/>
      <c r="AS11" s="338"/>
      <c r="AT11" s="587"/>
      <c r="AU11" s="338"/>
      <c r="AV11" s="338"/>
      <c r="AW11" s="587"/>
      <c r="AX11" s="519"/>
    </row>
    <row r="12" spans="1:50" ht="13.5" thickBot="1">
      <c r="A12" s="491" t="s">
        <v>793</v>
      </c>
      <c r="B12" s="1187">
        <f>C12+F12+I12+L12+O12+R12+U12+AD12+C51+F51+I51+L51+O51+R51+X12+AA12+U51+X51+AA51+AG12+AJ12+AD51+AG51</f>
        <v>0</v>
      </c>
      <c r="C12" s="384">
        <v>0</v>
      </c>
      <c r="D12" s="366">
        <f t="shared" si="0"/>
        <v>0</v>
      </c>
      <c r="E12" s="1140"/>
      <c r="F12" s="384">
        <v>0</v>
      </c>
      <c r="G12" s="366">
        <f t="shared" si="1"/>
        <v>0</v>
      </c>
      <c r="H12" s="1140"/>
      <c r="I12" s="384">
        <v>0</v>
      </c>
      <c r="J12" s="366">
        <f t="shared" si="2"/>
        <v>0</v>
      </c>
      <c r="K12" s="1140"/>
      <c r="L12" s="384">
        <v>0</v>
      </c>
      <c r="M12" s="366">
        <f t="shared" si="3"/>
        <v>0</v>
      </c>
      <c r="N12" s="1140"/>
      <c r="O12" s="384">
        <v>0</v>
      </c>
      <c r="P12" s="366">
        <f t="shared" si="4"/>
        <v>0</v>
      </c>
      <c r="Q12" s="1140"/>
      <c r="R12" s="384">
        <v>0</v>
      </c>
      <c r="S12" s="366">
        <f t="shared" si="5"/>
        <v>0</v>
      </c>
      <c r="T12" s="1140"/>
      <c r="U12" s="384">
        <v>0</v>
      </c>
      <c r="V12" s="366">
        <f t="shared" si="6"/>
        <v>0</v>
      </c>
      <c r="W12" s="1140"/>
      <c r="X12" s="384"/>
      <c r="Y12" s="366"/>
      <c r="Z12" s="1140"/>
      <c r="AA12" s="384"/>
      <c r="AB12" s="366"/>
      <c r="AC12" s="1140"/>
      <c r="AD12" s="384"/>
      <c r="AE12" s="366"/>
      <c r="AF12" s="1140"/>
      <c r="AG12" s="384"/>
      <c r="AH12" s="366"/>
      <c r="AL12" s="519"/>
      <c r="AM12" s="338"/>
      <c r="AN12" s="587"/>
      <c r="AO12" s="519"/>
      <c r="AP12" s="338"/>
      <c r="AQ12" s="587"/>
      <c r="AR12" s="519"/>
      <c r="AS12" s="338"/>
      <c r="AT12" s="587"/>
      <c r="AU12" s="338"/>
      <c r="AV12" s="338"/>
      <c r="AW12" s="587"/>
      <c r="AX12" s="519"/>
    </row>
    <row r="13" spans="1:50" ht="13.5" thickBot="1">
      <c r="A13" s="362" t="s">
        <v>123</v>
      </c>
      <c r="B13" s="492">
        <f>SUM(B7:B12)</f>
        <v>334.59999999999997</v>
      </c>
      <c r="C13" s="492">
        <f>SUM(C7:C12)</f>
        <v>14.629999999999999</v>
      </c>
      <c r="D13" s="365">
        <f>SUM(D7:D12)</f>
        <v>100</v>
      </c>
      <c r="E13" s="362"/>
      <c r="F13" s="492">
        <f>SUM(F7:F12)</f>
        <v>14.88</v>
      </c>
      <c r="G13" s="365">
        <f>SUM(G7:G12)</f>
        <v>100</v>
      </c>
      <c r="H13" s="362"/>
      <c r="I13" s="492">
        <f>SUM(I7:I12)</f>
        <v>8.0399999999999991</v>
      </c>
      <c r="J13" s="365">
        <f>SUM(J7:J12)</f>
        <v>100</v>
      </c>
      <c r="K13" s="362"/>
      <c r="L13" s="492">
        <f>SUM(L7:L12)</f>
        <v>37.450000000000003</v>
      </c>
      <c r="M13" s="365">
        <f>SUM(M7:M12)</f>
        <v>99.999999999999986</v>
      </c>
      <c r="N13" s="362"/>
      <c r="O13" s="492">
        <f>SUM(O7:O12)</f>
        <v>112</v>
      </c>
      <c r="P13" s="365">
        <f>SUM(P7:P12)</f>
        <v>100</v>
      </c>
      <c r="Q13" s="362"/>
      <c r="R13" s="492">
        <f>SUM(R7:R12)</f>
        <v>19.72</v>
      </c>
      <c r="S13" s="365">
        <f>SUM(S7:S12)</f>
        <v>100</v>
      </c>
      <c r="T13" s="362"/>
      <c r="U13" s="492">
        <f>SUM(U7:U12)</f>
        <v>127.88</v>
      </c>
      <c r="V13" s="365">
        <f>SUM(V7:V12)</f>
        <v>100</v>
      </c>
      <c r="W13" s="362"/>
      <c r="X13" s="492"/>
      <c r="Y13" s="365"/>
      <c r="Z13" s="362"/>
      <c r="AA13" s="492"/>
      <c r="AB13" s="365"/>
      <c r="AC13" s="362"/>
      <c r="AD13" s="492"/>
      <c r="AE13" s="365"/>
      <c r="AF13" s="362"/>
      <c r="AG13" s="492"/>
      <c r="AH13" s="365"/>
      <c r="AL13" s="336"/>
      <c r="AM13" s="338"/>
      <c r="AN13" s="587"/>
      <c r="AO13" s="336"/>
      <c r="AP13" s="338"/>
      <c r="AQ13" s="587"/>
      <c r="AR13" s="336"/>
      <c r="AS13" s="338"/>
      <c r="AT13" s="587"/>
      <c r="AU13" s="338"/>
      <c r="AV13" s="338"/>
      <c r="AW13" s="587"/>
      <c r="AX13" s="336"/>
    </row>
    <row r="14" spans="1:50">
      <c r="A14" s="493" t="s">
        <v>654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L14" s="336"/>
      <c r="AM14" s="338"/>
      <c r="AN14" s="587"/>
      <c r="AO14" s="336"/>
      <c r="AP14" s="338"/>
      <c r="AQ14" s="587"/>
      <c r="AR14" s="336"/>
      <c r="AS14" s="338"/>
      <c r="AT14" s="587"/>
      <c r="AU14" s="338"/>
      <c r="AV14" s="338"/>
      <c r="AW14" s="587"/>
      <c r="AX14" s="336"/>
    </row>
    <row r="15" spans="1:50">
      <c r="A15" s="1053" t="s">
        <v>775</v>
      </c>
      <c r="B15" s="1187">
        <f>C15+F15+I15+L15+O15+R15+U15+AD15+C54+F54+I54+L54+O54+R54+X15+AA15+U54+X54+AA54+AG15+AJ15+AD54+AG54</f>
        <v>136.92000000000002</v>
      </c>
      <c r="C15" s="384">
        <v>11.1</v>
      </c>
      <c r="D15" s="366">
        <f>C15/$C$37*100</f>
        <v>100</v>
      </c>
      <c r="E15" s="1053" t="s">
        <v>775</v>
      </c>
      <c r="F15" s="384">
        <v>13.32</v>
      </c>
      <c r="G15" s="366">
        <f>F15/F37*100</f>
        <v>100</v>
      </c>
      <c r="H15" s="1053" t="s">
        <v>659</v>
      </c>
      <c r="I15" s="384">
        <v>5.45</v>
      </c>
      <c r="J15" s="366">
        <f>I15/I37*100</f>
        <v>100</v>
      </c>
      <c r="K15" s="1053" t="s">
        <v>1266</v>
      </c>
      <c r="L15" s="384">
        <v>4.49</v>
      </c>
      <c r="M15" s="366">
        <f>L15/$L$37*100</f>
        <v>43.381642512077292</v>
      </c>
      <c r="N15" s="1053" t="s">
        <v>1266</v>
      </c>
      <c r="O15" s="384">
        <v>19.43</v>
      </c>
      <c r="P15" s="366">
        <f>O15/$O$37*100</f>
        <v>46.472135852666824</v>
      </c>
      <c r="Q15" s="1053" t="s">
        <v>775</v>
      </c>
      <c r="R15" s="384">
        <v>19.61</v>
      </c>
      <c r="S15" s="366">
        <f>R15/R37*100</f>
        <v>100</v>
      </c>
      <c r="T15" s="1053" t="s">
        <v>775</v>
      </c>
      <c r="U15" s="384">
        <v>63.52</v>
      </c>
      <c r="V15" s="366">
        <f>U15/U37*100</f>
        <v>100</v>
      </c>
      <c r="W15" s="1053"/>
      <c r="X15" s="384"/>
      <c r="Y15" s="366"/>
      <c r="Z15" s="1079"/>
      <c r="AA15" s="384"/>
      <c r="AB15" s="366"/>
      <c r="AC15" s="1079"/>
      <c r="AD15" s="384"/>
      <c r="AE15" s="366"/>
      <c r="AF15" s="1079"/>
      <c r="AG15" s="384"/>
      <c r="AH15" s="366"/>
      <c r="AL15" s="1051"/>
      <c r="AM15" s="338"/>
      <c r="AN15" s="587"/>
      <c r="AO15" s="1051"/>
      <c r="AP15" s="338"/>
      <c r="AQ15" s="587"/>
      <c r="AR15" s="1048"/>
      <c r="AS15" s="338"/>
      <c r="AT15" s="587"/>
      <c r="AU15" s="1051"/>
      <c r="AV15" s="390"/>
      <c r="AW15" s="587"/>
      <c r="AX15" s="1051"/>
    </row>
    <row r="16" spans="1:50">
      <c r="A16" s="705"/>
      <c r="B16" s="1187"/>
      <c r="C16" s="384"/>
      <c r="D16" s="366"/>
      <c r="E16" s="1053"/>
      <c r="F16" s="384"/>
      <c r="G16" s="366"/>
      <c r="H16" s="705"/>
      <c r="I16" s="384"/>
      <c r="J16" s="366"/>
      <c r="K16" s="1053" t="s">
        <v>1267</v>
      </c>
      <c r="L16" s="384">
        <v>5.86</v>
      </c>
      <c r="M16" s="366">
        <f>L16/$L$37*100</f>
        <v>56.618357487922701</v>
      </c>
      <c r="N16" s="1053" t="s">
        <v>1268</v>
      </c>
      <c r="O16" s="384">
        <v>22.38</v>
      </c>
      <c r="P16" s="366">
        <f>O16/$O$37*100</f>
        <v>53.527864147333169</v>
      </c>
      <c r="Q16" s="1053"/>
      <c r="R16" s="389"/>
      <c r="S16" s="366"/>
      <c r="T16" s="1053"/>
      <c r="U16" s="389"/>
      <c r="V16" s="366"/>
      <c r="W16" s="1053"/>
      <c r="X16" s="389"/>
      <c r="Y16" s="366"/>
      <c r="Z16" s="1053"/>
      <c r="AA16" s="389"/>
      <c r="AB16" s="366"/>
      <c r="AC16" s="1053"/>
      <c r="AD16" s="389"/>
      <c r="AE16" s="366"/>
      <c r="AF16" s="1053"/>
      <c r="AG16" s="389"/>
      <c r="AH16" s="366"/>
      <c r="AL16" s="1051"/>
      <c r="AM16" s="338"/>
      <c r="AN16" s="587"/>
      <c r="AO16" s="1051"/>
      <c r="AP16" s="338"/>
      <c r="AQ16" s="587"/>
      <c r="AR16" s="1048"/>
      <c r="AS16" s="338"/>
      <c r="AT16" s="587"/>
      <c r="AU16" s="1051"/>
      <c r="AV16" s="390"/>
      <c r="AW16" s="587"/>
      <c r="AX16" s="1051"/>
    </row>
    <row r="17" spans="1:50">
      <c r="A17" s="1053"/>
      <c r="B17" s="1187"/>
      <c r="C17" s="384"/>
      <c r="D17" s="366"/>
      <c r="E17" s="1053"/>
      <c r="F17" s="384"/>
      <c r="G17" s="366"/>
      <c r="H17" s="705"/>
      <c r="I17" s="384"/>
      <c r="J17" s="366"/>
      <c r="K17" s="1053"/>
      <c r="L17" s="389"/>
      <c r="M17" s="366"/>
      <c r="N17" s="1053"/>
      <c r="O17" s="384"/>
      <c r="P17" s="366"/>
      <c r="Q17" s="1053"/>
      <c r="R17" s="384"/>
      <c r="S17" s="366"/>
      <c r="T17" s="1053"/>
      <c r="U17" s="384"/>
      <c r="V17" s="366"/>
      <c r="W17" s="1053"/>
      <c r="X17" s="384"/>
      <c r="Y17" s="366"/>
      <c r="Z17" s="1053"/>
      <c r="AA17" s="384"/>
      <c r="AB17" s="366"/>
      <c r="AC17" s="1053"/>
      <c r="AD17" s="384"/>
      <c r="AE17" s="366"/>
      <c r="AF17" s="1053"/>
      <c r="AG17" s="384"/>
      <c r="AH17" s="366"/>
      <c r="AL17" s="1051"/>
      <c r="AM17" s="338"/>
      <c r="AN17" s="587"/>
      <c r="AO17" s="1051"/>
      <c r="AP17" s="338"/>
      <c r="AQ17" s="587"/>
      <c r="AR17" s="1048"/>
      <c r="AS17" s="338"/>
      <c r="AT17" s="587"/>
      <c r="AU17" s="1051"/>
      <c r="AV17" s="390"/>
      <c r="AW17" s="587"/>
      <c r="AX17" s="1051"/>
    </row>
    <row r="18" spans="1:50">
      <c r="A18" s="1053"/>
      <c r="B18" s="1187"/>
      <c r="C18" s="384"/>
      <c r="D18" s="366"/>
      <c r="E18" s="1053"/>
      <c r="F18" s="384"/>
      <c r="G18" s="366"/>
      <c r="H18" s="705"/>
      <c r="I18" s="384"/>
      <c r="J18" s="366"/>
      <c r="K18" s="705"/>
      <c r="L18" s="384"/>
      <c r="M18" s="366"/>
      <c r="N18" s="1079"/>
      <c r="O18" s="384"/>
      <c r="P18" s="366"/>
      <c r="Q18" s="705"/>
      <c r="R18" s="384"/>
      <c r="S18" s="366"/>
      <c r="T18" s="705"/>
      <c r="U18" s="384"/>
      <c r="V18" s="366"/>
      <c r="W18" s="1053"/>
      <c r="X18" s="384"/>
      <c r="Y18" s="366"/>
      <c r="Z18" s="1053"/>
      <c r="AA18" s="384"/>
      <c r="AB18" s="366"/>
      <c r="AC18" s="1053"/>
      <c r="AD18" s="384"/>
      <c r="AE18" s="366"/>
      <c r="AF18" s="1053"/>
      <c r="AG18" s="384"/>
      <c r="AH18" s="366"/>
      <c r="AL18" s="1051"/>
      <c r="AM18" s="338"/>
      <c r="AN18" s="587"/>
      <c r="AO18" s="1051"/>
      <c r="AP18" s="338"/>
      <c r="AQ18" s="587"/>
      <c r="AR18" s="1048"/>
      <c r="AS18" s="338"/>
      <c r="AT18" s="587"/>
      <c r="AU18" s="1051"/>
      <c r="AV18" s="390"/>
      <c r="AW18" s="587"/>
      <c r="AX18" s="1051"/>
    </row>
    <row r="19" spans="1:50">
      <c r="A19" s="1053"/>
      <c r="B19" s="1187"/>
      <c r="C19" s="384"/>
      <c r="D19" s="366"/>
      <c r="E19" s="1053"/>
      <c r="F19" s="384"/>
      <c r="G19" s="366"/>
      <c r="H19" s="1079"/>
      <c r="I19" s="384"/>
      <c r="J19" s="366"/>
      <c r="K19" s="1079"/>
      <c r="L19" s="384"/>
      <c r="M19" s="366"/>
      <c r="N19" s="1079"/>
      <c r="O19" s="384"/>
      <c r="P19" s="366"/>
      <c r="Q19" s="1079"/>
      <c r="R19" s="384"/>
      <c r="S19" s="366"/>
      <c r="T19" s="1079"/>
      <c r="U19" s="384"/>
      <c r="V19" s="366"/>
      <c r="W19" s="1053"/>
      <c r="X19" s="384"/>
      <c r="Y19" s="366"/>
      <c r="Z19" s="1053"/>
      <c r="AA19" s="384"/>
      <c r="AB19" s="366"/>
      <c r="AC19" s="1053"/>
      <c r="AD19" s="384"/>
      <c r="AE19" s="366"/>
      <c r="AF19" s="1053"/>
      <c r="AG19" s="384"/>
      <c r="AH19" s="366"/>
      <c r="AL19" s="1051"/>
      <c r="AM19" s="338"/>
      <c r="AN19" s="587"/>
      <c r="AO19" s="1051"/>
      <c r="AP19" s="338"/>
      <c r="AQ19" s="587"/>
      <c r="AR19" s="1048"/>
      <c r="AS19" s="338"/>
      <c r="AT19" s="587"/>
      <c r="AU19" s="1051"/>
      <c r="AV19" s="390"/>
      <c r="AW19" s="587"/>
      <c r="AX19" s="1051"/>
    </row>
    <row r="20" spans="1:50">
      <c r="A20" s="1053"/>
      <c r="B20" s="1187"/>
      <c r="C20" s="384"/>
      <c r="D20" s="366"/>
      <c r="E20" s="1053"/>
      <c r="F20" s="384"/>
      <c r="G20" s="366"/>
      <c r="H20" s="1079"/>
      <c r="I20" s="1061"/>
      <c r="J20" s="366"/>
      <c r="K20" s="1079"/>
      <c r="L20" s="1061"/>
      <c r="M20" s="366"/>
      <c r="N20" s="1079"/>
      <c r="O20" s="1061"/>
      <c r="P20" s="366"/>
      <c r="Q20" s="1079"/>
      <c r="R20" s="1061"/>
      <c r="S20" s="366"/>
      <c r="T20" s="1079"/>
      <c r="U20" s="1061"/>
      <c r="V20" s="366"/>
      <c r="W20" s="1053"/>
      <c r="X20" s="1061"/>
      <c r="Y20" s="366"/>
      <c r="Z20" s="1053"/>
      <c r="AA20" s="1061"/>
      <c r="AB20" s="366"/>
      <c r="AC20" s="1053"/>
      <c r="AD20" s="1061"/>
      <c r="AE20" s="366"/>
      <c r="AF20" s="1053"/>
      <c r="AG20" s="1061"/>
      <c r="AH20" s="366"/>
      <c r="AL20" s="1051"/>
      <c r="AM20" s="338"/>
      <c r="AN20" s="587"/>
      <c r="AO20" s="1051"/>
      <c r="AP20" s="338"/>
      <c r="AQ20" s="587"/>
      <c r="AR20" s="1048"/>
      <c r="AS20" s="338"/>
      <c r="AT20" s="587"/>
      <c r="AU20" s="1051"/>
      <c r="AV20" s="390"/>
      <c r="AW20" s="587"/>
      <c r="AX20" s="1051"/>
    </row>
    <row r="21" spans="1:50">
      <c r="A21" s="1053"/>
      <c r="B21" s="1187"/>
      <c r="C21" s="384"/>
      <c r="D21" s="366"/>
      <c r="E21" s="1053"/>
      <c r="F21" s="384"/>
      <c r="G21" s="366"/>
      <c r="H21" s="1079"/>
      <c r="I21" s="1061"/>
      <c r="J21" s="366"/>
      <c r="K21" s="1079"/>
      <c r="L21" s="1061"/>
      <c r="M21" s="366"/>
      <c r="N21" s="1079"/>
      <c r="O21" s="1061"/>
      <c r="P21" s="366"/>
      <c r="Q21" s="1079"/>
      <c r="R21" s="1061"/>
      <c r="S21" s="366"/>
      <c r="T21" s="1079"/>
      <c r="U21" s="1061"/>
      <c r="V21" s="366"/>
      <c r="W21" s="1079"/>
      <c r="X21" s="1061"/>
      <c r="Y21" s="366"/>
      <c r="Z21" s="1079"/>
      <c r="AA21" s="1061"/>
      <c r="AB21" s="366"/>
      <c r="AC21" s="1079"/>
      <c r="AD21" s="1061"/>
      <c r="AE21" s="366"/>
      <c r="AF21" s="1079"/>
      <c r="AG21" s="1061"/>
      <c r="AH21" s="366"/>
      <c r="AL21" s="1051"/>
      <c r="AM21" s="338"/>
      <c r="AN21" s="587"/>
      <c r="AO21" s="1051"/>
      <c r="AP21" s="338"/>
      <c r="AQ21" s="587"/>
      <c r="AR21" s="1048"/>
      <c r="AS21" s="338"/>
      <c r="AT21" s="587"/>
      <c r="AU21" s="1051"/>
      <c r="AV21" s="390"/>
      <c r="AW21" s="587"/>
      <c r="AX21" s="1051"/>
    </row>
    <row r="22" spans="1:50">
      <c r="A22" s="1053"/>
      <c r="B22" s="1187"/>
      <c r="C22" s="384"/>
      <c r="D22" s="366"/>
      <c r="E22" s="1053"/>
      <c r="F22" s="384"/>
      <c r="G22" s="366"/>
      <c r="H22" s="1079"/>
      <c r="I22" s="1061"/>
      <c r="J22" s="366"/>
      <c r="K22" s="1079"/>
      <c r="L22" s="1061"/>
      <c r="M22" s="366"/>
      <c r="N22" s="1079"/>
      <c r="O22" s="1061"/>
      <c r="P22" s="366"/>
      <c r="Q22" s="1079"/>
      <c r="R22" s="1061"/>
      <c r="S22" s="366"/>
      <c r="T22" s="1079"/>
      <c r="U22" s="1061"/>
      <c r="V22" s="366"/>
      <c r="W22" s="1079"/>
      <c r="X22" s="1061"/>
      <c r="Y22" s="366"/>
      <c r="Z22" s="1079"/>
      <c r="AA22" s="1061"/>
      <c r="AB22" s="366"/>
      <c r="AC22" s="1079"/>
      <c r="AD22" s="1061"/>
      <c r="AE22" s="366"/>
      <c r="AF22" s="1079"/>
      <c r="AG22" s="1061"/>
      <c r="AH22" s="366"/>
      <c r="AL22" s="1051"/>
      <c r="AM22" s="338"/>
      <c r="AN22" s="587"/>
      <c r="AO22" s="1048"/>
      <c r="AP22" s="338"/>
      <c r="AQ22" s="587"/>
      <c r="AR22" s="1048"/>
      <c r="AS22" s="338"/>
      <c r="AT22" s="587"/>
      <c r="AU22" s="1048"/>
      <c r="AV22" s="338"/>
      <c r="AW22" s="587"/>
      <c r="AX22" s="1051"/>
    </row>
    <row r="23" spans="1:50">
      <c r="A23" s="1053"/>
      <c r="B23" s="1187"/>
      <c r="C23" s="384"/>
      <c r="D23" s="366"/>
      <c r="E23" s="1053"/>
      <c r="F23" s="384"/>
      <c r="G23" s="366"/>
      <c r="H23" s="1079"/>
      <c r="I23" s="1061"/>
      <c r="J23" s="366"/>
      <c r="K23" s="1079"/>
      <c r="L23" s="1061"/>
      <c r="M23" s="366"/>
      <c r="N23" s="1079"/>
      <c r="O23" s="1061"/>
      <c r="P23" s="366"/>
      <c r="Q23" s="1079"/>
      <c r="R23" s="1061"/>
      <c r="S23" s="366"/>
      <c r="T23" s="1079"/>
      <c r="U23" s="1061"/>
      <c r="V23" s="366"/>
      <c r="W23" s="1079"/>
      <c r="X23" s="1061"/>
      <c r="Y23" s="366"/>
      <c r="Z23" s="1079"/>
      <c r="AA23" s="1061"/>
      <c r="AB23" s="366"/>
      <c r="AC23" s="1079"/>
      <c r="AD23" s="1061"/>
      <c r="AE23" s="366"/>
      <c r="AF23" s="1079"/>
      <c r="AG23" s="1061"/>
      <c r="AH23" s="366"/>
      <c r="AL23" s="1051"/>
      <c r="AM23" s="338"/>
      <c r="AN23" s="587"/>
      <c r="AO23" s="338"/>
      <c r="AP23" s="338"/>
      <c r="AQ23" s="587"/>
      <c r="AR23" s="338"/>
      <c r="AS23" s="338"/>
      <c r="AT23" s="587"/>
      <c r="AU23" s="338"/>
      <c r="AV23" s="338"/>
      <c r="AW23" s="587"/>
      <c r="AX23" s="1051"/>
    </row>
    <row r="24" spans="1:50">
      <c r="A24" s="1053"/>
      <c r="B24" s="1187"/>
      <c r="C24" s="384"/>
      <c r="D24" s="366"/>
      <c r="E24" s="1053"/>
      <c r="F24" s="384"/>
      <c r="G24" s="366"/>
      <c r="H24" s="1079"/>
      <c r="I24" s="1061"/>
      <c r="J24" s="366"/>
      <c r="K24" s="1079"/>
      <c r="L24" s="1061"/>
      <c r="M24" s="366"/>
      <c r="N24" s="1079"/>
      <c r="O24" s="1061"/>
      <c r="P24" s="366"/>
      <c r="Q24" s="1079"/>
      <c r="R24" s="1061"/>
      <c r="S24" s="366"/>
      <c r="T24" s="1079"/>
      <c r="U24" s="1061"/>
      <c r="V24" s="366"/>
      <c r="W24" s="1079"/>
      <c r="X24" s="1061"/>
      <c r="Y24" s="366"/>
      <c r="Z24" s="1079"/>
      <c r="AA24" s="1061"/>
      <c r="AB24" s="366"/>
      <c r="AC24" s="1079"/>
      <c r="AD24" s="1061"/>
      <c r="AE24" s="366"/>
      <c r="AF24" s="1079"/>
      <c r="AG24" s="1061"/>
      <c r="AH24" s="366"/>
      <c r="AL24" s="1051"/>
      <c r="AM24" s="338"/>
      <c r="AN24" s="587"/>
      <c r="AO24" s="338"/>
      <c r="AP24" s="338"/>
      <c r="AQ24" s="587"/>
      <c r="AR24" s="338"/>
      <c r="AS24" s="338"/>
      <c r="AT24" s="587"/>
      <c r="AU24" s="338"/>
      <c r="AV24" s="338"/>
      <c r="AW24" s="587"/>
      <c r="AX24" s="338"/>
    </row>
    <row r="25" spans="1:50">
      <c r="A25" s="489"/>
      <c r="B25" s="1187"/>
      <c r="C25" s="384"/>
      <c r="D25" s="366"/>
      <c r="E25" s="1053"/>
      <c r="F25" s="384"/>
      <c r="G25" s="366"/>
      <c r="H25" s="1079"/>
      <c r="I25" s="1061"/>
      <c r="J25" s="366"/>
      <c r="K25" s="1079"/>
      <c r="L25" s="1061"/>
      <c r="M25" s="366"/>
      <c r="N25" s="1079"/>
      <c r="O25" s="1061"/>
      <c r="P25" s="366"/>
      <c r="Q25" s="1079"/>
      <c r="R25" s="1061"/>
      <c r="S25" s="366"/>
      <c r="T25" s="1079"/>
      <c r="U25" s="1061"/>
      <c r="V25" s="366"/>
      <c r="W25" s="1079"/>
      <c r="X25" s="1061"/>
      <c r="Y25" s="366"/>
      <c r="Z25" s="1079"/>
      <c r="AA25" s="1061"/>
      <c r="AB25" s="366"/>
      <c r="AC25" s="1079"/>
      <c r="AD25" s="1061"/>
      <c r="AE25" s="366"/>
      <c r="AF25" s="1079"/>
      <c r="AG25" s="1061"/>
      <c r="AH25" s="366"/>
      <c r="AL25" s="338"/>
      <c r="AM25" s="338"/>
      <c r="AN25" s="587"/>
      <c r="AO25" s="338"/>
      <c r="AP25" s="338"/>
      <c r="AQ25" s="587"/>
      <c r="AR25" s="338"/>
      <c r="AS25" s="338"/>
      <c r="AT25" s="587"/>
      <c r="AU25" s="338"/>
      <c r="AV25" s="338"/>
      <c r="AW25" s="587"/>
      <c r="AX25" s="338"/>
    </row>
    <row r="26" spans="1:50">
      <c r="A26" s="489"/>
      <c r="B26" s="1187"/>
      <c r="C26" s="384"/>
      <c r="D26" s="366"/>
      <c r="E26" s="1053"/>
      <c r="F26" s="384"/>
      <c r="G26" s="366"/>
      <c r="H26" s="1079"/>
      <c r="I26" s="1061"/>
      <c r="J26" s="366"/>
      <c r="K26" s="1079"/>
      <c r="L26" s="1061"/>
      <c r="M26" s="366"/>
      <c r="N26" s="1079"/>
      <c r="O26" s="1061"/>
      <c r="P26" s="366"/>
      <c r="Q26" s="1079"/>
      <c r="R26" s="1061"/>
      <c r="S26" s="366"/>
      <c r="T26" s="1079"/>
      <c r="U26" s="1061"/>
      <c r="V26" s="366"/>
      <c r="W26" s="1079"/>
      <c r="X26" s="1061"/>
      <c r="Y26" s="366"/>
      <c r="Z26" s="1079"/>
      <c r="AA26" s="1061"/>
      <c r="AB26" s="366"/>
      <c r="AC26" s="1079"/>
      <c r="AD26" s="1061"/>
      <c r="AE26" s="366"/>
      <c r="AF26" s="1079"/>
      <c r="AG26" s="1061"/>
      <c r="AH26" s="366"/>
      <c r="AL26" s="338"/>
      <c r="AM26" s="338"/>
      <c r="AN26" s="587"/>
      <c r="AO26" s="338"/>
      <c r="AP26" s="338"/>
      <c r="AQ26" s="587"/>
      <c r="AR26" s="338"/>
      <c r="AS26" s="338"/>
      <c r="AT26" s="587"/>
      <c r="AU26" s="338"/>
      <c r="AV26" s="338"/>
      <c r="AW26" s="587"/>
      <c r="AX26" s="338"/>
    </row>
    <row r="27" spans="1:50">
      <c r="A27" s="489"/>
      <c r="B27" s="1187"/>
      <c r="C27" s="384"/>
      <c r="D27" s="366"/>
      <c r="E27" s="1053"/>
      <c r="F27" s="384"/>
      <c r="G27" s="366"/>
      <c r="H27" s="1079"/>
      <c r="I27" s="1061"/>
      <c r="J27" s="366"/>
      <c r="K27" s="1079"/>
      <c r="L27" s="1061"/>
      <c r="M27" s="366"/>
      <c r="N27" s="1079"/>
      <c r="O27" s="1061"/>
      <c r="P27" s="366"/>
      <c r="Q27" s="1079"/>
      <c r="R27" s="1061"/>
      <c r="S27" s="366"/>
      <c r="T27" s="1079"/>
      <c r="U27" s="1061"/>
      <c r="V27" s="366"/>
      <c r="W27" s="1079"/>
      <c r="X27" s="1061"/>
      <c r="Y27" s="366"/>
      <c r="Z27" s="1079"/>
      <c r="AA27" s="1061"/>
      <c r="AB27" s="366"/>
      <c r="AC27" s="1079"/>
      <c r="AD27" s="1061"/>
      <c r="AE27" s="366"/>
      <c r="AF27" s="1079"/>
      <c r="AG27" s="1061"/>
      <c r="AH27" s="366"/>
      <c r="AL27" s="338"/>
      <c r="AM27" s="338"/>
      <c r="AN27" s="587"/>
      <c r="AO27" s="338"/>
      <c r="AP27" s="338"/>
      <c r="AQ27" s="587"/>
      <c r="AR27" s="338"/>
      <c r="AS27" s="338"/>
      <c r="AT27" s="587"/>
      <c r="AU27" s="338"/>
      <c r="AV27" s="338"/>
      <c r="AW27" s="587"/>
      <c r="AX27" s="338"/>
    </row>
    <row r="28" spans="1:50">
      <c r="A28" s="489"/>
      <c r="B28" s="1187"/>
      <c r="C28" s="384"/>
      <c r="D28" s="366"/>
      <c r="E28" s="1053"/>
      <c r="F28" s="384"/>
      <c r="G28" s="366"/>
      <c r="H28" s="1079"/>
      <c r="I28" s="1061"/>
      <c r="J28" s="366"/>
      <c r="K28" s="1079"/>
      <c r="L28" s="1061"/>
      <c r="M28" s="366"/>
      <c r="N28" s="1079"/>
      <c r="O28" s="1061"/>
      <c r="P28" s="366"/>
      <c r="Q28" s="1079"/>
      <c r="R28" s="1061"/>
      <c r="S28" s="366"/>
      <c r="T28" s="1079"/>
      <c r="U28" s="1061"/>
      <c r="V28" s="366"/>
      <c r="W28" s="1079"/>
      <c r="X28" s="1061"/>
      <c r="Y28" s="366"/>
      <c r="Z28" s="1079"/>
      <c r="AA28" s="1061"/>
      <c r="AB28" s="366"/>
      <c r="AC28" s="1079"/>
      <c r="AD28" s="1061"/>
      <c r="AE28" s="366"/>
      <c r="AF28" s="1079"/>
      <c r="AG28" s="1061"/>
      <c r="AH28" s="366"/>
      <c r="AL28" s="338"/>
      <c r="AM28" s="338"/>
      <c r="AN28" s="587"/>
      <c r="AO28" s="338"/>
      <c r="AP28" s="338"/>
      <c r="AQ28" s="587"/>
      <c r="AR28" s="338"/>
      <c r="AS28" s="338"/>
      <c r="AT28" s="587"/>
      <c r="AU28" s="338"/>
      <c r="AV28" s="338"/>
      <c r="AW28" s="587"/>
      <c r="AX28" s="338"/>
    </row>
    <row r="29" spans="1:50">
      <c r="A29" s="489"/>
      <c r="B29" s="1187"/>
      <c r="C29" s="384"/>
      <c r="D29" s="366"/>
      <c r="E29" s="1053"/>
      <c r="F29" s="384"/>
      <c r="G29" s="366"/>
      <c r="H29" s="489"/>
      <c r="I29" s="384"/>
      <c r="J29" s="366"/>
      <c r="K29" s="489"/>
      <c r="L29" s="384"/>
      <c r="M29" s="366"/>
      <c r="N29" s="489"/>
      <c r="O29" s="384"/>
      <c r="P29" s="366"/>
      <c r="Q29" s="489"/>
      <c r="R29" s="384"/>
      <c r="S29" s="366"/>
      <c r="T29" s="489"/>
      <c r="U29" s="384"/>
      <c r="V29" s="366"/>
      <c r="W29" s="489"/>
      <c r="X29" s="384"/>
      <c r="Y29" s="366"/>
      <c r="Z29" s="489"/>
      <c r="AA29" s="384"/>
      <c r="AB29" s="366"/>
      <c r="AC29" s="489"/>
      <c r="AD29" s="384"/>
      <c r="AE29" s="366"/>
      <c r="AF29" s="489"/>
      <c r="AG29" s="384"/>
      <c r="AH29" s="366"/>
      <c r="AL29" s="338"/>
      <c r="AM29" s="338"/>
      <c r="AN29" s="587"/>
      <c r="AO29" s="338"/>
      <c r="AP29" s="338"/>
      <c r="AQ29" s="587"/>
      <c r="AR29" s="338"/>
      <c r="AS29" s="338"/>
      <c r="AT29" s="587"/>
      <c r="AU29" s="338"/>
      <c r="AV29" s="338"/>
      <c r="AW29" s="587"/>
      <c r="AX29" s="338"/>
    </row>
    <row r="30" spans="1:50">
      <c r="A30" s="489"/>
      <c r="B30" s="1187"/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L30" s="338"/>
      <c r="AM30" s="338"/>
      <c r="AN30" s="587"/>
      <c r="AO30" s="338"/>
      <c r="AP30" s="338"/>
      <c r="AQ30" s="587"/>
      <c r="AR30" s="338"/>
      <c r="AS30" s="338"/>
      <c r="AT30" s="587"/>
      <c r="AU30" s="338"/>
      <c r="AV30" s="338"/>
      <c r="AW30" s="587"/>
      <c r="AX30" s="338"/>
    </row>
    <row r="31" spans="1:50">
      <c r="A31" s="489"/>
      <c r="B31" s="1187">
        <f>C31+F31+I31+L31+O31+R31+U31+AD31+C70+F70+I70+L70+O70+R70+X31+AA31+U70+X70+AA70+AG31+AJ31+AD70+AG70</f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L31" s="338"/>
      <c r="AM31" s="338"/>
      <c r="AN31" s="587"/>
      <c r="AO31" s="338"/>
      <c r="AP31" s="338"/>
      <c r="AQ31" s="587"/>
      <c r="AR31" s="338"/>
      <c r="AS31" s="338"/>
      <c r="AT31" s="587"/>
      <c r="AU31" s="338"/>
      <c r="AV31" s="338"/>
      <c r="AW31" s="587"/>
      <c r="AX31" s="338"/>
    </row>
    <row r="32" spans="1:50">
      <c r="A32" s="489"/>
      <c r="B32" s="384"/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L32" s="338"/>
      <c r="AM32" s="338"/>
      <c r="AN32" s="587"/>
      <c r="AO32" s="338"/>
      <c r="AP32" s="338"/>
      <c r="AQ32" s="587"/>
      <c r="AR32" s="338"/>
      <c r="AS32" s="338"/>
      <c r="AT32" s="587"/>
      <c r="AU32" s="338"/>
      <c r="AV32" s="338"/>
      <c r="AW32" s="587"/>
      <c r="AX32" s="338"/>
    </row>
    <row r="33" spans="1:50">
      <c r="A33" s="489"/>
      <c r="B33" s="384"/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L33" s="338"/>
      <c r="AM33" s="338"/>
      <c r="AN33" s="587"/>
      <c r="AO33" s="338"/>
      <c r="AP33" s="338"/>
      <c r="AQ33" s="587"/>
      <c r="AR33" s="338"/>
      <c r="AS33" s="338"/>
      <c r="AT33" s="587"/>
      <c r="AU33" s="338"/>
      <c r="AV33" s="338"/>
      <c r="AW33" s="587"/>
      <c r="AX33" s="338"/>
    </row>
    <row r="34" spans="1:50" ht="13.5" thickBot="1">
      <c r="A34" s="489"/>
      <c r="B34" s="384"/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L34" s="338"/>
      <c r="AM34" s="338"/>
      <c r="AN34" s="587"/>
      <c r="AO34" s="338"/>
      <c r="AP34" s="338"/>
      <c r="AQ34" s="587"/>
      <c r="AR34" s="338"/>
      <c r="AS34" s="338"/>
      <c r="AT34" s="587"/>
      <c r="AU34" s="338"/>
      <c r="AV34" s="338"/>
      <c r="AW34" s="587"/>
      <c r="AX34" s="338"/>
    </row>
    <row r="35" spans="1:50" ht="13.5" thickBot="1">
      <c r="A35" s="362" t="s">
        <v>696</v>
      </c>
      <c r="B35" s="1187">
        <f>C35+F35+I35+L35+O35+R35+U35+AD35+C74+F74+I74+L74+O74+R74+X35+AA35+U74+X74+AA74+AG35+AJ35+AD74+AG74</f>
        <v>159.71</v>
      </c>
      <c r="C35" s="492">
        <f>SUM(C15)</f>
        <v>11.1</v>
      </c>
      <c r="D35" s="365">
        <f>C35/$C$37*100</f>
        <v>100</v>
      </c>
      <c r="E35" s="362"/>
      <c r="F35" s="492">
        <f>F15</f>
        <v>13.32</v>
      </c>
      <c r="G35" s="365">
        <f>F35/$F$37*100</f>
        <v>100</v>
      </c>
      <c r="H35" s="362"/>
      <c r="I35" s="492">
        <v>0</v>
      </c>
      <c r="J35" s="365">
        <f>I35/$I$37*100</f>
        <v>0</v>
      </c>
      <c r="K35" s="362"/>
      <c r="L35" s="492">
        <f>SUM(L15:L34)</f>
        <v>10.350000000000001</v>
      </c>
      <c r="M35" s="365">
        <f>L35/L37*100</f>
        <v>100</v>
      </c>
      <c r="N35" s="362"/>
      <c r="O35" s="492">
        <f>SUM(O15:O34)</f>
        <v>41.81</v>
      </c>
      <c r="P35" s="365">
        <f>O35/O37*100</f>
        <v>100</v>
      </c>
      <c r="Q35" s="362"/>
      <c r="R35" s="492">
        <f>SUM(R15:R34)</f>
        <v>19.61</v>
      </c>
      <c r="S35" s="365">
        <f>R35/R37*100</f>
        <v>100</v>
      </c>
      <c r="T35" s="362"/>
      <c r="U35" s="492">
        <f>SUM(U15:U19)</f>
        <v>63.52</v>
      </c>
      <c r="V35" s="365">
        <f>U35/U37*100</f>
        <v>100</v>
      </c>
      <c r="W35" s="362"/>
      <c r="X35" s="492"/>
      <c r="Y35" s="365"/>
      <c r="Z35" s="362"/>
      <c r="AA35" s="492"/>
      <c r="AB35" s="365"/>
      <c r="AC35" s="362"/>
      <c r="AD35" s="492"/>
      <c r="AE35" s="365"/>
      <c r="AF35" s="362"/>
      <c r="AG35" s="492"/>
      <c r="AH35" s="365"/>
      <c r="AL35" s="336"/>
      <c r="AM35" s="338"/>
      <c r="AN35" s="587"/>
      <c r="AO35" s="336"/>
      <c r="AP35" s="338"/>
      <c r="AQ35" s="587"/>
      <c r="AR35" s="336"/>
      <c r="AS35" s="338"/>
      <c r="AT35" s="587"/>
      <c r="AU35" s="338"/>
      <c r="AV35" s="338"/>
      <c r="AW35" s="587"/>
      <c r="AX35" s="336"/>
    </row>
    <row r="36" spans="1:50" ht="13.5" thickBot="1">
      <c r="A36" s="362" t="s">
        <v>697</v>
      </c>
      <c r="B36" s="1187">
        <f>C36+F36+I36+L36+O36+R36+U36+AD36+C75+F75+I75+L75+O75+R75+X36+AA36+U75+X75+AA75+AG36+AJ36+AD75+AG75</f>
        <v>5.45</v>
      </c>
      <c r="C36" s="492">
        <f>C16</f>
        <v>0</v>
      </c>
      <c r="D36" s="365">
        <f>C36/C37*100</f>
        <v>0</v>
      </c>
      <c r="E36" s="362"/>
      <c r="F36" s="492">
        <f>F17</f>
        <v>0</v>
      </c>
      <c r="G36" s="365">
        <f>F36/F37*100</f>
        <v>0</v>
      </c>
      <c r="H36" s="362"/>
      <c r="I36" s="492">
        <f>SUM(I15)</f>
        <v>5.45</v>
      </c>
      <c r="J36" s="365">
        <f>I36/I37*100</f>
        <v>100</v>
      </c>
      <c r="K36" s="362"/>
      <c r="L36" s="492">
        <f>L17</f>
        <v>0</v>
      </c>
      <c r="M36" s="365">
        <f>L36/L37*100</f>
        <v>0</v>
      </c>
      <c r="N36" s="362"/>
      <c r="O36" s="492">
        <v>0</v>
      </c>
      <c r="P36" s="365">
        <f>O36/O37*100</f>
        <v>0</v>
      </c>
      <c r="Q36" s="362"/>
      <c r="R36" s="492">
        <v>0</v>
      </c>
      <c r="S36" s="365">
        <f>R36/R37*100</f>
        <v>0</v>
      </c>
      <c r="T36" s="362"/>
      <c r="U36" s="492">
        <f>U20</f>
        <v>0</v>
      </c>
      <c r="V36" s="365">
        <f>U36/U37*100</f>
        <v>0</v>
      </c>
      <c r="W36" s="362"/>
      <c r="X36" s="492"/>
      <c r="Y36" s="365"/>
      <c r="Z36" s="362"/>
      <c r="AA36" s="492"/>
      <c r="AB36" s="365"/>
      <c r="AC36" s="362"/>
      <c r="AD36" s="492"/>
      <c r="AE36" s="365"/>
      <c r="AF36" s="362"/>
      <c r="AG36" s="492"/>
      <c r="AH36" s="365"/>
      <c r="AL36" s="336"/>
      <c r="AM36" s="338"/>
      <c r="AN36" s="587"/>
      <c r="AO36" s="336"/>
      <c r="AP36" s="338"/>
      <c r="AQ36" s="587"/>
      <c r="AR36" s="336"/>
      <c r="AS36" s="338"/>
      <c r="AT36" s="587"/>
      <c r="AU36" s="338"/>
      <c r="AV36" s="338"/>
      <c r="AW36" s="587"/>
      <c r="AX36" s="336"/>
    </row>
    <row r="37" spans="1:50" ht="13.5" thickBot="1">
      <c r="A37" s="362" t="s">
        <v>698</v>
      </c>
      <c r="B37" s="1187">
        <f>C37+F37+I37+L37+O37+R37+U37+AD37+C76+F76+I76+L76+O76+R76+X37+AA37+U76+X76+AA76+AG37+AJ37+AD76+AG76</f>
        <v>165.16</v>
      </c>
      <c r="C37" s="492">
        <f>SUM(C35:C36)</f>
        <v>11.1</v>
      </c>
      <c r="D37" s="365">
        <f>SUM(D35:D36)</f>
        <v>100</v>
      </c>
      <c r="E37" s="362"/>
      <c r="F37" s="492">
        <f>SUM(F35:F36)</f>
        <v>13.32</v>
      </c>
      <c r="G37" s="365">
        <f>SUM(G35:G36)</f>
        <v>100</v>
      </c>
      <c r="H37" s="362"/>
      <c r="I37" s="492">
        <f>SUM(I35:I36)</f>
        <v>5.45</v>
      </c>
      <c r="J37" s="365">
        <f>SUM(J35:J36)</f>
        <v>100</v>
      </c>
      <c r="K37" s="362"/>
      <c r="L37" s="492">
        <f>SUM(L35:L36)</f>
        <v>10.350000000000001</v>
      </c>
      <c r="M37" s="365">
        <f>SUM(M35:M36)</f>
        <v>100</v>
      </c>
      <c r="N37" s="362"/>
      <c r="O37" s="492">
        <f>SUM(O35:O36)</f>
        <v>41.81</v>
      </c>
      <c r="P37" s="365">
        <f>SUM(P35:P36)</f>
        <v>100</v>
      </c>
      <c r="Q37" s="362"/>
      <c r="R37" s="492">
        <f>SUM(R35:R36)</f>
        <v>19.61</v>
      </c>
      <c r="S37" s="365">
        <f>SUM(S35:S36)</f>
        <v>100</v>
      </c>
      <c r="T37" s="362"/>
      <c r="U37" s="492">
        <f>SUM(U35:U36)</f>
        <v>63.52</v>
      </c>
      <c r="V37" s="365">
        <f>SUM(V35:V36)</f>
        <v>100</v>
      </c>
      <c r="W37" s="362"/>
      <c r="X37" s="492"/>
      <c r="Y37" s="365"/>
      <c r="Z37" s="362"/>
      <c r="AA37" s="492"/>
      <c r="AB37" s="365"/>
      <c r="AC37" s="362"/>
      <c r="AD37" s="492"/>
      <c r="AE37" s="365"/>
      <c r="AF37" s="362"/>
      <c r="AG37" s="492"/>
      <c r="AH37" s="365"/>
      <c r="AL37" s="336"/>
      <c r="AM37" s="338"/>
      <c r="AN37" s="587"/>
      <c r="AO37" s="336"/>
      <c r="AP37" s="338"/>
      <c r="AQ37" s="587"/>
      <c r="AR37" s="336"/>
      <c r="AS37" s="338"/>
      <c r="AT37" s="587"/>
      <c r="AU37" s="338"/>
      <c r="AV37" s="338"/>
      <c r="AW37" s="587"/>
      <c r="AX37" s="336"/>
    </row>
    <row r="38" spans="1:50" ht="13.5" thickBot="1">
      <c r="A38" s="494"/>
      <c r="B38" s="1187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L38" s="338"/>
      <c r="AM38" s="338"/>
      <c r="AN38" s="587"/>
      <c r="AO38" s="338"/>
      <c r="AP38" s="338"/>
      <c r="AQ38" s="587"/>
      <c r="AR38" s="338"/>
      <c r="AS38" s="338"/>
      <c r="AT38" s="587"/>
      <c r="AU38" s="338"/>
      <c r="AV38" s="338"/>
      <c r="AW38" s="587"/>
      <c r="AX38" s="338"/>
    </row>
    <row r="39" spans="1:50">
      <c r="A39" s="411" t="s">
        <v>181</v>
      </c>
      <c r="B39" s="1187">
        <f>C39+F39+I39+L39+O39+R39+U39+AD39+C78+F78+I78+L78+O78+R78+X39+AA39+U78+X78+AA78+AG39+AJ39+AD78+AG78</f>
        <v>65</v>
      </c>
      <c r="C39" s="495">
        <v>16</v>
      </c>
      <c r="D39" s="372"/>
      <c r="E39" s="411"/>
      <c r="F39" s="495">
        <v>18</v>
      </c>
      <c r="G39" s="372"/>
      <c r="H39" s="411"/>
      <c r="I39" s="495">
        <v>18</v>
      </c>
      <c r="J39" s="372"/>
      <c r="K39" s="411"/>
      <c r="L39" s="495">
        <v>3</v>
      </c>
      <c r="M39" s="372"/>
      <c r="N39" s="411"/>
      <c r="O39" s="495">
        <v>3</v>
      </c>
      <c r="P39" s="372"/>
      <c r="Q39" s="411"/>
      <c r="R39" s="495">
        <v>3</v>
      </c>
      <c r="S39" s="372"/>
      <c r="T39" s="411"/>
      <c r="U39" s="495">
        <v>4</v>
      </c>
      <c r="V39" s="372"/>
      <c r="W39" s="411"/>
      <c r="X39" s="495"/>
      <c r="Y39" s="372"/>
      <c r="Z39" s="411"/>
      <c r="AA39" s="495"/>
      <c r="AB39" s="372"/>
      <c r="AC39" s="411"/>
      <c r="AD39" s="495"/>
      <c r="AE39" s="372"/>
      <c r="AF39" s="411"/>
      <c r="AG39" s="495"/>
      <c r="AH39" s="372"/>
      <c r="AL39" s="512"/>
      <c r="AM39" s="512"/>
      <c r="AN39" s="587"/>
      <c r="AO39" s="512"/>
      <c r="AP39" s="512"/>
      <c r="AQ39" s="587"/>
      <c r="AR39" s="512"/>
      <c r="AS39" s="512"/>
      <c r="AT39" s="587"/>
      <c r="AU39" s="512"/>
      <c r="AV39" s="512"/>
      <c r="AW39" s="587"/>
      <c r="AX39" s="512"/>
    </row>
    <row r="40" spans="1:50" ht="13.5" thickBot="1">
      <c r="A40" s="413" t="s">
        <v>182</v>
      </c>
      <c r="B40" s="496">
        <f>B13/B39*1000000</f>
        <v>5147692.307692307</v>
      </c>
      <c r="C40" s="496">
        <f>C13/C39*1000000</f>
        <v>914374.99999999988</v>
      </c>
      <c r="D40" s="373"/>
      <c r="E40" s="413"/>
      <c r="F40" s="496">
        <f>F13/F39*1000000</f>
        <v>826666.66666666663</v>
      </c>
      <c r="G40" s="373"/>
      <c r="H40" s="413"/>
      <c r="I40" s="496">
        <f>I13/I39*1000000</f>
        <v>446666.66666666663</v>
      </c>
      <c r="J40" s="373"/>
      <c r="K40" s="413"/>
      <c r="L40" s="496">
        <f>L13/L39*1000000</f>
        <v>12483333.333333334</v>
      </c>
      <c r="M40" s="373"/>
      <c r="N40" s="413"/>
      <c r="O40" s="496">
        <f>O13/O39*1000000</f>
        <v>37333333.333333336</v>
      </c>
      <c r="P40" s="373"/>
      <c r="Q40" s="413"/>
      <c r="R40" s="496">
        <f>R13/R39*1000000</f>
        <v>6573333.333333333</v>
      </c>
      <c r="S40" s="373"/>
      <c r="T40" s="413"/>
      <c r="U40" s="496">
        <f>U13/U39*1000000</f>
        <v>31970000</v>
      </c>
      <c r="V40" s="373"/>
      <c r="W40" s="413"/>
      <c r="X40" s="496"/>
      <c r="Y40" s="373"/>
      <c r="Z40" s="413"/>
      <c r="AA40" s="496"/>
      <c r="AB40" s="373"/>
      <c r="AC40" s="413"/>
      <c r="AD40" s="496"/>
      <c r="AE40" s="373"/>
      <c r="AF40" s="413"/>
      <c r="AG40" s="496"/>
      <c r="AH40" s="373"/>
      <c r="AL40" s="512"/>
      <c r="AM40" s="512"/>
      <c r="AN40" s="587"/>
      <c r="AO40" s="512"/>
      <c r="AP40" s="512"/>
      <c r="AQ40" s="587"/>
      <c r="AR40" s="512"/>
      <c r="AS40" s="512"/>
      <c r="AT40" s="587"/>
      <c r="AU40" s="512"/>
      <c r="AV40" s="512"/>
      <c r="AW40" s="587"/>
      <c r="AX40" s="512"/>
    </row>
    <row r="41" spans="1:50">
      <c r="A41" s="512"/>
    </row>
    <row r="42" spans="1:50">
      <c r="A42" s="501"/>
      <c r="B42" s="439"/>
      <c r="C42" s="439"/>
      <c r="D42" s="438"/>
      <c r="E42" s="501"/>
      <c r="F42" s="430"/>
      <c r="G42" s="438"/>
      <c r="H42" s="501"/>
      <c r="I42" s="430"/>
      <c r="J42" s="438"/>
      <c r="K42" s="501"/>
      <c r="L42" s="430"/>
      <c r="M42" s="438"/>
      <c r="N42" s="501"/>
      <c r="O42" s="430"/>
      <c r="P42" s="438"/>
      <c r="Q42" s="501"/>
      <c r="R42" s="430"/>
      <c r="S42" s="438"/>
      <c r="T42" s="501"/>
      <c r="U42" s="1251"/>
      <c r="V42" s="438"/>
      <c r="W42" s="501"/>
      <c r="X42" s="1251"/>
      <c r="Y42" s="438"/>
      <c r="Z42" s="501"/>
      <c r="AA42" s="1251"/>
      <c r="AB42" s="438"/>
      <c r="AC42" s="501"/>
      <c r="AD42" s="1364"/>
      <c r="AE42" s="1546"/>
      <c r="AF42" s="1547"/>
      <c r="AG42" s="1364"/>
      <c r="AH42" s="1546"/>
      <c r="AL42" s="1036"/>
      <c r="AM42" s="520"/>
      <c r="AN42" s="1036"/>
      <c r="AO42" s="1036"/>
      <c r="AP42" s="520"/>
      <c r="AQ42" s="1036"/>
      <c r="AR42" s="1036"/>
      <c r="AS42" s="520"/>
      <c r="AT42" s="1036"/>
      <c r="AU42" s="1049"/>
      <c r="AV42" s="520"/>
      <c r="AW42" s="1036"/>
      <c r="AX42" s="1036"/>
    </row>
    <row r="43" spans="1:50">
      <c r="A43" s="503"/>
      <c r="B43" s="504"/>
      <c r="C43" s="504"/>
      <c r="D43" s="443"/>
      <c r="E43" s="503"/>
      <c r="F43" s="497"/>
      <c r="G43" s="443"/>
      <c r="H43" s="503"/>
      <c r="I43" s="497"/>
      <c r="J43" s="443"/>
      <c r="K43" s="503"/>
      <c r="L43" s="497"/>
      <c r="M43" s="443"/>
      <c r="N43" s="503"/>
      <c r="O43" s="497"/>
      <c r="P43" s="443"/>
      <c r="Q43" s="503"/>
      <c r="R43" s="497"/>
      <c r="S43" s="443"/>
      <c r="T43" s="503"/>
      <c r="U43" s="1253"/>
      <c r="V43" s="443"/>
      <c r="W43" s="503"/>
      <c r="X43" s="1253"/>
      <c r="Y43" s="443"/>
      <c r="Z43" s="503"/>
      <c r="AA43" s="1253"/>
      <c r="AB43" s="443"/>
      <c r="AC43" s="503"/>
      <c r="AD43" s="1365"/>
      <c r="AE43" s="1548"/>
      <c r="AF43" s="1549"/>
      <c r="AG43" s="1365"/>
      <c r="AH43" s="1548"/>
      <c r="AL43" s="1036"/>
      <c r="AM43" s="520"/>
      <c r="AN43" s="1036"/>
      <c r="AO43" s="1036"/>
      <c r="AP43" s="520"/>
      <c r="AQ43" s="1036"/>
      <c r="AR43" s="1036"/>
      <c r="AS43" s="520"/>
      <c r="AT43" s="1036"/>
      <c r="AU43" s="520"/>
      <c r="AV43" s="520"/>
      <c r="AW43" s="1036"/>
      <c r="AX43" s="1036"/>
    </row>
    <row r="44" spans="1:50">
      <c r="A44" s="488"/>
      <c r="B44" s="345"/>
      <c r="C44" s="345" t="s">
        <v>116</v>
      </c>
      <c r="D44" s="346" t="s">
        <v>22</v>
      </c>
      <c r="E44" s="1134"/>
      <c r="F44" s="345" t="s">
        <v>116</v>
      </c>
      <c r="G44" s="346" t="s">
        <v>22</v>
      </c>
      <c r="H44" s="1134"/>
      <c r="I44" s="345" t="s">
        <v>116</v>
      </c>
      <c r="J44" s="346" t="s">
        <v>22</v>
      </c>
      <c r="K44" s="1134"/>
      <c r="L44" s="345" t="s">
        <v>116</v>
      </c>
      <c r="M44" s="346" t="s">
        <v>22</v>
      </c>
      <c r="N44" s="1134"/>
      <c r="O44" s="345" t="s">
        <v>116</v>
      </c>
      <c r="P44" s="346" t="s">
        <v>22</v>
      </c>
      <c r="Q44" s="1134"/>
      <c r="R44" s="345" t="s">
        <v>116</v>
      </c>
      <c r="S44" s="346" t="s">
        <v>22</v>
      </c>
      <c r="T44" s="1134"/>
      <c r="U44" s="345" t="s">
        <v>116</v>
      </c>
      <c r="V44" s="346" t="s">
        <v>22</v>
      </c>
      <c r="W44" s="1134"/>
      <c r="X44" s="345" t="s">
        <v>116</v>
      </c>
      <c r="Y44" s="346" t="s">
        <v>22</v>
      </c>
      <c r="Z44" s="1134"/>
      <c r="AA44" s="345" t="s">
        <v>116</v>
      </c>
      <c r="AB44" s="346" t="s">
        <v>22</v>
      </c>
      <c r="AC44" s="1134"/>
      <c r="AD44" s="345" t="s">
        <v>116</v>
      </c>
      <c r="AE44" s="346" t="s">
        <v>22</v>
      </c>
      <c r="AF44" s="1134"/>
      <c r="AG44" s="345" t="s">
        <v>116</v>
      </c>
      <c r="AH44" s="346" t="s">
        <v>22</v>
      </c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0" t="s">
        <v>117</v>
      </c>
      <c r="B45" s="1186"/>
      <c r="C45" s="384"/>
      <c r="D45" s="349"/>
      <c r="E45" s="490"/>
      <c r="F45" s="384"/>
      <c r="G45" s="349"/>
      <c r="H45" s="490"/>
      <c r="I45" s="384"/>
      <c r="J45" s="349"/>
      <c r="K45" s="490"/>
      <c r="L45" s="384"/>
      <c r="M45" s="349"/>
      <c r="N45" s="490"/>
      <c r="O45" s="384"/>
      <c r="P45" s="349"/>
      <c r="Q45" s="490"/>
      <c r="R45" s="384"/>
      <c r="S45" s="349"/>
      <c r="T45" s="490"/>
      <c r="U45" s="384"/>
      <c r="V45" s="349"/>
      <c r="W45" s="490"/>
      <c r="X45" s="384"/>
      <c r="Y45" s="349"/>
      <c r="Z45" s="490"/>
      <c r="AA45" s="384"/>
      <c r="AB45" s="349"/>
      <c r="AC45" s="490"/>
      <c r="AD45" s="384"/>
      <c r="AE45" s="349"/>
      <c r="AF45" s="490"/>
      <c r="AG45" s="384"/>
      <c r="AH45" s="349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89" t="s">
        <v>648</v>
      </c>
      <c r="B46" s="1187"/>
      <c r="C46" s="384"/>
      <c r="D46" s="366"/>
      <c r="E46" s="489"/>
      <c r="F46" s="384"/>
      <c r="G46" s="366"/>
      <c r="H46" s="489"/>
      <c r="I46" s="384"/>
      <c r="J46" s="366"/>
      <c r="K46" s="489"/>
      <c r="L46" s="384"/>
      <c r="M46" s="366"/>
      <c r="N46" s="489"/>
      <c r="O46" s="384"/>
      <c r="P46" s="366"/>
      <c r="Q46" s="489"/>
      <c r="R46" s="384"/>
      <c r="S46" s="366"/>
      <c r="T46" s="489"/>
      <c r="U46" s="384"/>
      <c r="V46" s="366"/>
      <c r="W46" s="489"/>
      <c r="X46" s="384"/>
      <c r="Y46" s="366"/>
      <c r="Z46" s="489"/>
      <c r="AA46" s="384"/>
      <c r="AB46" s="366"/>
      <c r="AC46" s="489"/>
      <c r="AD46" s="384"/>
      <c r="AE46" s="366"/>
      <c r="AF46" s="489"/>
      <c r="AG46" s="384"/>
      <c r="AH46" s="366"/>
      <c r="AI46" s="338"/>
      <c r="AJ46" s="338"/>
      <c r="AK46" s="587"/>
      <c r="AL46" s="338"/>
      <c r="AM46" s="338"/>
      <c r="AN46" s="587"/>
      <c r="AO46" s="338"/>
      <c r="AP46" s="338"/>
      <c r="AQ46" s="587"/>
      <c r="AR46" s="338"/>
      <c r="AS46" s="338"/>
      <c r="AT46" s="587"/>
      <c r="AU46" s="338"/>
      <c r="AV46" s="338"/>
      <c r="AW46" s="587"/>
      <c r="AX46" s="338"/>
    </row>
    <row r="47" spans="1:50">
      <c r="A47" s="489" t="s">
        <v>649</v>
      </c>
      <c r="B47" s="1187"/>
      <c r="C47" s="384"/>
      <c r="D47" s="366"/>
      <c r="E47" s="489"/>
      <c r="F47" s="384"/>
      <c r="G47" s="366"/>
      <c r="H47" s="489"/>
      <c r="I47" s="384"/>
      <c r="J47" s="366"/>
      <c r="K47" s="489"/>
      <c r="L47" s="384"/>
      <c r="M47" s="366"/>
      <c r="N47" s="489"/>
      <c r="O47" s="384"/>
      <c r="P47" s="366"/>
      <c r="Q47" s="489"/>
      <c r="R47" s="384"/>
      <c r="S47" s="366"/>
      <c r="T47" s="489"/>
      <c r="U47" s="384"/>
      <c r="V47" s="366"/>
      <c r="W47" s="489"/>
      <c r="X47" s="384"/>
      <c r="Y47" s="366"/>
      <c r="Z47" s="489"/>
      <c r="AA47" s="384"/>
      <c r="AB47" s="366"/>
      <c r="AC47" s="489"/>
      <c r="AD47" s="384"/>
      <c r="AE47" s="366"/>
      <c r="AF47" s="489"/>
      <c r="AG47" s="384"/>
      <c r="AH47" s="366"/>
      <c r="AI47" s="338"/>
      <c r="AJ47" s="338"/>
      <c r="AK47" s="587"/>
      <c r="AL47" s="338"/>
      <c r="AM47" s="338"/>
      <c r="AN47" s="587"/>
      <c r="AO47" s="338"/>
      <c r="AP47" s="338"/>
      <c r="AQ47" s="587"/>
      <c r="AR47" s="338"/>
      <c r="AS47" s="338"/>
      <c r="AT47" s="587"/>
      <c r="AU47" s="338"/>
      <c r="AV47" s="338"/>
      <c r="AW47" s="587"/>
      <c r="AX47" s="338"/>
    </row>
    <row r="48" spans="1:50">
      <c r="A48" s="489" t="s">
        <v>650</v>
      </c>
      <c r="B48" s="1187"/>
      <c r="C48" s="384"/>
      <c r="D48" s="366"/>
      <c r="E48" s="489"/>
      <c r="F48" s="384"/>
      <c r="G48" s="366"/>
      <c r="H48" s="489"/>
      <c r="I48" s="384"/>
      <c r="J48" s="366"/>
      <c r="K48" s="489"/>
      <c r="L48" s="384"/>
      <c r="M48" s="366"/>
      <c r="N48" s="489"/>
      <c r="O48" s="384"/>
      <c r="P48" s="366"/>
      <c r="Q48" s="489"/>
      <c r="R48" s="384"/>
      <c r="S48" s="366"/>
      <c r="T48" s="489"/>
      <c r="U48" s="384"/>
      <c r="V48" s="366"/>
      <c r="W48" s="489"/>
      <c r="X48" s="384"/>
      <c r="Y48" s="366"/>
      <c r="Z48" s="489"/>
      <c r="AA48" s="384"/>
      <c r="AB48" s="366"/>
      <c r="AC48" s="489"/>
      <c r="AD48" s="384"/>
      <c r="AE48" s="366"/>
      <c r="AF48" s="489"/>
      <c r="AG48" s="384"/>
      <c r="AH48" s="366"/>
      <c r="AI48" s="338"/>
      <c r="AJ48" s="338"/>
      <c r="AK48" s="587"/>
      <c r="AL48" s="338"/>
      <c r="AM48" s="338"/>
      <c r="AN48" s="587"/>
      <c r="AO48" s="338"/>
      <c r="AP48" s="338"/>
      <c r="AQ48" s="587"/>
      <c r="AR48" s="338"/>
      <c r="AS48" s="338"/>
      <c r="AT48" s="587"/>
      <c r="AU48" s="338"/>
      <c r="AV48" s="338"/>
      <c r="AW48" s="587"/>
      <c r="AX48" s="338"/>
    </row>
    <row r="49" spans="1:50">
      <c r="A49" s="489" t="s">
        <v>651</v>
      </c>
      <c r="B49" s="1187"/>
      <c r="C49" s="384"/>
      <c r="D49" s="366"/>
      <c r="E49" s="489"/>
      <c r="F49" s="384"/>
      <c r="G49" s="366"/>
      <c r="H49" s="489"/>
      <c r="I49" s="384"/>
      <c r="J49" s="366"/>
      <c r="K49" s="489"/>
      <c r="L49" s="384"/>
      <c r="M49" s="366"/>
      <c r="N49" s="489"/>
      <c r="O49" s="384"/>
      <c r="P49" s="366"/>
      <c r="Q49" s="489"/>
      <c r="R49" s="384"/>
      <c r="S49" s="366"/>
      <c r="T49" s="489"/>
      <c r="U49" s="384"/>
      <c r="V49" s="366"/>
      <c r="W49" s="489"/>
      <c r="X49" s="384"/>
      <c r="Y49" s="366"/>
      <c r="Z49" s="489"/>
      <c r="AA49" s="384"/>
      <c r="AB49" s="366"/>
      <c r="AC49" s="489"/>
      <c r="AD49" s="384"/>
      <c r="AE49" s="366"/>
      <c r="AF49" s="489"/>
      <c r="AG49" s="384"/>
      <c r="AH49" s="366"/>
      <c r="AI49" s="338"/>
      <c r="AJ49" s="338"/>
      <c r="AK49" s="587"/>
      <c r="AL49" s="338"/>
      <c r="AM49" s="338"/>
      <c r="AN49" s="587"/>
      <c r="AO49" s="338"/>
      <c r="AP49" s="338"/>
      <c r="AQ49" s="587"/>
      <c r="AR49" s="338"/>
      <c r="AS49" s="338"/>
      <c r="AT49" s="587"/>
      <c r="AU49" s="338"/>
      <c r="AV49" s="338"/>
      <c r="AW49" s="587"/>
      <c r="AX49" s="338"/>
    </row>
    <row r="50" spans="1:50">
      <c r="A50" s="491" t="s">
        <v>652</v>
      </c>
      <c r="B50" s="1187"/>
      <c r="C50" s="384"/>
      <c r="D50" s="366"/>
      <c r="E50" s="491"/>
      <c r="F50" s="384"/>
      <c r="G50" s="366"/>
      <c r="H50" s="491"/>
      <c r="I50" s="384"/>
      <c r="J50" s="366"/>
      <c r="K50" s="491"/>
      <c r="L50" s="384"/>
      <c r="M50" s="366"/>
      <c r="N50" s="491"/>
      <c r="O50" s="384"/>
      <c r="P50" s="366"/>
      <c r="Q50" s="491"/>
      <c r="R50" s="384"/>
      <c r="S50" s="366"/>
      <c r="T50" s="491"/>
      <c r="U50" s="384"/>
      <c r="V50" s="366"/>
      <c r="W50" s="491"/>
      <c r="X50" s="384"/>
      <c r="Y50" s="366"/>
      <c r="Z50" s="491"/>
      <c r="AA50" s="384"/>
      <c r="AB50" s="366"/>
      <c r="AC50" s="491"/>
      <c r="AD50" s="384"/>
      <c r="AE50" s="366"/>
      <c r="AF50" s="491"/>
      <c r="AG50" s="384"/>
      <c r="AH50" s="366"/>
      <c r="AI50" s="519"/>
      <c r="AJ50" s="338"/>
      <c r="AK50" s="587"/>
      <c r="AL50" s="519"/>
      <c r="AM50" s="338"/>
      <c r="AN50" s="587"/>
      <c r="AO50" s="519"/>
      <c r="AP50" s="338"/>
      <c r="AQ50" s="587"/>
      <c r="AR50" s="519"/>
      <c r="AS50" s="338"/>
      <c r="AT50" s="587"/>
      <c r="AU50" s="338"/>
      <c r="AV50" s="338"/>
      <c r="AW50" s="587"/>
      <c r="AX50" s="519"/>
    </row>
    <row r="51" spans="1:50" ht="13.5" thickBot="1">
      <c r="A51" s="491" t="s">
        <v>793</v>
      </c>
      <c r="B51" s="1187"/>
      <c r="C51" s="384"/>
      <c r="D51" s="366"/>
      <c r="E51" s="1140"/>
      <c r="F51" s="384"/>
      <c r="G51" s="366"/>
      <c r="H51" s="1140"/>
      <c r="I51" s="384"/>
      <c r="J51" s="366"/>
      <c r="K51" s="1140"/>
      <c r="L51" s="384"/>
      <c r="M51" s="366"/>
      <c r="N51" s="1140"/>
      <c r="O51" s="384"/>
      <c r="P51" s="366"/>
      <c r="Q51" s="1140"/>
      <c r="R51" s="384"/>
      <c r="S51" s="366"/>
      <c r="T51" s="1140"/>
      <c r="U51" s="384"/>
      <c r="V51" s="366"/>
      <c r="W51" s="1140"/>
      <c r="X51" s="384"/>
      <c r="Y51" s="366"/>
      <c r="Z51" s="1140"/>
      <c r="AA51" s="384"/>
      <c r="AB51" s="366"/>
      <c r="AC51" s="1140"/>
      <c r="AD51" s="384"/>
      <c r="AE51" s="366"/>
      <c r="AF51" s="1140"/>
      <c r="AG51" s="384"/>
      <c r="AH51" s="366"/>
      <c r="AI51" s="519"/>
      <c r="AJ51" s="338"/>
      <c r="AK51" s="587"/>
      <c r="AL51" s="519"/>
      <c r="AM51" s="338"/>
      <c r="AN51" s="587"/>
      <c r="AO51" s="519"/>
      <c r="AP51" s="338"/>
      <c r="AQ51" s="587"/>
      <c r="AR51" s="519"/>
      <c r="AS51" s="338"/>
      <c r="AT51" s="587"/>
      <c r="AU51" s="338"/>
      <c r="AV51" s="338"/>
      <c r="AW51" s="587"/>
      <c r="AX51" s="519"/>
    </row>
    <row r="52" spans="1:50" ht="13.5" thickBot="1">
      <c r="A52" s="362" t="s">
        <v>123</v>
      </c>
      <c r="B52" s="492"/>
      <c r="C52" s="492"/>
      <c r="D52" s="365"/>
      <c r="E52" s="362"/>
      <c r="F52" s="492"/>
      <c r="G52" s="365"/>
      <c r="H52" s="362"/>
      <c r="I52" s="492"/>
      <c r="J52" s="365"/>
      <c r="K52" s="362"/>
      <c r="L52" s="492"/>
      <c r="M52" s="365"/>
      <c r="N52" s="362"/>
      <c r="O52" s="492"/>
      <c r="P52" s="365"/>
      <c r="Q52" s="362"/>
      <c r="R52" s="492"/>
      <c r="S52" s="365"/>
      <c r="T52" s="362"/>
      <c r="U52" s="492"/>
      <c r="V52" s="365"/>
      <c r="W52" s="362"/>
      <c r="X52" s="492"/>
      <c r="Y52" s="365"/>
      <c r="Z52" s="362"/>
      <c r="AA52" s="492"/>
      <c r="AB52" s="365"/>
      <c r="AC52" s="362"/>
      <c r="AD52" s="492"/>
      <c r="AE52" s="365"/>
      <c r="AF52" s="362"/>
      <c r="AG52" s="492"/>
      <c r="AH52" s="365"/>
      <c r="AI52" s="336"/>
      <c r="AJ52" s="338"/>
      <c r="AK52" s="587"/>
      <c r="AL52" s="336"/>
      <c r="AM52" s="338"/>
      <c r="AN52" s="587"/>
      <c r="AO52" s="336"/>
      <c r="AP52" s="338"/>
      <c r="AQ52" s="587"/>
      <c r="AR52" s="336"/>
      <c r="AS52" s="338"/>
      <c r="AT52" s="587"/>
      <c r="AU52" s="338"/>
      <c r="AV52" s="338"/>
      <c r="AW52" s="587"/>
      <c r="AX52" s="336"/>
    </row>
    <row r="53" spans="1:50">
      <c r="A53" s="493" t="s">
        <v>654</v>
      </c>
      <c r="B53" s="384"/>
      <c r="C53" s="384"/>
      <c r="D53" s="366"/>
      <c r="E53" s="493"/>
      <c r="F53" s="384"/>
      <c r="G53" s="366"/>
      <c r="H53" s="493"/>
      <c r="I53" s="384"/>
      <c r="J53" s="366"/>
      <c r="K53" s="493"/>
      <c r="L53" s="384"/>
      <c r="M53" s="366"/>
      <c r="N53" s="493"/>
      <c r="O53" s="384"/>
      <c r="P53" s="366"/>
      <c r="Q53" s="493"/>
      <c r="R53" s="384"/>
      <c r="S53" s="366"/>
      <c r="T53" s="493"/>
      <c r="U53" s="384"/>
      <c r="V53" s="366"/>
      <c r="W53" s="493"/>
      <c r="X53" s="384"/>
      <c r="Y53" s="366"/>
      <c r="Z53" s="493"/>
      <c r="AA53" s="384"/>
      <c r="AB53" s="366"/>
      <c r="AC53" s="493"/>
      <c r="AD53" s="384"/>
      <c r="AE53" s="366"/>
      <c r="AF53" s="493"/>
      <c r="AG53" s="384"/>
      <c r="AH53" s="366"/>
      <c r="AI53" s="336"/>
      <c r="AJ53" s="338"/>
      <c r="AK53" s="587"/>
      <c r="AL53" s="336"/>
      <c r="AM53" s="338"/>
      <c r="AN53" s="587"/>
      <c r="AO53" s="336"/>
      <c r="AP53" s="338"/>
      <c r="AQ53" s="587"/>
      <c r="AR53" s="336"/>
      <c r="AS53" s="338"/>
      <c r="AT53" s="587"/>
      <c r="AU53" s="338"/>
      <c r="AV53" s="338"/>
      <c r="AW53" s="587"/>
      <c r="AX53" s="336"/>
    </row>
    <row r="54" spans="1:50">
      <c r="A54" s="489" t="s">
        <v>655</v>
      </c>
      <c r="B54" s="384"/>
      <c r="C54" s="384"/>
      <c r="D54" s="366"/>
      <c r="E54" s="1053"/>
      <c r="F54" s="384"/>
      <c r="G54" s="366"/>
      <c r="H54" s="1053"/>
      <c r="I54" s="384"/>
      <c r="J54" s="366"/>
      <c r="K54" s="1053"/>
      <c r="L54" s="384"/>
      <c r="M54" s="366"/>
      <c r="N54" s="1079"/>
      <c r="O54" s="384"/>
      <c r="P54" s="366"/>
      <c r="Q54" s="1079"/>
      <c r="R54" s="384"/>
      <c r="S54" s="366"/>
      <c r="T54" s="1079"/>
      <c r="U54" s="384"/>
      <c r="V54" s="366"/>
      <c r="W54" s="1079"/>
      <c r="X54" s="384"/>
      <c r="Y54" s="366"/>
      <c r="Z54" s="1079"/>
      <c r="AA54" s="384"/>
      <c r="AB54" s="366"/>
      <c r="AC54" s="1079"/>
      <c r="AD54" s="384"/>
      <c r="AE54" s="366"/>
      <c r="AF54" s="1079"/>
      <c r="AG54" s="384"/>
      <c r="AH54" s="366"/>
      <c r="AI54" s="1051"/>
      <c r="AJ54" s="338"/>
      <c r="AK54" s="587"/>
      <c r="AL54" s="1051"/>
      <c r="AM54" s="338"/>
      <c r="AN54" s="587"/>
      <c r="AO54" s="1051"/>
      <c r="AP54" s="338"/>
      <c r="AQ54" s="587"/>
      <c r="AR54" s="1048"/>
      <c r="AS54" s="338"/>
      <c r="AT54" s="587"/>
      <c r="AU54" s="1051"/>
      <c r="AV54" s="390"/>
      <c r="AW54" s="587"/>
      <c r="AX54" s="1051"/>
    </row>
    <row r="55" spans="1:50">
      <c r="A55" s="705"/>
      <c r="B55" s="384"/>
      <c r="C55" s="384"/>
      <c r="D55" s="366"/>
      <c r="E55" s="1053"/>
      <c r="F55" s="337"/>
      <c r="G55" s="366"/>
      <c r="H55" s="1053"/>
      <c r="I55" s="337"/>
      <c r="J55" s="366"/>
      <c r="K55" s="1053"/>
      <c r="L55" s="384"/>
      <c r="M55" s="366"/>
      <c r="N55" s="1053"/>
      <c r="O55" s="384"/>
      <c r="P55" s="366"/>
      <c r="Q55" s="1053"/>
      <c r="R55" s="384"/>
      <c r="S55" s="366"/>
      <c r="T55" s="1053"/>
      <c r="U55" s="384"/>
      <c r="V55" s="366"/>
      <c r="W55" s="1053"/>
      <c r="X55" s="384"/>
      <c r="Y55" s="366"/>
      <c r="Z55" s="1053"/>
      <c r="AA55" s="384"/>
      <c r="AB55" s="366"/>
      <c r="AC55" s="1053"/>
      <c r="AD55" s="384"/>
      <c r="AE55" s="366"/>
      <c r="AF55" s="1053"/>
      <c r="AG55" s="384"/>
      <c r="AH55" s="366"/>
      <c r="AI55" s="1051"/>
      <c r="AJ55" s="338"/>
      <c r="AK55" s="587"/>
      <c r="AL55" s="1051"/>
      <c r="AM55" s="338"/>
      <c r="AN55" s="587"/>
      <c r="AO55" s="1051"/>
      <c r="AP55" s="338"/>
      <c r="AQ55" s="587"/>
      <c r="AR55" s="1048"/>
      <c r="AS55" s="338"/>
      <c r="AT55" s="587"/>
      <c r="AU55" s="1051"/>
      <c r="AV55" s="390"/>
      <c r="AW55" s="587"/>
      <c r="AX55" s="1051"/>
    </row>
    <row r="56" spans="1:50">
      <c r="A56" s="705"/>
      <c r="B56" s="384"/>
      <c r="C56" s="384"/>
      <c r="D56" s="366"/>
      <c r="E56" s="1053"/>
      <c r="F56" s="337"/>
      <c r="G56" s="366"/>
      <c r="H56" s="1053"/>
      <c r="I56" s="337"/>
      <c r="J56" s="366"/>
      <c r="K56" s="1053"/>
      <c r="L56" s="389"/>
      <c r="M56" s="366"/>
      <c r="N56" s="1053"/>
      <c r="O56" s="384"/>
      <c r="P56" s="366"/>
      <c r="Q56" s="1053"/>
      <c r="R56" s="389"/>
      <c r="S56" s="366"/>
      <c r="T56" s="1053"/>
      <c r="U56" s="389"/>
      <c r="V56" s="366"/>
      <c r="W56" s="1053"/>
      <c r="X56" s="389"/>
      <c r="Y56" s="366"/>
      <c r="Z56" s="1053"/>
      <c r="AA56" s="389"/>
      <c r="AB56" s="366"/>
      <c r="AC56" s="1053"/>
      <c r="AD56" s="389"/>
      <c r="AE56" s="366"/>
      <c r="AF56" s="1053"/>
      <c r="AG56" s="389"/>
      <c r="AH56" s="366"/>
      <c r="AI56" s="1051"/>
      <c r="AJ56" s="338"/>
      <c r="AK56" s="587"/>
      <c r="AL56" s="1051"/>
      <c r="AM56" s="338"/>
      <c r="AN56" s="587"/>
      <c r="AO56" s="1051"/>
      <c r="AP56" s="338"/>
      <c r="AQ56" s="587"/>
      <c r="AR56" s="1048"/>
      <c r="AS56" s="338"/>
      <c r="AT56" s="587"/>
      <c r="AU56" s="1051"/>
      <c r="AV56" s="390"/>
      <c r="AW56" s="587"/>
      <c r="AX56" s="1051"/>
    </row>
    <row r="57" spans="1:50">
      <c r="A57" s="705"/>
      <c r="B57" s="384"/>
      <c r="C57" s="384"/>
      <c r="D57" s="366"/>
      <c r="E57" s="1053"/>
      <c r="F57" s="337"/>
      <c r="G57" s="366"/>
      <c r="H57" s="1053"/>
      <c r="I57" s="337"/>
      <c r="J57" s="366"/>
      <c r="K57" s="1053"/>
      <c r="L57" s="384"/>
      <c r="M57" s="366"/>
      <c r="N57" s="705"/>
      <c r="O57" s="384"/>
      <c r="P57" s="366"/>
      <c r="Q57" s="705"/>
      <c r="R57" s="384"/>
      <c r="S57" s="366"/>
      <c r="T57" s="1053"/>
      <c r="U57" s="384"/>
      <c r="V57" s="366"/>
      <c r="W57" s="1053"/>
      <c r="X57" s="384"/>
      <c r="Y57" s="366"/>
      <c r="Z57" s="1053"/>
      <c r="AA57" s="384"/>
      <c r="AB57" s="366"/>
      <c r="AC57" s="1053"/>
      <c r="AD57" s="384"/>
      <c r="AE57" s="366"/>
      <c r="AF57" s="1053"/>
      <c r="AG57" s="384"/>
      <c r="AH57" s="366"/>
      <c r="AI57" s="1051"/>
      <c r="AJ57" s="338"/>
      <c r="AK57" s="587"/>
      <c r="AL57" s="1051"/>
      <c r="AM57" s="338"/>
      <c r="AN57" s="587"/>
      <c r="AO57" s="1051"/>
      <c r="AP57" s="338"/>
      <c r="AQ57" s="587"/>
      <c r="AR57" s="1048"/>
      <c r="AS57" s="338"/>
      <c r="AT57" s="587"/>
      <c r="AU57" s="1051"/>
      <c r="AV57" s="390"/>
      <c r="AW57" s="587"/>
      <c r="AX57" s="1051"/>
    </row>
    <row r="58" spans="1:50">
      <c r="A58" s="705"/>
      <c r="B58" s="384"/>
      <c r="C58" s="384"/>
      <c r="D58" s="366"/>
      <c r="E58" s="1053"/>
      <c r="F58" s="337"/>
      <c r="G58" s="366"/>
      <c r="H58" s="1053"/>
      <c r="I58" s="337"/>
      <c r="J58" s="366"/>
      <c r="K58" s="1053"/>
      <c r="L58" s="384"/>
      <c r="M58" s="366"/>
      <c r="N58" s="1079"/>
      <c r="O58" s="384"/>
      <c r="P58" s="366"/>
      <c r="Q58" s="1079"/>
      <c r="R58" s="384"/>
      <c r="S58" s="366"/>
      <c r="T58" s="1053"/>
      <c r="U58" s="384"/>
      <c r="V58" s="366"/>
      <c r="W58" s="1053"/>
      <c r="X58" s="384"/>
      <c r="Y58" s="366"/>
      <c r="Z58" s="1053"/>
      <c r="AA58" s="384"/>
      <c r="AB58" s="366"/>
      <c r="AC58" s="1053"/>
      <c r="AD58" s="384"/>
      <c r="AE58" s="366"/>
      <c r="AF58" s="1053"/>
      <c r="AG58" s="384"/>
      <c r="AH58" s="366"/>
      <c r="AI58" s="1051"/>
      <c r="AJ58" s="338"/>
      <c r="AK58" s="587"/>
      <c r="AL58" s="1051"/>
      <c r="AM58" s="338"/>
      <c r="AN58" s="587"/>
      <c r="AO58" s="1051"/>
      <c r="AP58" s="338"/>
      <c r="AQ58" s="587"/>
      <c r="AR58" s="1048"/>
      <c r="AS58" s="338"/>
      <c r="AT58" s="587"/>
      <c r="AU58" s="1051"/>
      <c r="AV58" s="390"/>
      <c r="AW58" s="587"/>
      <c r="AX58" s="1051"/>
    </row>
    <row r="59" spans="1:50">
      <c r="A59" s="705"/>
      <c r="B59" s="384"/>
      <c r="C59" s="384"/>
      <c r="D59" s="366"/>
      <c r="E59" s="1053"/>
      <c r="F59" s="1494"/>
      <c r="G59" s="366"/>
      <c r="H59" s="1053"/>
      <c r="I59" s="337"/>
      <c r="J59" s="366"/>
      <c r="K59" s="1053"/>
      <c r="L59" s="1061"/>
      <c r="M59" s="366"/>
      <c r="N59" s="1079"/>
      <c r="O59" s="1061"/>
      <c r="P59" s="366"/>
      <c r="Q59" s="1079"/>
      <c r="R59" s="1061"/>
      <c r="S59" s="366"/>
      <c r="T59" s="1079"/>
      <c r="U59" s="1061"/>
      <c r="V59" s="366"/>
      <c r="W59" s="1079"/>
      <c r="X59" s="1061"/>
      <c r="Y59" s="366"/>
      <c r="Z59" s="1079"/>
      <c r="AA59" s="1061"/>
      <c r="AB59" s="366"/>
      <c r="AC59" s="1079"/>
      <c r="AD59" s="1061"/>
      <c r="AE59" s="366"/>
      <c r="AF59" s="1079"/>
      <c r="AG59" s="1061"/>
      <c r="AH59" s="366"/>
      <c r="AI59" s="1051"/>
      <c r="AJ59" s="338"/>
      <c r="AK59" s="587"/>
      <c r="AL59" s="1051"/>
      <c r="AM59" s="338"/>
      <c r="AN59" s="587"/>
      <c r="AO59" s="1051"/>
      <c r="AP59" s="338"/>
      <c r="AQ59" s="587"/>
      <c r="AR59" s="1048"/>
      <c r="AS59" s="338"/>
      <c r="AT59" s="587"/>
      <c r="AU59" s="1051"/>
      <c r="AV59" s="390"/>
      <c r="AW59" s="587"/>
      <c r="AX59" s="1051"/>
    </row>
    <row r="60" spans="1:50">
      <c r="A60" s="1053"/>
      <c r="B60" s="384"/>
      <c r="C60" s="384"/>
      <c r="D60" s="366"/>
      <c r="E60" s="1053"/>
      <c r="F60" s="1494"/>
      <c r="G60" s="366"/>
      <c r="H60" s="1053"/>
      <c r="I60" s="337"/>
      <c r="J60" s="366"/>
      <c r="K60" s="1053"/>
      <c r="L60" s="1061"/>
      <c r="M60" s="366"/>
      <c r="N60" s="1079"/>
      <c r="O60" s="1061"/>
      <c r="P60" s="366"/>
      <c r="Q60" s="1079"/>
      <c r="R60" s="1061"/>
      <c r="S60" s="366"/>
      <c r="T60" s="1079"/>
      <c r="U60" s="1061"/>
      <c r="V60" s="366"/>
      <c r="W60" s="1079"/>
      <c r="X60" s="1061"/>
      <c r="Y60" s="366"/>
      <c r="Z60" s="1079"/>
      <c r="AA60" s="1061"/>
      <c r="AB60" s="366"/>
      <c r="AC60" s="1079"/>
      <c r="AD60" s="1061"/>
      <c r="AE60" s="366"/>
      <c r="AF60" s="1079"/>
      <c r="AG60" s="1061"/>
      <c r="AH60" s="366"/>
      <c r="AI60" s="1051"/>
      <c r="AJ60" s="338"/>
      <c r="AK60" s="587"/>
      <c r="AL60" s="1051"/>
      <c r="AM60" s="338"/>
      <c r="AN60" s="587"/>
      <c r="AO60" s="1051"/>
      <c r="AP60" s="338"/>
      <c r="AQ60" s="587"/>
      <c r="AR60" s="1048"/>
      <c r="AS60" s="338"/>
      <c r="AT60" s="587"/>
      <c r="AU60" s="1051"/>
      <c r="AV60" s="390"/>
      <c r="AW60" s="587"/>
      <c r="AX60" s="1051"/>
    </row>
    <row r="61" spans="1:50">
      <c r="A61" s="1053"/>
      <c r="B61" s="384"/>
      <c r="C61" s="384"/>
      <c r="D61" s="366"/>
      <c r="E61" s="1053"/>
      <c r="F61" s="1494"/>
      <c r="G61" s="366"/>
      <c r="H61" s="1053"/>
      <c r="I61" s="337"/>
      <c r="J61" s="366"/>
      <c r="K61" s="1079"/>
      <c r="L61" s="1061"/>
      <c r="M61" s="366"/>
      <c r="N61" s="1079"/>
      <c r="O61" s="1061"/>
      <c r="P61" s="366"/>
      <c r="Q61" s="1079"/>
      <c r="R61" s="1061"/>
      <c r="S61" s="366"/>
      <c r="T61" s="1079"/>
      <c r="U61" s="1061"/>
      <c r="V61" s="366"/>
      <c r="W61" s="1079"/>
      <c r="X61" s="1061"/>
      <c r="Y61" s="366"/>
      <c r="Z61" s="1079"/>
      <c r="AA61" s="1061"/>
      <c r="AB61" s="366"/>
      <c r="AC61" s="1079"/>
      <c r="AD61" s="1061"/>
      <c r="AE61" s="366"/>
      <c r="AF61" s="1079"/>
      <c r="AG61" s="1061"/>
      <c r="AH61" s="366"/>
      <c r="AI61" s="1051"/>
      <c r="AJ61" s="338"/>
      <c r="AK61" s="587"/>
      <c r="AL61" s="1051"/>
      <c r="AM61" s="338"/>
      <c r="AN61" s="587"/>
      <c r="AO61" s="1048"/>
      <c r="AP61" s="338"/>
      <c r="AQ61" s="587"/>
      <c r="AR61" s="1048"/>
      <c r="AS61" s="338"/>
      <c r="AT61" s="587"/>
      <c r="AU61" s="1048"/>
      <c r="AV61" s="338"/>
      <c r="AW61" s="587"/>
      <c r="AX61" s="1051"/>
    </row>
    <row r="62" spans="1:50">
      <c r="A62" s="1053"/>
      <c r="B62" s="384"/>
      <c r="C62" s="384"/>
      <c r="D62" s="366"/>
      <c r="E62" s="1053"/>
      <c r="F62" s="1494"/>
      <c r="G62" s="366"/>
      <c r="H62" s="1053"/>
      <c r="I62" s="337"/>
      <c r="J62" s="366"/>
      <c r="K62" s="1079"/>
      <c r="L62" s="1061"/>
      <c r="M62" s="366"/>
      <c r="N62" s="1079"/>
      <c r="O62" s="1061"/>
      <c r="P62" s="366"/>
      <c r="Q62" s="1079"/>
      <c r="R62" s="1061"/>
      <c r="S62" s="366"/>
      <c r="T62" s="1079"/>
      <c r="U62" s="1061"/>
      <c r="V62" s="366"/>
      <c r="W62" s="1079"/>
      <c r="X62" s="1061"/>
      <c r="Y62" s="366"/>
      <c r="Z62" s="1079"/>
      <c r="AA62" s="1061"/>
      <c r="AB62" s="366"/>
      <c r="AC62" s="1079"/>
      <c r="AD62" s="1061"/>
      <c r="AE62" s="366"/>
      <c r="AF62" s="1079"/>
      <c r="AG62" s="1061"/>
      <c r="AH62" s="366"/>
      <c r="AI62" s="1051"/>
      <c r="AJ62" s="338"/>
      <c r="AK62" s="587"/>
      <c r="AL62" s="1051"/>
      <c r="AM62" s="338"/>
      <c r="AN62" s="587"/>
      <c r="AO62" s="338"/>
      <c r="AP62" s="338"/>
      <c r="AQ62" s="587"/>
      <c r="AR62" s="338"/>
      <c r="AS62" s="338"/>
      <c r="AT62" s="587"/>
      <c r="AU62" s="338"/>
      <c r="AV62" s="338"/>
      <c r="AW62" s="587"/>
      <c r="AX62" s="1051"/>
    </row>
    <row r="63" spans="1:50">
      <c r="A63" s="1053"/>
      <c r="B63" s="384"/>
      <c r="C63" s="384"/>
      <c r="D63" s="366"/>
      <c r="E63" s="1053"/>
      <c r="F63" s="1494"/>
      <c r="G63" s="366"/>
      <c r="H63" s="1053"/>
      <c r="I63" s="337"/>
      <c r="J63" s="366"/>
      <c r="K63" s="1079"/>
      <c r="L63" s="1061"/>
      <c r="M63" s="366"/>
      <c r="N63" s="1079"/>
      <c r="O63" s="1061"/>
      <c r="P63" s="366"/>
      <c r="Q63" s="1079"/>
      <c r="R63" s="1061"/>
      <c r="S63" s="366"/>
      <c r="T63" s="1079"/>
      <c r="U63" s="1061"/>
      <c r="V63" s="366"/>
      <c r="W63" s="1079"/>
      <c r="X63" s="1061"/>
      <c r="Y63" s="366"/>
      <c r="Z63" s="1079"/>
      <c r="AA63" s="1061"/>
      <c r="AB63" s="366"/>
      <c r="AC63" s="1079"/>
      <c r="AD63" s="1061"/>
      <c r="AE63" s="366"/>
      <c r="AF63" s="1079"/>
      <c r="AG63" s="1061"/>
      <c r="AH63" s="366"/>
      <c r="AI63" s="1051"/>
      <c r="AJ63" s="338"/>
      <c r="AK63" s="587"/>
      <c r="AL63" s="1051"/>
      <c r="AM63" s="338"/>
      <c r="AN63" s="587"/>
      <c r="AO63" s="338"/>
      <c r="AP63" s="338"/>
      <c r="AQ63" s="587"/>
      <c r="AR63" s="338"/>
      <c r="AS63" s="338"/>
      <c r="AT63" s="587"/>
      <c r="AU63" s="338"/>
      <c r="AV63" s="338"/>
      <c r="AW63" s="587"/>
      <c r="AX63" s="338"/>
    </row>
    <row r="64" spans="1:50">
      <c r="A64" s="489"/>
      <c r="B64" s="384"/>
      <c r="C64" s="384"/>
      <c r="D64" s="366"/>
      <c r="E64" s="1053"/>
      <c r="F64" s="1494"/>
      <c r="G64" s="366"/>
      <c r="H64" s="1053"/>
      <c r="I64" s="337"/>
      <c r="J64" s="366"/>
      <c r="K64" s="1079"/>
      <c r="L64" s="1061"/>
      <c r="M64" s="366"/>
      <c r="N64" s="1079"/>
      <c r="O64" s="1061"/>
      <c r="P64" s="366"/>
      <c r="Q64" s="1079"/>
      <c r="R64" s="1061"/>
      <c r="S64" s="366"/>
      <c r="T64" s="1079"/>
      <c r="U64" s="1061"/>
      <c r="V64" s="366"/>
      <c r="W64" s="1079"/>
      <c r="X64" s="1061"/>
      <c r="Y64" s="366"/>
      <c r="Z64" s="1079"/>
      <c r="AA64" s="1061"/>
      <c r="AB64" s="366"/>
      <c r="AC64" s="1079"/>
      <c r="AD64" s="1061"/>
      <c r="AE64" s="366"/>
      <c r="AF64" s="1079"/>
      <c r="AG64" s="1061"/>
      <c r="AH64" s="366"/>
      <c r="AI64" s="338"/>
      <c r="AJ64" s="338"/>
      <c r="AK64" s="587"/>
      <c r="AL64" s="338"/>
      <c r="AM64" s="338"/>
      <c r="AN64" s="587"/>
      <c r="AO64" s="338"/>
      <c r="AP64" s="338"/>
      <c r="AQ64" s="587"/>
      <c r="AR64" s="338"/>
      <c r="AS64" s="338"/>
      <c r="AT64" s="587"/>
      <c r="AU64" s="338"/>
      <c r="AV64" s="338"/>
      <c r="AW64" s="587"/>
      <c r="AX64" s="338"/>
    </row>
    <row r="65" spans="1:50">
      <c r="A65" s="489"/>
      <c r="B65" s="384"/>
      <c r="C65" s="384"/>
      <c r="D65" s="366"/>
      <c r="E65" s="1053"/>
      <c r="G65" s="366"/>
      <c r="H65" s="1053"/>
      <c r="I65" s="337"/>
      <c r="J65" s="366"/>
      <c r="K65" s="1079"/>
      <c r="L65" s="1061"/>
      <c r="M65" s="366"/>
      <c r="N65" s="1079"/>
      <c r="O65" s="1061"/>
      <c r="P65" s="366"/>
      <c r="Q65" s="1079"/>
      <c r="R65" s="1061"/>
      <c r="S65" s="366"/>
      <c r="T65" s="1079"/>
      <c r="U65" s="1061"/>
      <c r="V65" s="366"/>
      <c r="W65" s="1079"/>
      <c r="X65" s="1061"/>
      <c r="Y65" s="366"/>
      <c r="Z65" s="1079"/>
      <c r="AA65" s="1061"/>
      <c r="AB65" s="366"/>
      <c r="AC65" s="1079"/>
      <c r="AD65" s="1061"/>
      <c r="AE65" s="366"/>
      <c r="AF65" s="1079"/>
      <c r="AG65" s="1061"/>
      <c r="AH65" s="366"/>
      <c r="AI65" s="338"/>
      <c r="AJ65" s="338"/>
      <c r="AK65" s="587"/>
      <c r="AL65" s="338"/>
      <c r="AM65" s="338"/>
      <c r="AN65" s="587"/>
      <c r="AO65" s="338"/>
      <c r="AP65" s="338"/>
      <c r="AQ65" s="587"/>
      <c r="AR65" s="338"/>
      <c r="AS65" s="338"/>
      <c r="AT65" s="587"/>
      <c r="AU65" s="338"/>
      <c r="AV65" s="338"/>
      <c r="AW65" s="587"/>
      <c r="AX65" s="338"/>
    </row>
    <row r="66" spans="1:50">
      <c r="A66" s="489"/>
      <c r="B66" s="384"/>
      <c r="C66" s="384"/>
      <c r="D66" s="366"/>
      <c r="E66" s="1053"/>
      <c r="G66" s="366"/>
      <c r="H66" s="1053"/>
      <c r="I66" s="337"/>
      <c r="J66" s="366"/>
      <c r="K66" s="1079"/>
      <c r="L66" s="1061"/>
      <c r="M66" s="366"/>
      <c r="N66" s="1079"/>
      <c r="O66" s="1061"/>
      <c r="P66" s="366"/>
      <c r="Q66" s="1079"/>
      <c r="R66" s="1061"/>
      <c r="S66" s="366"/>
      <c r="T66" s="1079"/>
      <c r="U66" s="1061"/>
      <c r="V66" s="366"/>
      <c r="W66" s="1079"/>
      <c r="X66" s="1061"/>
      <c r="Y66" s="366"/>
      <c r="Z66" s="1079"/>
      <c r="AA66" s="1061"/>
      <c r="AB66" s="366"/>
      <c r="AC66" s="1079"/>
      <c r="AD66" s="1061"/>
      <c r="AE66" s="366"/>
      <c r="AF66" s="1079"/>
      <c r="AG66" s="1061"/>
      <c r="AH66" s="366"/>
      <c r="AI66" s="338"/>
      <c r="AJ66" s="338"/>
      <c r="AK66" s="587"/>
      <c r="AL66" s="338"/>
      <c r="AM66" s="338"/>
      <c r="AN66" s="587"/>
      <c r="AO66" s="338"/>
      <c r="AP66" s="338"/>
      <c r="AQ66" s="587"/>
      <c r="AR66" s="338"/>
      <c r="AS66" s="338"/>
      <c r="AT66" s="587"/>
      <c r="AU66" s="338"/>
      <c r="AV66" s="338"/>
      <c r="AW66" s="587"/>
      <c r="AX66" s="338"/>
    </row>
    <row r="67" spans="1:50">
      <c r="A67" s="489"/>
      <c r="B67" s="384"/>
      <c r="C67" s="384"/>
      <c r="D67" s="366"/>
      <c r="E67" s="489"/>
      <c r="F67" s="384"/>
      <c r="G67" s="366"/>
      <c r="H67" s="1079"/>
      <c r="I67" s="1061"/>
      <c r="J67" s="366"/>
      <c r="K67" s="1079"/>
      <c r="L67" s="1061"/>
      <c r="M67" s="366"/>
      <c r="N67" s="1079"/>
      <c r="O67" s="1061"/>
      <c r="P67" s="366"/>
      <c r="Q67" s="1079"/>
      <c r="R67" s="1061"/>
      <c r="S67" s="366"/>
      <c r="T67" s="1079"/>
      <c r="U67" s="1061"/>
      <c r="V67" s="366"/>
      <c r="W67" s="1079"/>
      <c r="X67" s="1061"/>
      <c r="Y67" s="366"/>
      <c r="Z67" s="1079"/>
      <c r="AA67" s="1061"/>
      <c r="AB67" s="366"/>
      <c r="AC67" s="1079"/>
      <c r="AD67" s="1061"/>
      <c r="AE67" s="366"/>
      <c r="AF67" s="1079"/>
      <c r="AG67" s="1061"/>
      <c r="AH67" s="366"/>
      <c r="AI67" s="338"/>
      <c r="AJ67" s="338"/>
      <c r="AK67" s="587"/>
      <c r="AL67" s="338"/>
      <c r="AM67" s="338"/>
      <c r="AN67" s="587"/>
      <c r="AO67" s="338"/>
      <c r="AP67" s="338"/>
      <c r="AQ67" s="587"/>
      <c r="AR67" s="338"/>
      <c r="AS67" s="338"/>
      <c r="AT67" s="587"/>
      <c r="AU67" s="338"/>
      <c r="AV67" s="338"/>
      <c r="AW67" s="587"/>
      <c r="AX67" s="338"/>
    </row>
    <row r="68" spans="1:50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489"/>
      <c r="O68" s="384"/>
      <c r="P68" s="366"/>
      <c r="Q68" s="489"/>
      <c r="R68" s="384"/>
      <c r="S68" s="366"/>
      <c r="T68" s="489"/>
      <c r="U68" s="384"/>
      <c r="V68" s="366"/>
      <c r="W68" s="489"/>
      <c r="X68" s="384"/>
      <c r="Y68" s="366"/>
      <c r="Z68" s="489"/>
      <c r="AA68" s="384"/>
      <c r="AB68" s="366"/>
      <c r="AC68" s="489"/>
      <c r="AD68" s="384"/>
      <c r="AE68" s="366"/>
      <c r="AF68" s="489"/>
      <c r="AG68" s="384"/>
      <c r="AH68" s="366"/>
      <c r="AI68" s="338"/>
      <c r="AJ68" s="338"/>
      <c r="AK68" s="587"/>
      <c r="AL68" s="338"/>
      <c r="AM68" s="338"/>
      <c r="AN68" s="587"/>
      <c r="AO68" s="338"/>
      <c r="AP68" s="338"/>
      <c r="AQ68" s="587"/>
      <c r="AR68" s="338"/>
      <c r="AS68" s="338"/>
      <c r="AT68" s="587"/>
      <c r="AU68" s="338"/>
      <c r="AV68" s="338"/>
      <c r="AW68" s="587"/>
      <c r="AX68" s="338"/>
    </row>
    <row r="69" spans="1:5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338"/>
      <c r="AJ69" s="338"/>
      <c r="AK69" s="587"/>
      <c r="AL69" s="338"/>
      <c r="AM69" s="338"/>
      <c r="AN69" s="587"/>
      <c r="AO69" s="338"/>
      <c r="AP69" s="338"/>
      <c r="AQ69" s="587"/>
      <c r="AR69" s="338"/>
      <c r="AS69" s="338"/>
      <c r="AT69" s="587"/>
      <c r="AU69" s="338"/>
      <c r="AV69" s="338"/>
      <c r="AW69" s="587"/>
      <c r="AX69" s="338"/>
    </row>
    <row r="70" spans="1:5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338"/>
      <c r="AJ70" s="338"/>
      <c r="AK70" s="587"/>
      <c r="AL70" s="338"/>
      <c r="AM70" s="338"/>
      <c r="AN70" s="587"/>
      <c r="AO70" s="338"/>
      <c r="AP70" s="338"/>
      <c r="AQ70" s="587"/>
      <c r="AR70" s="338"/>
      <c r="AS70" s="338"/>
      <c r="AT70" s="587"/>
      <c r="AU70" s="338"/>
      <c r="AV70" s="338"/>
      <c r="AW70" s="587"/>
      <c r="AX70" s="338"/>
    </row>
    <row r="71" spans="1:5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338"/>
      <c r="AJ71" s="338"/>
      <c r="AK71" s="587"/>
      <c r="AL71" s="338"/>
      <c r="AM71" s="338"/>
      <c r="AN71" s="587"/>
      <c r="AO71" s="338"/>
      <c r="AP71" s="338"/>
      <c r="AQ71" s="587"/>
      <c r="AR71" s="338"/>
      <c r="AS71" s="338"/>
      <c r="AT71" s="587"/>
      <c r="AU71" s="338"/>
      <c r="AV71" s="338"/>
      <c r="AW71" s="587"/>
      <c r="AX71" s="338"/>
    </row>
    <row r="72" spans="1:5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338"/>
      <c r="AJ72" s="338"/>
      <c r="AK72" s="587"/>
      <c r="AL72" s="338"/>
      <c r="AM72" s="338"/>
      <c r="AN72" s="587"/>
      <c r="AO72" s="338"/>
      <c r="AP72" s="338"/>
      <c r="AQ72" s="587"/>
      <c r="AR72" s="338"/>
      <c r="AS72" s="338"/>
      <c r="AT72" s="587"/>
      <c r="AU72" s="338"/>
      <c r="AV72" s="338"/>
      <c r="AW72" s="587"/>
      <c r="AX72" s="338"/>
    </row>
    <row r="73" spans="1:50" ht="13.5" thickBo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338"/>
      <c r="AJ73" s="338"/>
      <c r="AK73" s="587"/>
      <c r="AL73" s="338"/>
      <c r="AM73" s="338"/>
      <c r="AN73" s="587"/>
      <c r="AO73" s="338"/>
      <c r="AP73" s="338"/>
      <c r="AQ73" s="587"/>
      <c r="AR73" s="338"/>
      <c r="AS73" s="338"/>
      <c r="AT73" s="587"/>
      <c r="AU73" s="338"/>
      <c r="AV73" s="338"/>
      <c r="AW73" s="587"/>
      <c r="AX73" s="338"/>
    </row>
    <row r="74" spans="1:50" ht="13.5" thickBot="1">
      <c r="A74" s="362" t="s">
        <v>696</v>
      </c>
      <c r="B74" s="1187"/>
      <c r="C74" s="492"/>
      <c r="D74" s="365"/>
      <c r="E74" s="362"/>
      <c r="F74" s="492"/>
      <c r="G74" s="365"/>
      <c r="H74" s="362"/>
      <c r="I74" s="492"/>
      <c r="J74" s="365"/>
      <c r="K74" s="362"/>
      <c r="L74" s="492"/>
      <c r="M74" s="365"/>
      <c r="N74" s="362"/>
      <c r="O74" s="492"/>
      <c r="P74" s="365"/>
      <c r="Q74" s="362"/>
      <c r="R74" s="492"/>
      <c r="S74" s="365"/>
      <c r="T74" s="362"/>
      <c r="U74" s="492"/>
      <c r="V74" s="365"/>
      <c r="W74" s="362"/>
      <c r="X74" s="492"/>
      <c r="Y74" s="365"/>
      <c r="Z74" s="362"/>
      <c r="AA74" s="492"/>
      <c r="AB74" s="365"/>
      <c r="AC74" s="362"/>
      <c r="AD74" s="492"/>
      <c r="AE74" s="365"/>
      <c r="AF74" s="362"/>
      <c r="AG74" s="492"/>
      <c r="AH74" s="365"/>
      <c r="AI74" s="336"/>
      <c r="AJ74" s="338"/>
      <c r="AK74" s="587"/>
      <c r="AL74" s="336"/>
      <c r="AM74" s="338"/>
      <c r="AN74" s="587"/>
      <c r="AO74" s="336"/>
      <c r="AP74" s="338"/>
      <c r="AQ74" s="587"/>
      <c r="AR74" s="336"/>
      <c r="AS74" s="338"/>
      <c r="AT74" s="587"/>
      <c r="AU74" s="338"/>
      <c r="AV74" s="338"/>
      <c r="AW74" s="587"/>
      <c r="AX74" s="336"/>
    </row>
    <row r="75" spans="1:50" ht="13.5" thickBot="1">
      <c r="A75" s="362" t="s">
        <v>697</v>
      </c>
      <c r="B75" s="1187"/>
      <c r="C75" s="492"/>
      <c r="D75" s="365"/>
      <c r="E75" s="362"/>
      <c r="F75" s="492"/>
      <c r="G75" s="365"/>
      <c r="H75" s="362"/>
      <c r="I75" s="492"/>
      <c r="J75" s="365"/>
      <c r="K75" s="362"/>
      <c r="L75" s="492"/>
      <c r="M75" s="365"/>
      <c r="N75" s="362"/>
      <c r="O75" s="492"/>
      <c r="P75" s="365"/>
      <c r="Q75" s="362"/>
      <c r="R75" s="492"/>
      <c r="S75" s="365"/>
      <c r="T75" s="362"/>
      <c r="U75" s="492"/>
      <c r="V75" s="365"/>
      <c r="W75" s="362"/>
      <c r="X75" s="492"/>
      <c r="Y75" s="365"/>
      <c r="Z75" s="362"/>
      <c r="AA75" s="492"/>
      <c r="AB75" s="365"/>
      <c r="AC75" s="362"/>
      <c r="AD75" s="492"/>
      <c r="AE75" s="365"/>
      <c r="AF75" s="362"/>
      <c r="AG75" s="492"/>
      <c r="AH75" s="365"/>
      <c r="AI75" s="336"/>
      <c r="AJ75" s="338"/>
      <c r="AK75" s="587"/>
      <c r="AL75" s="336"/>
      <c r="AM75" s="338"/>
      <c r="AN75" s="587"/>
      <c r="AO75" s="336"/>
      <c r="AP75" s="338"/>
      <c r="AQ75" s="587"/>
      <c r="AR75" s="336"/>
      <c r="AS75" s="338"/>
      <c r="AT75" s="587"/>
      <c r="AU75" s="338"/>
      <c r="AV75" s="338"/>
      <c r="AW75" s="587"/>
      <c r="AX75" s="336"/>
    </row>
    <row r="76" spans="1:50" ht="13.5" thickBot="1">
      <c r="A76" s="362" t="s">
        <v>698</v>
      </c>
      <c r="B76" s="1187"/>
      <c r="C76" s="492"/>
      <c r="D76" s="365"/>
      <c r="E76" s="362"/>
      <c r="F76" s="492"/>
      <c r="G76" s="365"/>
      <c r="H76" s="362"/>
      <c r="I76" s="492"/>
      <c r="J76" s="365"/>
      <c r="K76" s="362"/>
      <c r="L76" s="492"/>
      <c r="M76" s="365"/>
      <c r="N76" s="362"/>
      <c r="O76" s="492"/>
      <c r="P76" s="365"/>
      <c r="Q76" s="362"/>
      <c r="R76" s="492"/>
      <c r="S76" s="365"/>
      <c r="T76" s="362"/>
      <c r="U76" s="492"/>
      <c r="V76" s="365"/>
      <c r="W76" s="362"/>
      <c r="X76" s="492"/>
      <c r="Y76" s="365"/>
      <c r="Z76" s="362"/>
      <c r="AA76" s="492"/>
      <c r="AB76" s="365"/>
      <c r="AC76" s="362"/>
      <c r="AD76" s="492"/>
      <c r="AE76" s="365"/>
      <c r="AF76" s="362"/>
      <c r="AG76" s="492"/>
      <c r="AH76" s="365"/>
      <c r="AI76" s="336"/>
      <c r="AJ76" s="338"/>
      <c r="AK76" s="587"/>
      <c r="AL76" s="336"/>
      <c r="AM76" s="338"/>
      <c r="AN76" s="587"/>
      <c r="AO76" s="336"/>
      <c r="AP76" s="338"/>
      <c r="AQ76" s="587"/>
      <c r="AR76" s="336"/>
      <c r="AS76" s="338"/>
      <c r="AT76" s="587"/>
      <c r="AU76" s="338"/>
      <c r="AV76" s="338"/>
      <c r="AW76" s="587"/>
      <c r="AX76" s="336"/>
    </row>
    <row r="77" spans="1:50" ht="13.5" thickBot="1">
      <c r="A77" s="494"/>
      <c r="B77" s="1187"/>
      <c r="C77" s="384"/>
      <c r="D77" s="367"/>
      <c r="E77" s="494"/>
      <c r="F77" s="384"/>
      <c r="G77" s="367"/>
      <c r="H77" s="494"/>
      <c r="I77" s="384"/>
      <c r="J77" s="367"/>
      <c r="K77" s="494"/>
      <c r="L77" s="384"/>
      <c r="M77" s="367"/>
      <c r="N77" s="494"/>
      <c r="O77" s="384"/>
      <c r="P77" s="367"/>
      <c r="Q77" s="494"/>
      <c r="R77" s="384"/>
      <c r="S77" s="367"/>
      <c r="T77" s="494"/>
      <c r="U77" s="384"/>
      <c r="V77" s="367"/>
      <c r="W77" s="494"/>
      <c r="X77" s="384"/>
      <c r="Y77" s="367"/>
      <c r="Z77" s="494"/>
      <c r="AA77" s="384"/>
      <c r="AB77" s="367"/>
      <c r="AC77" s="494"/>
      <c r="AD77" s="384"/>
      <c r="AE77" s="367"/>
      <c r="AF77" s="494"/>
      <c r="AG77" s="384"/>
      <c r="AH77" s="367"/>
      <c r="AI77" s="338"/>
      <c r="AJ77" s="338"/>
      <c r="AK77" s="587"/>
      <c r="AL77" s="338"/>
      <c r="AM77" s="338"/>
      <c r="AN77" s="587"/>
      <c r="AO77" s="338"/>
      <c r="AP77" s="338"/>
      <c r="AQ77" s="587"/>
      <c r="AR77" s="338"/>
      <c r="AS77" s="338"/>
      <c r="AT77" s="587"/>
      <c r="AU77" s="338"/>
      <c r="AV77" s="338"/>
      <c r="AW77" s="587"/>
      <c r="AX77" s="338"/>
    </row>
    <row r="78" spans="1:50">
      <c r="A78" s="411" t="s">
        <v>181</v>
      </c>
      <c r="B78" s="1187"/>
      <c r="C78" s="495"/>
      <c r="D78" s="372"/>
      <c r="E78" s="411"/>
      <c r="F78" s="495"/>
      <c r="G78" s="372"/>
      <c r="H78" s="411"/>
      <c r="I78" s="495"/>
      <c r="J78" s="372"/>
      <c r="K78" s="411"/>
      <c r="L78" s="495"/>
      <c r="M78" s="372"/>
      <c r="N78" s="411"/>
      <c r="O78" s="495"/>
      <c r="P78" s="372"/>
      <c r="Q78" s="411"/>
      <c r="R78" s="495"/>
      <c r="S78" s="372"/>
      <c r="T78" s="411"/>
      <c r="U78" s="495"/>
      <c r="V78" s="372"/>
      <c r="W78" s="411"/>
      <c r="X78" s="495"/>
      <c r="Y78" s="372"/>
      <c r="Z78" s="411"/>
      <c r="AA78" s="495"/>
      <c r="AB78" s="372"/>
      <c r="AC78" s="411"/>
      <c r="AD78" s="495"/>
      <c r="AE78" s="372"/>
      <c r="AF78" s="411"/>
      <c r="AG78" s="495"/>
      <c r="AH78" s="372"/>
      <c r="AI78" s="512"/>
      <c r="AJ78" s="512"/>
      <c r="AK78" s="587"/>
      <c r="AL78" s="512"/>
      <c r="AM78" s="512"/>
      <c r="AN78" s="587"/>
      <c r="AO78" s="512"/>
      <c r="AP78" s="512"/>
      <c r="AQ78" s="587"/>
      <c r="AR78" s="512"/>
      <c r="AS78" s="512"/>
      <c r="AT78" s="587"/>
      <c r="AU78" s="512"/>
      <c r="AV78" s="512"/>
      <c r="AW78" s="587"/>
      <c r="AX78" s="512"/>
    </row>
    <row r="79" spans="1:50" ht="13.5" thickBot="1">
      <c r="A79" s="413" t="s">
        <v>182</v>
      </c>
      <c r="B79" s="496"/>
      <c r="C79" s="496"/>
      <c r="D79" s="373"/>
      <c r="E79" s="413"/>
      <c r="F79" s="496"/>
      <c r="G79" s="373"/>
      <c r="H79" s="413"/>
      <c r="I79" s="496"/>
      <c r="J79" s="373"/>
      <c r="K79" s="413"/>
      <c r="L79" s="496"/>
      <c r="M79" s="373"/>
      <c r="N79" s="413"/>
      <c r="O79" s="496"/>
      <c r="P79" s="373"/>
      <c r="Q79" s="413"/>
      <c r="R79" s="496"/>
      <c r="S79" s="373"/>
      <c r="T79" s="413"/>
      <c r="U79" s="496"/>
      <c r="V79" s="373"/>
      <c r="W79" s="413"/>
      <c r="X79" s="496"/>
      <c r="Y79" s="373"/>
      <c r="Z79" s="413"/>
      <c r="AA79" s="496"/>
      <c r="AB79" s="373"/>
      <c r="AC79" s="413"/>
      <c r="AD79" s="496"/>
      <c r="AE79" s="373"/>
      <c r="AF79" s="413"/>
      <c r="AG79" s="496"/>
      <c r="AH79" s="373"/>
      <c r="AI79" s="512"/>
      <c r="AJ79" s="512"/>
      <c r="AK79" s="587"/>
      <c r="AL79" s="512"/>
      <c r="AM79" s="512"/>
      <c r="AN79" s="587"/>
      <c r="AO79" s="512"/>
      <c r="AP79" s="512"/>
      <c r="AQ79" s="587"/>
      <c r="AR79" s="512"/>
      <c r="AS79" s="512"/>
      <c r="AT79" s="587"/>
      <c r="AU79" s="512"/>
      <c r="AV79" s="512"/>
      <c r="AW79" s="587"/>
      <c r="AX79" s="512"/>
    </row>
    <row r="80" spans="1:50" s="145" customFormat="1">
      <c r="A80" s="338"/>
      <c r="B80"/>
      <c r="C80"/>
      <c r="D80"/>
      <c r="E80" s="1036"/>
      <c r="F80" s="1171"/>
      <c r="G80" s="1036"/>
      <c r="H80" s="1049"/>
      <c r="I80" s="520"/>
      <c r="J80" s="1036"/>
      <c r="K80" s="1049"/>
      <c r="L80" s="520"/>
      <c r="M80" s="1036"/>
      <c r="N80" s="1049"/>
      <c r="O80" s="520"/>
      <c r="P80" s="1036"/>
      <c r="Q80" s="1049"/>
      <c r="R80" s="520"/>
      <c r="S80" s="1036"/>
      <c r="T80" s="1049"/>
      <c r="U80" s="520"/>
      <c r="V80" s="1036"/>
      <c r="W80" s="1036"/>
      <c r="X80" s="520"/>
      <c r="Y80" s="1036"/>
      <c r="Z80" s="1036"/>
      <c r="AA80" s="520"/>
      <c r="AB80" s="1036"/>
      <c r="AC80" s="1036"/>
      <c r="AD80" s="520"/>
      <c r="AE80" s="1036"/>
      <c r="AF80" s="1036"/>
      <c r="AG80" s="520"/>
      <c r="AH80" s="1036"/>
      <c r="AI80" s="1036"/>
      <c r="AJ80" s="520"/>
      <c r="AK80" s="1036"/>
      <c r="AL80" s="1036"/>
      <c r="AM80" s="520"/>
      <c r="AN80" s="1036"/>
    </row>
    <row r="81" spans="1:64" s="145" customFormat="1">
      <c r="A81" s="1036"/>
      <c r="B81" s="520"/>
      <c r="C81" s="520"/>
      <c r="D81" s="1036"/>
      <c r="E81" s="1036"/>
      <c r="F81" s="510"/>
      <c r="G81" s="1036"/>
      <c r="H81" s="1036"/>
      <c r="I81" s="510"/>
      <c r="J81" s="1036"/>
      <c r="K81" s="1036"/>
      <c r="L81" s="510"/>
      <c r="M81" s="1036"/>
      <c r="N81" s="1036"/>
      <c r="O81" s="510"/>
      <c r="P81" s="1036"/>
      <c r="Q81" s="1036"/>
      <c r="R81" s="510"/>
      <c r="S81" s="1036"/>
      <c r="T81" s="1036"/>
      <c r="U81" s="510"/>
      <c r="V81" s="1036"/>
      <c r="W81" s="1036"/>
      <c r="X81" s="510"/>
      <c r="Y81" s="1036"/>
      <c r="Z81" s="1036"/>
      <c r="AA81" s="510"/>
      <c r="AB81" s="1036"/>
      <c r="AC81" s="1036"/>
      <c r="AD81" s="510"/>
      <c r="AE81" s="1036"/>
      <c r="AF81" s="1036"/>
      <c r="AG81" s="510"/>
      <c r="AH81" s="1036"/>
      <c r="AI81" s="1036"/>
      <c r="AJ81" s="510"/>
      <c r="AK81" s="1036"/>
      <c r="AL81" s="1036"/>
      <c r="AM81" s="510"/>
      <c r="AN81" s="1036"/>
      <c r="AO81" s="520"/>
      <c r="AP81" s="520"/>
      <c r="AQ81" s="1036"/>
      <c r="AR81" s="1036"/>
      <c r="AS81" s="520"/>
      <c r="AT81" s="1036"/>
      <c r="AU81" s="1036"/>
      <c r="AV81" s="520"/>
      <c r="AW81" s="1036"/>
      <c r="AX81" s="1036"/>
      <c r="AY81" s="520"/>
      <c r="AZ81" s="1036"/>
      <c r="BA81" s="1036"/>
      <c r="BB81" s="520"/>
      <c r="BC81" s="1036"/>
      <c r="BD81" s="1036"/>
      <c r="BE81" s="520"/>
      <c r="BF81" s="1036"/>
      <c r="BG81" s="1036"/>
      <c r="BH81" s="520"/>
      <c r="BI81" s="1036"/>
      <c r="BJ81" s="1036"/>
      <c r="BK81" s="520"/>
      <c r="BL81" s="1036"/>
    </row>
    <row r="82" spans="1:64" s="145" customFormat="1">
      <c r="A82" s="1036"/>
      <c r="B82" s="520"/>
      <c r="C82" s="520"/>
      <c r="D82" s="1036"/>
      <c r="E82" s="1036"/>
      <c r="F82" s="510"/>
      <c r="G82" s="1036"/>
      <c r="H82" s="1036"/>
      <c r="I82" s="510"/>
      <c r="J82" s="1036"/>
      <c r="K82" s="1036"/>
      <c r="L82" s="510"/>
      <c r="M82" s="1036"/>
      <c r="N82" s="1036"/>
      <c r="O82" s="510"/>
      <c r="P82" s="1036"/>
      <c r="Q82" s="1036"/>
      <c r="R82" s="510"/>
      <c r="S82" s="1036"/>
      <c r="T82" s="1036"/>
      <c r="U82" s="510"/>
      <c r="V82" s="1036"/>
      <c r="W82" s="1036"/>
      <c r="X82" s="510"/>
      <c r="Y82" s="1036"/>
      <c r="Z82" s="1036"/>
      <c r="AA82" s="510"/>
      <c r="AB82" s="1036"/>
      <c r="AC82" s="1036"/>
      <c r="AD82" s="510"/>
      <c r="AE82" s="1036"/>
      <c r="AF82" s="1036"/>
      <c r="AG82" s="510"/>
      <c r="AH82" s="1036"/>
      <c r="AI82" s="1036"/>
      <c r="AJ82" s="510"/>
      <c r="AK82" s="1036"/>
      <c r="AL82" s="1036"/>
      <c r="AM82" s="510"/>
      <c r="AN82" s="1036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7"/>
      <c r="AR84" s="338"/>
      <c r="AS84" s="338"/>
      <c r="AT84" s="587"/>
      <c r="AU84" s="338"/>
      <c r="AV84" s="915"/>
      <c r="AW84" s="587"/>
      <c r="AX84" s="338"/>
      <c r="AY84" s="915"/>
      <c r="AZ84" s="587"/>
      <c r="BA84" s="338"/>
      <c r="BB84" s="915"/>
      <c r="BC84" s="587"/>
      <c r="BD84" s="338"/>
      <c r="BE84" s="915"/>
      <c r="BF84" s="587"/>
      <c r="BG84" s="338"/>
      <c r="BH84" s="915"/>
      <c r="BI84" s="587"/>
      <c r="BJ84" s="338"/>
      <c r="BK84" s="915"/>
      <c r="BL84" s="587"/>
    </row>
    <row r="85" spans="1:64" s="145" customFormat="1">
      <c r="A85" s="338"/>
      <c r="B85" s="338"/>
      <c r="C85" s="338"/>
      <c r="D85" s="587"/>
      <c r="E85" s="338"/>
      <c r="F85" s="338"/>
      <c r="G85" s="587"/>
      <c r="H85" s="338"/>
      <c r="I85" s="338"/>
      <c r="J85" s="587"/>
      <c r="K85" s="338"/>
      <c r="L85" s="338"/>
      <c r="M85" s="587"/>
      <c r="N85" s="338"/>
      <c r="O85" s="338"/>
      <c r="P85" s="587"/>
      <c r="Q85" s="338"/>
      <c r="R85" s="338"/>
      <c r="S85" s="587"/>
      <c r="T85" s="338"/>
      <c r="U85" s="338"/>
      <c r="V85" s="587"/>
      <c r="W85" s="338"/>
      <c r="X85" s="338"/>
      <c r="Y85" s="587"/>
      <c r="Z85" s="338"/>
      <c r="AA85" s="338"/>
      <c r="AB85" s="587"/>
      <c r="AC85" s="338"/>
      <c r="AD85" s="338"/>
      <c r="AE85" s="587"/>
      <c r="AF85" s="338"/>
      <c r="AG85" s="338"/>
      <c r="AH85" s="587"/>
      <c r="AI85" s="338"/>
      <c r="AJ85" s="338"/>
      <c r="AK85" s="587"/>
      <c r="AL85" s="338"/>
      <c r="AM85" s="338"/>
      <c r="AN85" s="587"/>
      <c r="AO85" s="338"/>
      <c r="AP85" s="338"/>
      <c r="AQ85" s="587"/>
      <c r="AR85" s="338"/>
      <c r="AS85" s="338"/>
      <c r="AT85" s="587"/>
      <c r="AU85" s="338"/>
      <c r="AV85" s="915"/>
      <c r="AW85" s="587"/>
      <c r="AX85" s="338"/>
      <c r="AY85" s="915"/>
      <c r="AZ85" s="587"/>
      <c r="BA85" s="338"/>
      <c r="BB85" s="915"/>
      <c r="BC85" s="587"/>
      <c r="BD85" s="338"/>
      <c r="BE85" s="915"/>
      <c r="BF85" s="587"/>
      <c r="BG85" s="338"/>
      <c r="BH85" s="915"/>
      <c r="BI85" s="587"/>
      <c r="BJ85" s="338"/>
      <c r="BK85" s="915"/>
      <c r="BL85" s="587"/>
    </row>
    <row r="86" spans="1:64" s="145" customFormat="1">
      <c r="A86" s="338"/>
      <c r="B86" s="338"/>
      <c r="C86" s="338"/>
      <c r="D86" s="587"/>
      <c r="E86" s="338"/>
      <c r="F86" s="338"/>
      <c r="G86" s="587"/>
      <c r="H86" s="338"/>
      <c r="I86" s="338"/>
      <c r="J86" s="587"/>
      <c r="K86" s="338"/>
      <c r="L86" s="338"/>
      <c r="M86" s="587"/>
      <c r="N86" s="338"/>
      <c r="O86" s="338"/>
      <c r="P86" s="587"/>
      <c r="Q86" s="338"/>
      <c r="R86" s="338"/>
      <c r="S86" s="587"/>
      <c r="T86" s="338"/>
      <c r="U86" s="338"/>
      <c r="V86" s="587"/>
      <c r="W86" s="338"/>
      <c r="X86" s="338"/>
      <c r="Y86" s="587"/>
      <c r="Z86" s="338"/>
      <c r="AA86" s="338"/>
      <c r="AB86" s="587"/>
      <c r="AC86" s="338"/>
      <c r="AD86" s="338"/>
      <c r="AE86" s="587"/>
      <c r="AF86" s="338"/>
      <c r="AG86" s="338"/>
      <c r="AH86" s="587"/>
      <c r="AI86" s="338"/>
      <c r="AJ86" s="338"/>
      <c r="AK86" s="587"/>
      <c r="AL86" s="338"/>
      <c r="AM86" s="338"/>
      <c r="AN86" s="587"/>
      <c r="AO86" s="338"/>
      <c r="AP86" s="338"/>
      <c r="AQ86" s="587"/>
      <c r="AR86" s="338"/>
      <c r="AS86" s="338"/>
      <c r="AT86" s="587"/>
      <c r="AU86" s="338"/>
      <c r="AV86" s="338"/>
      <c r="AW86" s="587"/>
      <c r="AX86" s="338"/>
      <c r="AY86" s="338"/>
      <c r="AZ86" s="587"/>
      <c r="BA86" s="338"/>
      <c r="BB86" s="338"/>
      <c r="BC86" s="587"/>
      <c r="BD86" s="338"/>
      <c r="BE86" s="338"/>
      <c r="BF86" s="587"/>
      <c r="BG86" s="338"/>
      <c r="BH86" s="338"/>
      <c r="BI86" s="587"/>
      <c r="BJ86" s="338"/>
      <c r="BK86" s="338"/>
      <c r="BL86" s="587"/>
    </row>
    <row r="87" spans="1:64" s="145" customFormat="1">
      <c r="A87" s="338"/>
      <c r="B87" s="338"/>
      <c r="C87" s="338"/>
      <c r="D87" s="587"/>
      <c r="E87" s="338"/>
      <c r="F87" s="338"/>
      <c r="G87" s="587"/>
      <c r="H87" s="338"/>
      <c r="I87" s="338"/>
      <c r="J87" s="587"/>
      <c r="K87" s="338"/>
      <c r="L87" s="338"/>
      <c r="M87" s="587"/>
      <c r="N87" s="338"/>
      <c r="O87" s="338"/>
      <c r="P87" s="587"/>
      <c r="Q87" s="338"/>
      <c r="R87" s="338"/>
      <c r="S87" s="587"/>
      <c r="T87" s="338"/>
      <c r="U87" s="338"/>
      <c r="V87" s="587"/>
      <c r="W87" s="338"/>
      <c r="X87" s="338"/>
      <c r="Y87" s="587"/>
      <c r="Z87" s="338"/>
      <c r="AA87" s="338"/>
      <c r="AB87" s="587"/>
      <c r="AC87" s="338"/>
      <c r="AD87" s="338"/>
      <c r="AE87" s="587"/>
      <c r="AF87" s="338"/>
      <c r="AG87" s="338"/>
      <c r="AH87" s="587"/>
      <c r="AI87" s="338"/>
      <c r="AJ87" s="338"/>
      <c r="AK87" s="587"/>
      <c r="AL87" s="338"/>
      <c r="AM87" s="338"/>
      <c r="AN87" s="587"/>
      <c r="AO87" s="338"/>
      <c r="AP87" s="338"/>
      <c r="AQ87" s="587"/>
      <c r="AR87" s="338"/>
      <c r="AS87" s="338"/>
      <c r="AT87" s="587"/>
      <c r="AU87" s="338"/>
      <c r="AV87" s="338"/>
      <c r="AW87" s="587"/>
      <c r="AX87" s="338"/>
      <c r="AY87" s="338"/>
      <c r="AZ87" s="587"/>
      <c r="BA87" s="338"/>
      <c r="BB87" s="338"/>
      <c r="BC87" s="587"/>
      <c r="BD87" s="338"/>
      <c r="BE87" s="338"/>
      <c r="BF87" s="587"/>
      <c r="BG87" s="338"/>
      <c r="BH87" s="338"/>
      <c r="BI87" s="587"/>
      <c r="BJ87" s="338"/>
      <c r="BK87" s="338"/>
      <c r="BL87" s="587"/>
    </row>
    <row r="88" spans="1:64" s="145" customFormat="1">
      <c r="A88" s="338"/>
      <c r="B88" s="338"/>
      <c r="C88" s="338"/>
      <c r="D88" s="587"/>
      <c r="E88" s="338"/>
      <c r="F88" s="338"/>
      <c r="G88" s="587"/>
      <c r="H88" s="338"/>
      <c r="I88" s="338"/>
      <c r="J88" s="587"/>
      <c r="K88" s="338"/>
      <c r="L88" s="338"/>
      <c r="M88" s="587"/>
      <c r="N88" s="338"/>
      <c r="O88" s="338"/>
      <c r="P88" s="587"/>
      <c r="Q88" s="338"/>
      <c r="R88" s="338"/>
      <c r="S88" s="587"/>
      <c r="T88" s="338"/>
      <c r="U88" s="338"/>
      <c r="V88" s="587"/>
      <c r="W88" s="338"/>
      <c r="X88" s="338"/>
      <c r="Y88" s="587"/>
      <c r="Z88" s="338"/>
      <c r="AA88" s="338"/>
      <c r="AB88" s="587"/>
      <c r="AC88" s="338"/>
      <c r="AD88" s="338"/>
      <c r="AE88" s="587"/>
      <c r="AF88" s="338"/>
      <c r="AG88" s="338"/>
      <c r="AH88" s="587"/>
      <c r="AI88" s="338"/>
      <c r="AJ88" s="338"/>
      <c r="AK88" s="587"/>
      <c r="AL88" s="338"/>
      <c r="AM88" s="338"/>
      <c r="AN88" s="587"/>
      <c r="AO88" s="338"/>
      <c r="AP88" s="338"/>
      <c r="AQ88" s="587"/>
      <c r="AR88" s="519"/>
      <c r="AS88" s="338"/>
      <c r="AT88" s="587"/>
      <c r="AU88" s="519"/>
      <c r="AV88" s="338"/>
      <c r="AW88" s="587"/>
      <c r="AX88" s="519"/>
      <c r="AY88" s="338"/>
      <c r="AZ88" s="587"/>
      <c r="BA88" s="519"/>
      <c r="BB88" s="338"/>
      <c r="BC88" s="587"/>
      <c r="BD88" s="519"/>
      <c r="BE88" s="338"/>
      <c r="BF88" s="587"/>
      <c r="BG88" s="519"/>
      <c r="BH88" s="338"/>
      <c r="BI88" s="587"/>
      <c r="BJ88" s="519"/>
      <c r="BK88" s="338"/>
      <c r="BL88" s="587"/>
    </row>
    <row r="89" spans="1:64" s="145" customFormat="1">
      <c r="A89" s="519"/>
      <c r="B89" s="338"/>
      <c r="C89" s="338"/>
      <c r="D89" s="587"/>
      <c r="E89" s="519"/>
      <c r="F89" s="338"/>
      <c r="G89" s="587"/>
      <c r="H89" s="519"/>
      <c r="I89" s="338"/>
      <c r="J89" s="587"/>
      <c r="K89" s="519"/>
      <c r="L89" s="338"/>
      <c r="M89" s="587"/>
      <c r="N89" s="519"/>
      <c r="O89" s="338"/>
      <c r="P89" s="587"/>
      <c r="Q89" s="519"/>
      <c r="R89" s="338"/>
      <c r="S89" s="587"/>
      <c r="T89" s="519"/>
      <c r="U89" s="338"/>
      <c r="V89" s="587"/>
      <c r="W89" s="519"/>
      <c r="X89" s="338"/>
      <c r="Y89" s="587"/>
      <c r="Z89" s="519"/>
      <c r="AA89" s="338"/>
      <c r="AB89" s="587"/>
      <c r="AC89" s="519"/>
      <c r="AD89" s="338"/>
      <c r="AE89" s="587"/>
      <c r="AF89" s="519"/>
      <c r="AG89" s="338"/>
      <c r="AH89" s="587"/>
      <c r="AI89" s="519"/>
      <c r="AJ89" s="338"/>
      <c r="AK89" s="587"/>
      <c r="AL89" s="519"/>
      <c r="AM89" s="338"/>
      <c r="AN89" s="587"/>
      <c r="AO89" s="338"/>
      <c r="AP89" s="338"/>
      <c r="AQ89" s="587"/>
      <c r="AR89" s="519"/>
      <c r="AS89" s="338"/>
      <c r="AT89" s="587"/>
      <c r="AU89" s="519"/>
      <c r="AV89" s="338"/>
      <c r="AW89" s="587"/>
      <c r="AX89" s="519"/>
      <c r="AY89" s="338"/>
      <c r="AZ89" s="587"/>
      <c r="BA89" s="519"/>
      <c r="BB89" s="338"/>
      <c r="BC89" s="587"/>
      <c r="BD89" s="519"/>
      <c r="BE89" s="338"/>
      <c r="BF89" s="587"/>
      <c r="BG89" s="519"/>
      <c r="BH89" s="338"/>
      <c r="BI89" s="587"/>
      <c r="BJ89" s="519"/>
      <c r="BK89" s="338"/>
      <c r="BL89" s="587"/>
    </row>
    <row r="90" spans="1:64" s="145" customFormat="1">
      <c r="A90" s="519"/>
      <c r="B90" s="338"/>
      <c r="C90" s="338"/>
      <c r="D90" s="587"/>
      <c r="E90" s="519"/>
      <c r="F90" s="338"/>
      <c r="G90" s="587"/>
      <c r="H90" s="519"/>
      <c r="I90" s="338"/>
      <c r="J90" s="587"/>
      <c r="K90" s="519"/>
      <c r="L90" s="338"/>
      <c r="M90" s="587"/>
      <c r="N90" s="519"/>
      <c r="O90" s="338"/>
      <c r="P90" s="587"/>
      <c r="Q90" s="519"/>
      <c r="R90" s="338"/>
      <c r="S90" s="587"/>
      <c r="T90" s="519"/>
      <c r="U90" s="338"/>
      <c r="V90" s="587"/>
      <c r="W90" s="519"/>
      <c r="X90" s="338"/>
      <c r="Y90" s="587"/>
      <c r="Z90" s="519"/>
      <c r="AA90" s="338"/>
      <c r="AB90" s="587"/>
      <c r="AC90" s="519"/>
      <c r="AD90" s="338"/>
      <c r="AE90" s="587"/>
      <c r="AF90" s="519"/>
      <c r="AG90" s="338"/>
      <c r="AH90" s="587"/>
      <c r="AI90" s="519"/>
      <c r="AJ90" s="338"/>
      <c r="AK90" s="587"/>
      <c r="AL90" s="519"/>
      <c r="AM90" s="338"/>
      <c r="AN90" s="587"/>
      <c r="AO90" s="338"/>
      <c r="AP90" s="338"/>
      <c r="AQ90" s="587"/>
      <c r="AR90" s="336"/>
      <c r="AS90" s="338"/>
      <c r="AT90" s="587"/>
      <c r="AU90" s="336"/>
      <c r="AV90" s="338"/>
      <c r="AW90" s="587"/>
      <c r="AX90" s="336"/>
      <c r="AY90" s="338"/>
      <c r="AZ90" s="587"/>
      <c r="BA90" s="336"/>
      <c r="BB90" s="338"/>
      <c r="BC90" s="587"/>
      <c r="BD90" s="336"/>
      <c r="BE90" s="338"/>
      <c r="BF90" s="587"/>
      <c r="BG90" s="336"/>
      <c r="BH90" s="338"/>
      <c r="BI90" s="587"/>
      <c r="BJ90" s="336"/>
      <c r="BK90" s="338"/>
      <c r="BL90" s="587"/>
    </row>
    <row r="91" spans="1:64" s="145" customFormat="1">
      <c r="A91" s="336"/>
      <c r="B91" s="338"/>
      <c r="C91" s="338"/>
      <c r="D91" s="587"/>
      <c r="E91" s="336"/>
      <c r="F91" s="338"/>
      <c r="G91" s="587"/>
      <c r="H91" s="336"/>
      <c r="I91" s="338"/>
      <c r="J91" s="587"/>
      <c r="K91" s="336"/>
      <c r="L91" s="338"/>
      <c r="M91" s="587"/>
      <c r="N91" s="336"/>
      <c r="O91" s="338"/>
      <c r="P91" s="587"/>
      <c r="Q91" s="336"/>
      <c r="R91" s="338"/>
      <c r="S91" s="587"/>
      <c r="T91" s="336"/>
      <c r="U91" s="338"/>
      <c r="V91" s="587"/>
      <c r="W91" s="336"/>
      <c r="X91" s="338"/>
      <c r="Y91" s="587"/>
      <c r="Z91" s="336"/>
      <c r="AA91" s="338"/>
      <c r="AB91" s="587"/>
      <c r="AC91" s="336"/>
      <c r="AD91" s="338"/>
      <c r="AE91" s="587"/>
      <c r="AF91" s="336"/>
      <c r="AG91" s="338"/>
      <c r="AH91" s="587"/>
      <c r="AI91" s="336"/>
      <c r="AJ91" s="338"/>
      <c r="AK91" s="587"/>
      <c r="AL91" s="336"/>
      <c r="AM91" s="338"/>
      <c r="AN91" s="587"/>
      <c r="AO91" s="338"/>
      <c r="AP91" s="338"/>
      <c r="AQ91" s="587"/>
      <c r="AR91" s="336"/>
      <c r="AS91" s="338"/>
      <c r="AT91" s="587"/>
      <c r="AU91" s="336"/>
      <c r="AV91" s="338"/>
      <c r="AW91" s="587"/>
      <c r="AX91" s="336"/>
      <c r="AY91" s="338"/>
      <c r="AZ91" s="587"/>
      <c r="BA91" s="336"/>
      <c r="BB91" s="338"/>
      <c r="BC91" s="587"/>
      <c r="BD91" s="336"/>
      <c r="BE91" s="338"/>
      <c r="BF91" s="587"/>
      <c r="BG91" s="336"/>
      <c r="BH91" s="338"/>
      <c r="BI91" s="587"/>
      <c r="BJ91" s="336"/>
      <c r="BK91" s="338"/>
      <c r="BL91" s="587"/>
    </row>
    <row r="92" spans="1:64" s="145" customFormat="1">
      <c r="A92" s="336"/>
      <c r="B92" s="338"/>
      <c r="C92" s="338"/>
      <c r="D92" s="587"/>
      <c r="E92" s="336"/>
      <c r="F92" s="338"/>
      <c r="G92" s="587"/>
      <c r="H92" s="336"/>
      <c r="I92" s="338"/>
      <c r="J92" s="587"/>
      <c r="K92" s="336"/>
      <c r="L92" s="338"/>
      <c r="M92" s="587"/>
      <c r="N92" s="336"/>
      <c r="O92" s="338"/>
      <c r="P92" s="587"/>
      <c r="Q92" s="336"/>
      <c r="R92" s="338"/>
      <c r="S92" s="587"/>
      <c r="T92" s="336"/>
      <c r="U92" s="338"/>
      <c r="V92" s="587"/>
      <c r="W92" s="336"/>
      <c r="X92" s="338"/>
      <c r="Y92" s="587"/>
      <c r="Z92" s="336"/>
      <c r="AA92" s="338"/>
      <c r="AB92" s="587"/>
      <c r="AC92" s="336"/>
      <c r="AD92" s="338"/>
      <c r="AE92" s="587"/>
      <c r="AF92" s="336"/>
      <c r="AG92" s="338"/>
      <c r="AH92" s="587"/>
      <c r="AI92" s="336"/>
      <c r="AJ92" s="338"/>
      <c r="AK92" s="587"/>
      <c r="AL92" s="336"/>
      <c r="AM92" s="338"/>
      <c r="AN92" s="587"/>
      <c r="AP92" s="338"/>
      <c r="AQ92" s="587"/>
      <c r="AS92" s="338"/>
      <c r="AT92" s="587"/>
      <c r="AU92" s="1051"/>
      <c r="AV92" s="338"/>
      <c r="AW92" s="587"/>
      <c r="AX92" s="1051"/>
      <c r="AY92" s="338"/>
      <c r="AZ92" s="587"/>
      <c r="BA92" s="1051"/>
      <c r="BB92" s="338"/>
      <c r="BC92" s="587"/>
      <c r="BD92" s="1051"/>
      <c r="BE92" s="338"/>
      <c r="BF92" s="587"/>
      <c r="BG92" s="1051"/>
      <c r="BH92" s="338"/>
      <c r="BI92" s="587"/>
      <c r="BJ92" s="1051"/>
      <c r="BK92" s="338"/>
      <c r="BL92" s="587"/>
    </row>
    <row r="93" spans="1:64" s="145" customFormat="1">
      <c r="A93" s="338"/>
      <c r="B93" s="338"/>
      <c r="C93" s="1078"/>
      <c r="D93" s="587"/>
      <c r="E93" s="1051"/>
      <c r="F93" s="1078"/>
      <c r="G93" s="587"/>
      <c r="H93" s="1051"/>
      <c r="I93" s="1078"/>
      <c r="J93" s="587"/>
      <c r="K93" s="1051"/>
      <c r="L93" s="1078"/>
      <c r="M93" s="587"/>
      <c r="N93" s="1051"/>
      <c r="O93" s="1078"/>
      <c r="P93" s="587"/>
      <c r="Q93" s="1051"/>
      <c r="R93" s="1078"/>
      <c r="S93" s="587"/>
      <c r="T93" s="1051"/>
      <c r="U93" s="1078"/>
      <c r="V93" s="587"/>
      <c r="W93" s="1051"/>
      <c r="X93" s="1078"/>
      <c r="Y93" s="587"/>
      <c r="Z93" s="1051"/>
      <c r="AA93" s="1078"/>
      <c r="AB93" s="587"/>
      <c r="AC93" s="1051"/>
      <c r="AD93" s="1078"/>
      <c r="AE93" s="587"/>
      <c r="AF93" s="1051"/>
      <c r="AG93" s="1078"/>
      <c r="AH93" s="587"/>
      <c r="AI93" s="1051"/>
      <c r="AJ93" s="1078"/>
      <c r="AK93" s="587"/>
      <c r="AL93" s="1051"/>
      <c r="AM93" s="1078"/>
      <c r="AN93" s="587"/>
      <c r="AO93" s="1048"/>
      <c r="AP93" s="338"/>
      <c r="AQ93" s="587"/>
      <c r="AR93" s="1048"/>
      <c r="AS93" s="338"/>
      <c r="AT93" s="587"/>
      <c r="AU93" s="1051"/>
      <c r="AV93" s="338"/>
      <c r="AW93" s="587"/>
      <c r="AX93" s="1051"/>
      <c r="AY93" s="338"/>
      <c r="AZ93" s="587"/>
      <c r="BA93" s="1051"/>
      <c r="BB93" s="338"/>
      <c r="BC93" s="587"/>
      <c r="BD93" s="1051"/>
      <c r="BE93" s="338"/>
      <c r="BF93" s="587"/>
      <c r="BG93" s="1051"/>
      <c r="BH93" s="338"/>
      <c r="BI93" s="587"/>
      <c r="BJ93" s="1051"/>
      <c r="BK93" s="338"/>
      <c r="BL93" s="587"/>
    </row>
    <row r="94" spans="1:64" s="145" customFormat="1">
      <c r="A94" s="1051"/>
      <c r="B94" s="338"/>
      <c r="C94" s="1078"/>
      <c r="D94" s="587"/>
      <c r="E94" s="1051"/>
      <c r="F94" s="1078"/>
      <c r="G94" s="587"/>
      <c r="H94" s="1051"/>
      <c r="I94" s="1078"/>
      <c r="J94" s="587"/>
      <c r="K94" s="1051"/>
      <c r="L94" s="1078"/>
      <c r="M94" s="587"/>
      <c r="N94" s="1051"/>
      <c r="O94" s="1078"/>
      <c r="P94" s="587"/>
      <c r="Q94" s="1051"/>
      <c r="R94" s="1078"/>
      <c r="S94" s="587"/>
      <c r="T94" s="1051"/>
      <c r="U94" s="1078"/>
      <c r="V94" s="587"/>
      <c r="W94" s="1051"/>
      <c r="X94" s="1078"/>
      <c r="Y94" s="587"/>
      <c r="Z94" s="1051"/>
      <c r="AA94" s="1078"/>
      <c r="AB94" s="587"/>
      <c r="AC94" s="1051"/>
      <c r="AD94" s="1078"/>
      <c r="AE94" s="587"/>
      <c r="AF94" s="1051"/>
      <c r="AG94" s="1078"/>
      <c r="AH94" s="587"/>
      <c r="AI94" s="1051"/>
      <c r="AJ94" s="1078"/>
      <c r="AK94" s="587"/>
      <c r="AL94" s="1051"/>
      <c r="AM94" s="1078"/>
      <c r="AN94" s="587"/>
      <c r="AO94" s="1048"/>
      <c r="AP94" s="338"/>
      <c r="AQ94" s="587"/>
      <c r="AR94" s="1048"/>
      <c r="AS94" s="338"/>
      <c r="AT94" s="587"/>
      <c r="AU94" s="1051"/>
      <c r="AV94" s="338"/>
      <c r="AW94" s="587"/>
      <c r="AX94" s="1051"/>
      <c r="AY94" s="338"/>
      <c r="AZ94" s="587"/>
      <c r="BA94" s="1051"/>
      <c r="BB94" s="338"/>
      <c r="BC94" s="587"/>
      <c r="BD94" s="1051"/>
      <c r="BE94" s="338"/>
      <c r="BF94" s="587"/>
      <c r="BG94" s="1051"/>
      <c r="BH94" s="338"/>
      <c r="BI94" s="587"/>
      <c r="BJ94" s="1051"/>
      <c r="BK94" s="338"/>
      <c r="BL94" s="587"/>
    </row>
    <row r="95" spans="1:64" s="145" customFormat="1">
      <c r="A95" s="1051"/>
      <c r="B95" s="338"/>
      <c r="C95" s="1078"/>
      <c r="D95" s="587"/>
      <c r="E95" s="1051"/>
      <c r="F95" s="1078"/>
      <c r="G95" s="587"/>
      <c r="H95" s="1051"/>
      <c r="I95" s="1078"/>
      <c r="J95" s="587"/>
      <c r="K95" s="1051"/>
      <c r="L95" s="1078"/>
      <c r="M95" s="587"/>
      <c r="N95" s="1051"/>
      <c r="O95" s="1078"/>
      <c r="P95" s="587"/>
      <c r="Q95" s="1051"/>
      <c r="R95" s="1078"/>
      <c r="S95" s="587"/>
      <c r="T95" s="1051"/>
      <c r="U95" s="1078"/>
      <c r="V95" s="587"/>
      <c r="W95" s="1051"/>
      <c r="X95" s="1078"/>
      <c r="Y95" s="587"/>
      <c r="Z95" s="1051"/>
      <c r="AA95" s="1078"/>
      <c r="AB95" s="587"/>
      <c r="AC95" s="1051"/>
      <c r="AD95" s="1078"/>
      <c r="AE95" s="587"/>
      <c r="AF95" s="1051"/>
      <c r="AG95" s="1078"/>
      <c r="AH95" s="587"/>
      <c r="AI95" s="1051"/>
      <c r="AJ95" s="1078"/>
      <c r="AK95" s="587"/>
      <c r="AL95" s="1051"/>
      <c r="AM95" s="1078"/>
      <c r="AN95" s="587"/>
      <c r="AO95" s="1048"/>
      <c r="AP95" s="338"/>
      <c r="AQ95" s="587"/>
      <c r="AR95" s="1048"/>
      <c r="AS95" s="338"/>
      <c r="AT95" s="587"/>
      <c r="AU95" s="1051"/>
      <c r="AV95" s="338"/>
      <c r="AW95" s="587"/>
      <c r="AX95" s="1051"/>
      <c r="AY95" s="338"/>
      <c r="AZ95" s="587"/>
      <c r="BA95" s="1051"/>
      <c r="BB95" s="338"/>
      <c r="BC95" s="587"/>
      <c r="BD95" s="1051"/>
      <c r="BE95" s="338"/>
      <c r="BF95" s="587"/>
      <c r="BG95" s="1051"/>
      <c r="BH95" s="338"/>
      <c r="BI95" s="587"/>
      <c r="BJ95" s="1051"/>
      <c r="BK95" s="338"/>
      <c r="BL95" s="587"/>
    </row>
    <row r="96" spans="1:64" s="145" customFormat="1">
      <c r="A96" s="1051"/>
      <c r="B96" s="338"/>
      <c r="C96" s="1078"/>
      <c r="D96" s="587"/>
      <c r="E96" s="1051"/>
      <c r="F96" s="1078"/>
      <c r="G96" s="587"/>
      <c r="H96" s="1051"/>
      <c r="I96" s="1078"/>
      <c r="J96" s="587"/>
      <c r="K96" s="1051"/>
      <c r="L96" s="1078"/>
      <c r="M96" s="587"/>
      <c r="N96" s="1051"/>
      <c r="O96" s="1078"/>
      <c r="P96" s="587"/>
      <c r="Q96" s="1051"/>
      <c r="R96" s="1078"/>
      <c r="S96" s="587"/>
      <c r="T96" s="1051"/>
      <c r="U96" s="1078"/>
      <c r="V96" s="587"/>
      <c r="W96" s="1051"/>
      <c r="X96" s="1078"/>
      <c r="Y96" s="587"/>
      <c r="Z96" s="1051"/>
      <c r="AA96" s="1078"/>
      <c r="AB96" s="587"/>
      <c r="AC96" s="1051"/>
      <c r="AD96" s="1078"/>
      <c r="AE96" s="587"/>
      <c r="AF96" s="1051"/>
      <c r="AG96" s="1078"/>
      <c r="AH96" s="587"/>
      <c r="AI96" s="1051"/>
      <c r="AJ96" s="1078"/>
      <c r="AK96" s="587"/>
      <c r="AL96" s="1051"/>
      <c r="AM96" s="1078"/>
      <c r="AN96" s="587"/>
      <c r="AO96" s="1048"/>
      <c r="AP96" s="338"/>
      <c r="AQ96" s="587"/>
      <c r="AR96" s="1048"/>
      <c r="AS96" s="338"/>
      <c r="AT96" s="587"/>
      <c r="AU96" s="1051"/>
      <c r="AV96" s="338"/>
      <c r="AW96" s="587"/>
      <c r="AX96" s="1051"/>
      <c r="AY96" s="338"/>
      <c r="AZ96" s="587"/>
      <c r="BA96" s="1051"/>
      <c r="BB96" s="338"/>
      <c r="BC96" s="587"/>
      <c r="BD96" s="1051"/>
      <c r="BE96" s="338"/>
      <c r="BF96" s="587"/>
      <c r="BG96" s="1051"/>
      <c r="BH96" s="338"/>
      <c r="BI96" s="587"/>
      <c r="BJ96" s="1051"/>
      <c r="BK96" s="338"/>
      <c r="BL96" s="587"/>
    </row>
    <row r="97" spans="1:64" s="145" customFormat="1">
      <c r="A97" s="1051"/>
      <c r="B97" s="338"/>
      <c r="C97" s="1078"/>
      <c r="D97" s="587"/>
      <c r="E97" s="1051"/>
      <c r="F97" s="1078"/>
      <c r="G97" s="587"/>
      <c r="H97" s="1051"/>
      <c r="I97" s="1078"/>
      <c r="J97" s="587"/>
      <c r="K97" s="1051"/>
      <c r="L97" s="1078"/>
      <c r="M97" s="587"/>
      <c r="N97" s="1051"/>
      <c r="O97" s="1078"/>
      <c r="P97" s="587"/>
      <c r="Q97" s="1051"/>
      <c r="R97" s="1078"/>
      <c r="S97" s="587"/>
      <c r="T97" s="1051"/>
      <c r="U97" s="1078"/>
      <c r="V97" s="587"/>
      <c r="W97" s="1051"/>
      <c r="X97" s="1078"/>
      <c r="Y97" s="587"/>
      <c r="Z97" s="1051"/>
      <c r="AA97" s="1078"/>
      <c r="AB97" s="587"/>
      <c r="AC97" s="1051"/>
      <c r="AD97" s="1078"/>
      <c r="AE97" s="587"/>
      <c r="AF97" s="1051"/>
      <c r="AG97" s="1078"/>
      <c r="AH97" s="587"/>
      <c r="AI97" s="1051"/>
      <c r="AJ97" s="1078"/>
      <c r="AK97" s="587"/>
      <c r="AL97" s="1051"/>
      <c r="AM97" s="1078"/>
      <c r="AN97" s="587"/>
      <c r="AO97" s="1048"/>
      <c r="AP97" s="338"/>
      <c r="AQ97" s="587"/>
      <c r="AR97" s="1048"/>
      <c r="AS97" s="338"/>
      <c r="AT97" s="587"/>
      <c r="AU97" s="1048"/>
      <c r="AV97" s="338"/>
      <c r="AW97" s="587"/>
      <c r="AX97" s="1048"/>
      <c r="AY97" s="338"/>
      <c r="AZ97" s="587"/>
      <c r="BA97" s="1048"/>
      <c r="BB97" s="338"/>
      <c r="BC97" s="587"/>
      <c r="BD97" s="1048"/>
      <c r="BE97" s="338"/>
      <c r="BF97" s="587"/>
      <c r="BG97" s="1048"/>
      <c r="BH97" s="338"/>
      <c r="BI97" s="587"/>
      <c r="BJ97" s="1048"/>
      <c r="BK97" s="338"/>
      <c r="BL97" s="587"/>
    </row>
    <row r="98" spans="1:64" s="145" customFormat="1">
      <c r="A98" s="1051"/>
      <c r="B98" s="338"/>
      <c r="C98" s="1078"/>
      <c r="D98" s="587"/>
      <c r="E98" s="1051"/>
      <c r="F98" s="1078"/>
      <c r="G98" s="587"/>
      <c r="H98" s="1051"/>
      <c r="I98" s="1078"/>
      <c r="J98" s="587"/>
      <c r="K98" s="1051"/>
      <c r="L98" s="1078"/>
      <c r="M98" s="587"/>
      <c r="N98" s="1051"/>
      <c r="O98" s="1078"/>
      <c r="P98" s="587"/>
      <c r="Q98" s="1051"/>
      <c r="R98" s="1078"/>
      <c r="S98" s="587"/>
      <c r="T98" s="1051"/>
      <c r="U98" s="1078"/>
      <c r="V98" s="587"/>
      <c r="W98" s="1051"/>
      <c r="X98" s="1078"/>
      <c r="Y98" s="587"/>
      <c r="Z98" s="1051"/>
      <c r="AA98" s="1078"/>
      <c r="AB98" s="587"/>
      <c r="AC98" s="1051"/>
      <c r="AD98" s="1078"/>
      <c r="AE98" s="587"/>
      <c r="AF98" s="1051"/>
      <c r="AG98" s="1078"/>
      <c r="AH98" s="587"/>
      <c r="AI98" s="1051"/>
      <c r="AJ98" s="1078"/>
      <c r="AK98" s="587"/>
      <c r="AL98" s="1051"/>
      <c r="AM98" s="1078"/>
      <c r="AN98" s="587"/>
      <c r="AO98" s="1048"/>
      <c r="AP98" s="338"/>
      <c r="AQ98" s="587"/>
      <c r="AR98" s="1048"/>
      <c r="AS98" s="338"/>
      <c r="AT98" s="587"/>
      <c r="AU98" s="1048"/>
      <c r="AV98" s="338"/>
      <c r="AW98" s="587"/>
      <c r="AX98" s="1048"/>
      <c r="AY98" s="338"/>
      <c r="AZ98" s="587"/>
      <c r="BA98" s="1048"/>
      <c r="BB98" s="338"/>
      <c r="BC98" s="587"/>
      <c r="BD98" s="1048"/>
      <c r="BE98" s="338"/>
      <c r="BF98" s="587"/>
      <c r="BG98" s="1048"/>
      <c r="BH98" s="338"/>
      <c r="BI98" s="587"/>
      <c r="BJ98" s="1048"/>
      <c r="BK98" s="338"/>
      <c r="BL98" s="587"/>
    </row>
    <row r="99" spans="1:64" s="145" customFormat="1">
      <c r="A99" s="1051"/>
      <c r="B99" s="338"/>
      <c r="C99" s="1078"/>
      <c r="D99" s="587"/>
      <c r="E99" s="1051"/>
      <c r="F99" s="1078"/>
      <c r="G99" s="587"/>
      <c r="H99" s="1051"/>
      <c r="I99" s="1078"/>
      <c r="J99" s="587"/>
      <c r="K99" s="1051"/>
      <c r="L99" s="1078"/>
      <c r="M99" s="587"/>
      <c r="N99" s="1051"/>
      <c r="O99" s="1078"/>
      <c r="P99" s="587"/>
      <c r="Q99" s="1051"/>
      <c r="R99" s="1078"/>
      <c r="S99" s="587"/>
      <c r="T99" s="1051"/>
      <c r="U99" s="1078"/>
      <c r="V99" s="587"/>
      <c r="W99" s="1051"/>
      <c r="X99" s="1078"/>
      <c r="Y99" s="587"/>
      <c r="Z99" s="1051"/>
      <c r="AA99" s="1078"/>
      <c r="AB99" s="587"/>
      <c r="AC99" s="1051"/>
      <c r="AD99" s="1078"/>
      <c r="AE99" s="587"/>
      <c r="AF99" s="1051"/>
      <c r="AG99" s="1078"/>
      <c r="AH99" s="587"/>
      <c r="AI99" s="1051"/>
      <c r="AJ99" s="1078"/>
      <c r="AK99" s="587"/>
      <c r="AL99" s="1051"/>
      <c r="AM99" s="1078"/>
      <c r="AN99" s="587"/>
      <c r="AO99" s="1048"/>
      <c r="AP99" s="338"/>
      <c r="AQ99" s="587"/>
      <c r="AR99" s="1048"/>
      <c r="AS99" s="338"/>
      <c r="AT99" s="587"/>
      <c r="AU99" s="1048"/>
      <c r="AV99" s="338"/>
      <c r="AW99" s="587"/>
      <c r="AX99" s="1048"/>
      <c r="AY99" s="338"/>
      <c r="AZ99" s="587"/>
      <c r="BA99" s="1048"/>
      <c r="BB99" s="338"/>
      <c r="BC99" s="587"/>
      <c r="BD99" s="1048"/>
      <c r="BE99" s="338"/>
      <c r="BF99" s="587"/>
      <c r="BG99" s="1048"/>
      <c r="BH99" s="338"/>
      <c r="BI99" s="587"/>
      <c r="BJ99" s="1048"/>
      <c r="BK99" s="338"/>
      <c r="BL99" s="587"/>
    </row>
    <row r="100" spans="1:64" s="145" customFormat="1">
      <c r="A100" s="1051"/>
      <c r="B100" s="338"/>
      <c r="C100" s="1078"/>
      <c r="D100" s="587"/>
      <c r="E100" s="1051"/>
      <c r="F100" s="1078"/>
      <c r="G100" s="587"/>
      <c r="H100" s="1051"/>
      <c r="I100" s="1078"/>
      <c r="J100" s="587"/>
      <c r="K100" s="1051"/>
      <c r="L100" s="1078"/>
      <c r="M100" s="587"/>
      <c r="N100" s="1051"/>
      <c r="O100" s="1078"/>
      <c r="P100" s="587"/>
      <c r="Q100" s="1051"/>
      <c r="R100" s="1078"/>
      <c r="S100" s="587"/>
      <c r="T100" s="1051"/>
      <c r="U100" s="1078"/>
      <c r="V100" s="587"/>
      <c r="W100" s="1051"/>
      <c r="X100" s="1078"/>
      <c r="Y100" s="587"/>
      <c r="Z100" s="1051"/>
      <c r="AA100" s="1078"/>
      <c r="AB100" s="587"/>
      <c r="AC100" s="1051"/>
      <c r="AD100" s="1078"/>
      <c r="AE100" s="587"/>
      <c r="AF100" s="1051"/>
      <c r="AG100" s="1078"/>
      <c r="AH100" s="587"/>
      <c r="AI100" s="1051"/>
      <c r="AJ100" s="1078"/>
      <c r="AK100" s="587"/>
      <c r="AL100" s="1051"/>
      <c r="AM100" s="1078"/>
      <c r="AN100" s="587"/>
      <c r="AO100" s="338"/>
      <c r="AP100" s="338"/>
      <c r="AQ100" s="587"/>
      <c r="AR100" s="338"/>
      <c r="AS100" s="338"/>
      <c r="AT100" s="587"/>
      <c r="AU100" s="338"/>
      <c r="AV100" s="338"/>
      <c r="AW100" s="587"/>
      <c r="AX100" s="338"/>
      <c r="AY100" s="338"/>
      <c r="AZ100" s="587"/>
      <c r="BA100" s="338"/>
      <c r="BB100" s="338"/>
      <c r="BC100" s="587"/>
      <c r="BD100" s="338"/>
      <c r="BE100" s="338"/>
      <c r="BF100" s="587"/>
      <c r="BG100" s="338"/>
      <c r="BH100" s="338"/>
      <c r="BI100" s="587"/>
      <c r="BJ100" s="338"/>
      <c r="BK100" s="338"/>
      <c r="BL100" s="587"/>
    </row>
    <row r="101" spans="1:64" s="145" customFormat="1">
      <c r="A101" s="1051"/>
      <c r="B101" s="338"/>
      <c r="C101" s="1078"/>
      <c r="D101" s="587"/>
      <c r="E101" s="1051"/>
      <c r="F101" s="1078"/>
      <c r="G101" s="587"/>
      <c r="H101" s="1051"/>
      <c r="I101" s="1078"/>
      <c r="J101" s="587"/>
      <c r="K101" s="1051"/>
      <c r="L101" s="1078"/>
      <c r="M101" s="587"/>
      <c r="N101" s="1051"/>
      <c r="O101" s="1078"/>
      <c r="P101" s="587"/>
      <c r="Q101" s="1051"/>
      <c r="R101" s="1078"/>
      <c r="S101" s="587"/>
      <c r="T101" s="1051"/>
      <c r="U101" s="1078"/>
      <c r="V101" s="587"/>
      <c r="W101" s="1051"/>
      <c r="X101" s="1078"/>
      <c r="Y101" s="587"/>
      <c r="Z101" s="1051"/>
      <c r="AA101" s="1078"/>
      <c r="AB101" s="587"/>
      <c r="AC101" s="1051"/>
      <c r="AD101" s="1078"/>
      <c r="AE101" s="587"/>
      <c r="AF101" s="1051"/>
      <c r="AG101" s="1078"/>
      <c r="AH101" s="587"/>
      <c r="AI101" s="1051"/>
      <c r="AJ101" s="1078"/>
      <c r="AK101" s="587"/>
      <c r="AL101" s="1051"/>
      <c r="AM101" s="1078"/>
      <c r="AN101" s="587"/>
      <c r="AO101" s="338"/>
      <c r="AP101" s="338"/>
      <c r="AQ101" s="587"/>
      <c r="AR101" s="338"/>
      <c r="AS101" s="338"/>
      <c r="AT101" s="587"/>
      <c r="AU101" s="338"/>
      <c r="AV101" s="338"/>
      <c r="AW101" s="587"/>
      <c r="AX101" s="338"/>
      <c r="AY101" s="338"/>
      <c r="AZ101" s="587"/>
      <c r="BA101" s="338"/>
      <c r="BB101" s="338"/>
      <c r="BC101" s="587"/>
      <c r="BD101" s="338"/>
      <c r="BE101" s="338"/>
      <c r="BF101" s="587"/>
      <c r="BG101" s="338"/>
      <c r="BH101" s="338"/>
      <c r="BI101" s="587"/>
      <c r="BJ101" s="338"/>
      <c r="BK101" s="338"/>
      <c r="BL101" s="587"/>
    </row>
    <row r="102" spans="1:64" s="145" customFormat="1">
      <c r="A102" s="1051"/>
      <c r="B102" s="338"/>
      <c r="C102" s="338"/>
      <c r="D102" s="587"/>
      <c r="E102" s="338"/>
      <c r="F102" s="338"/>
      <c r="G102" s="587"/>
      <c r="H102" s="338"/>
      <c r="I102" s="338"/>
      <c r="J102" s="587"/>
      <c r="K102" s="338"/>
      <c r="L102" s="338"/>
      <c r="M102" s="587"/>
      <c r="N102" s="338"/>
      <c r="O102" s="338"/>
      <c r="P102" s="587"/>
      <c r="Q102" s="338"/>
      <c r="R102" s="338"/>
      <c r="S102" s="587"/>
      <c r="T102" s="338"/>
      <c r="U102" s="338"/>
      <c r="V102" s="587"/>
      <c r="W102" s="338"/>
      <c r="X102" s="338"/>
      <c r="Y102" s="587"/>
      <c r="Z102" s="338"/>
      <c r="AA102" s="338"/>
      <c r="AB102" s="587"/>
      <c r="AC102" s="338"/>
      <c r="AD102" s="338"/>
      <c r="AE102" s="587"/>
      <c r="AF102" s="338"/>
      <c r="AG102" s="338"/>
      <c r="AH102" s="587"/>
      <c r="AI102" s="338"/>
      <c r="AJ102" s="338"/>
      <c r="AK102" s="587"/>
      <c r="AL102" s="338"/>
      <c r="AM102" s="338"/>
      <c r="AN102" s="587"/>
      <c r="AO102" s="338"/>
      <c r="AP102" s="338"/>
      <c r="AQ102" s="587"/>
      <c r="AR102" s="338"/>
      <c r="AS102" s="338"/>
      <c r="AT102" s="587"/>
      <c r="AU102" s="338"/>
      <c r="AV102" s="338"/>
      <c r="AW102" s="587"/>
      <c r="AX102" s="338"/>
      <c r="AY102" s="338"/>
      <c r="AZ102" s="587"/>
      <c r="BA102" s="338"/>
      <c r="BB102" s="338"/>
      <c r="BC102" s="587"/>
      <c r="BD102" s="338"/>
      <c r="BE102" s="338"/>
      <c r="BF102" s="587"/>
      <c r="BG102" s="338"/>
      <c r="BH102" s="338"/>
      <c r="BI102" s="587"/>
      <c r="BJ102" s="338"/>
      <c r="BK102" s="338"/>
      <c r="BL102" s="587"/>
    </row>
    <row r="103" spans="1:64" s="145" customFormat="1">
      <c r="A103" s="338"/>
      <c r="B103" s="338"/>
      <c r="C103" s="338"/>
      <c r="D103" s="587"/>
      <c r="E103" s="338"/>
      <c r="F103" s="338"/>
      <c r="G103" s="587"/>
      <c r="H103" s="338"/>
      <c r="I103" s="338"/>
      <c r="J103" s="587"/>
      <c r="K103" s="338"/>
      <c r="L103" s="338"/>
      <c r="M103" s="587"/>
      <c r="N103" s="338"/>
      <c r="O103" s="338"/>
      <c r="P103" s="587"/>
      <c r="Q103" s="338"/>
      <c r="R103" s="338"/>
      <c r="S103" s="587"/>
      <c r="T103" s="338"/>
      <c r="U103" s="338"/>
      <c r="V103" s="587"/>
      <c r="W103" s="338"/>
      <c r="X103" s="338"/>
      <c r="Y103" s="587"/>
      <c r="Z103" s="338"/>
      <c r="AA103" s="338"/>
      <c r="AB103" s="587"/>
      <c r="AC103" s="338"/>
      <c r="AD103" s="338"/>
      <c r="AE103" s="587"/>
      <c r="AF103" s="338"/>
      <c r="AG103" s="338"/>
      <c r="AH103" s="587"/>
      <c r="AI103" s="338"/>
      <c r="AJ103" s="338"/>
      <c r="AK103" s="587"/>
      <c r="AL103" s="338"/>
      <c r="AM103" s="338"/>
      <c r="AN103" s="587"/>
      <c r="AO103" s="338"/>
      <c r="AP103" s="338"/>
      <c r="AQ103" s="587"/>
      <c r="AR103" s="338"/>
      <c r="AS103" s="338"/>
      <c r="AT103" s="587"/>
      <c r="AU103" s="338"/>
      <c r="AV103" s="338"/>
      <c r="AW103" s="587"/>
      <c r="AX103" s="338"/>
      <c r="AY103" s="338"/>
      <c r="AZ103" s="587"/>
      <c r="BA103" s="338"/>
      <c r="BB103" s="338"/>
      <c r="BC103" s="587"/>
      <c r="BD103" s="338"/>
      <c r="BE103" s="338"/>
      <c r="BF103" s="587"/>
      <c r="BG103" s="338"/>
      <c r="BH103" s="338"/>
      <c r="BI103" s="587"/>
      <c r="BJ103" s="338"/>
      <c r="BK103" s="338"/>
      <c r="BL103" s="587"/>
    </row>
    <row r="104" spans="1:64" s="145" customFormat="1">
      <c r="A104" s="338"/>
      <c r="B104" s="338"/>
      <c r="C104" s="338"/>
      <c r="D104" s="587"/>
      <c r="E104" s="338"/>
      <c r="F104" s="338"/>
      <c r="G104" s="587"/>
      <c r="H104" s="338"/>
      <c r="I104" s="338"/>
      <c r="J104" s="587"/>
      <c r="K104" s="338"/>
      <c r="L104" s="338"/>
      <c r="M104" s="587"/>
      <c r="N104" s="338"/>
      <c r="O104" s="338"/>
      <c r="P104" s="587"/>
      <c r="Q104" s="338"/>
      <c r="R104" s="338"/>
      <c r="S104" s="587"/>
      <c r="T104" s="338"/>
      <c r="U104" s="338"/>
      <c r="V104" s="587"/>
      <c r="W104" s="338"/>
      <c r="X104" s="338"/>
      <c r="Y104" s="587"/>
      <c r="Z104" s="338"/>
      <c r="AA104" s="338"/>
      <c r="AB104" s="587"/>
      <c r="AC104" s="338"/>
      <c r="AD104" s="338"/>
      <c r="AE104" s="587"/>
      <c r="AF104" s="338"/>
      <c r="AG104" s="338"/>
      <c r="AH104" s="587"/>
      <c r="AI104" s="338"/>
      <c r="AJ104" s="338"/>
      <c r="AK104" s="587"/>
      <c r="AL104" s="338"/>
      <c r="AM104" s="338"/>
      <c r="AN104" s="587"/>
      <c r="AO104" s="338"/>
      <c r="AP104" s="338"/>
      <c r="AQ104" s="587"/>
      <c r="AR104" s="338"/>
      <c r="AS104" s="338"/>
      <c r="AT104" s="587"/>
      <c r="AU104" s="338"/>
      <c r="AV104" s="338"/>
      <c r="AW104" s="587"/>
      <c r="AX104" s="338"/>
      <c r="AY104" s="338"/>
      <c r="AZ104" s="587"/>
      <c r="BA104" s="338"/>
      <c r="BB104" s="338"/>
      <c r="BC104" s="587"/>
      <c r="BD104" s="338"/>
      <c r="BE104" s="338"/>
      <c r="BF104" s="587"/>
      <c r="BG104" s="338"/>
      <c r="BH104" s="338"/>
      <c r="BI104" s="587"/>
      <c r="BJ104" s="338"/>
      <c r="BK104" s="338"/>
      <c r="BL104" s="587"/>
    </row>
    <row r="105" spans="1:64" s="145" customFormat="1">
      <c r="A105" s="338"/>
      <c r="B105" s="338"/>
      <c r="C105" s="338"/>
      <c r="D105" s="587"/>
      <c r="E105" s="338"/>
      <c r="F105" s="338"/>
      <c r="G105" s="587"/>
      <c r="H105" s="338"/>
      <c r="I105" s="338"/>
      <c r="J105" s="587"/>
      <c r="K105" s="338"/>
      <c r="L105" s="338"/>
      <c r="M105" s="587"/>
      <c r="N105" s="338"/>
      <c r="O105" s="338"/>
      <c r="P105" s="587"/>
      <c r="Q105" s="338"/>
      <c r="R105" s="338"/>
      <c r="S105" s="587"/>
      <c r="T105" s="338"/>
      <c r="U105" s="338"/>
      <c r="V105" s="587"/>
      <c r="W105" s="338"/>
      <c r="X105" s="338"/>
      <c r="Y105" s="587"/>
      <c r="Z105" s="338"/>
      <c r="AA105" s="338"/>
      <c r="AB105" s="587"/>
      <c r="AC105" s="338"/>
      <c r="AD105" s="338"/>
      <c r="AE105" s="587"/>
      <c r="AF105" s="338"/>
      <c r="AG105" s="338"/>
      <c r="AH105" s="587"/>
      <c r="AI105" s="338"/>
      <c r="AJ105" s="338"/>
      <c r="AK105" s="587"/>
      <c r="AL105" s="338"/>
      <c r="AM105" s="338"/>
      <c r="AN105" s="587"/>
      <c r="AO105" s="338"/>
      <c r="AP105" s="338"/>
      <c r="AQ105" s="587"/>
      <c r="AR105" s="338"/>
      <c r="AS105" s="338"/>
      <c r="AT105" s="587"/>
      <c r="AU105" s="338"/>
      <c r="AV105" s="338"/>
      <c r="AW105" s="587"/>
      <c r="AX105" s="338"/>
      <c r="AY105" s="338"/>
      <c r="AZ105" s="587"/>
      <c r="BA105" s="338"/>
      <c r="BB105" s="338"/>
      <c r="BC105" s="587"/>
      <c r="BD105" s="338"/>
      <c r="BE105" s="338"/>
      <c r="BF105" s="587"/>
      <c r="BG105" s="338"/>
      <c r="BH105" s="338"/>
      <c r="BI105" s="587"/>
      <c r="BJ105" s="338"/>
      <c r="BK105" s="338"/>
      <c r="BL105" s="587"/>
    </row>
    <row r="106" spans="1:64" s="145" customFormat="1">
      <c r="A106" s="338"/>
      <c r="B106" s="338"/>
      <c r="C106" s="338"/>
      <c r="D106" s="587"/>
      <c r="E106" s="338"/>
      <c r="F106" s="338"/>
      <c r="G106" s="587"/>
      <c r="H106" s="338"/>
      <c r="I106" s="338"/>
      <c r="J106" s="587"/>
      <c r="K106" s="338"/>
      <c r="L106" s="338"/>
      <c r="M106" s="587"/>
      <c r="N106" s="338"/>
      <c r="O106" s="338"/>
      <c r="P106" s="587"/>
      <c r="Q106" s="338"/>
      <c r="R106" s="338"/>
      <c r="S106" s="587"/>
      <c r="T106" s="338"/>
      <c r="U106" s="338"/>
      <c r="V106" s="587"/>
      <c r="W106" s="338"/>
      <c r="X106" s="338"/>
      <c r="Y106" s="587"/>
      <c r="Z106" s="338"/>
      <c r="AA106" s="338"/>
      <c r="AB106" s="587"/>
      <c r="AC106" s="338"/>
      <c r="AD106" s="338"/>
      <c r="AE106" s="587"/>
      <c r="AF106" s="338"/>
      <c r="AG106" s="338"/>
      <c r="AH106" s="587"/>
      <c r="AI106" s="338"/>
      <c r="AJ106" s="338"/>
      <c r="AK106" s="587"/>
      <c r="AL106" s="338"/>
      <c r="AM106" s="338"/>
      <c r="AN106" s="587"/>
      <c r="AO106" s="338"/>
      <c r="AP106" s="338"/>
      <c r="AQ106" s="587"/>
      <c r="AR106" s="338"/>
      <c r="AS106" s="338"/>
      <c r="AT106" s="587"/>
      <c r="AU106" s="338"/>
      <c r="AV106" s="338"/>
      <c r="AW106" s="587"/>
      <c r="AX106" s="338"/>
      <c r="AY106" s="338"/>
      <c r="AZ106" s="587"/>
      <c r="BA106" s="338"/>
      <c r="BB106" s="338"/>
      <c r="BC106" s="587"/>
      <c r="BD106" s="338"/>
      <c r="BE106" s="338"/>
      <c r="BF106" s="587"/>
      <c r="BG106" s="338"/>
      <c r="BH106" s="338"/>
      <c r="BI106" s="587"/>
      <c r="BJ106" s="338"/>
      <c r="BK106" s="338"/>
      <c r="BL106" s="587"/>
    </row>
    <row r="107" spans="1:64" s="145" customFormat="1">
      <c r="A107" s="338"/>
      <c r="B107" s="338"/>
      <c r="C107" s="338"/>
      <c r="D107" s="587"/>
      <c r="E107" s="338"/>
      <c r="F107" s="338"/>
      <c r="G107" s="587"/>
      <c r="H107" s="338"/>
      <c r="I107" s="338"/>
      <c r="J107" s="587"/>
      <c r="K107" s="338"/>
      <c r="L107" s="338"/>
      <c r="M107" s="587"/>
      <c r="N107" s="338"/>
      <c r="O107" s="338"/>
      <c r="P107" s="587"/>
      <c r="Q107" s="338"/>
      <c r="R107" s="338"/>
      <c r="S107" s="587"/>
      <c r="T107" s="338"/>
      <c r="U107" s="338"/>
      <c r="V107" s="587"/>
      <c r="W107" s="338"/>
      <c r="X107" s="338"/>
      <c r="Y107" s="587"/>
      <c r="Z107" s="338"/>
      <c r="AA107" s="338"/>
      <c r="AB107" s="587"/>
      <c r="AC107" s="338"/>
      <c r="AD107" s="338"/>
      <c r="AE107" s="587"/>
      <c r="AF107" s="338"/>
      <c r="AG107" s="338"/>
      <c r="AH107" s="587"/>
      <c r="AI107" s="338"/>
      <c r="AJ107" s="338"/>
      <c r="AK107" s="587"/>
      <c r="AL107" s="338"/>
      <c r="AM107" s="338"/>
      <c r="AN107" s="587"/>
      <c r="AO107" s="338"/>
      <c r="AP107" s="338"/>
      <c r="AQ107" s="587"/>
      <c r="AR107" s="338"/>
      <c r="AS107" s="338"/>
      <c r="AT107" s="587"/>
      <c r="AU107" s="338"/>
      <c r="AV107" s="338"/>
      <c r="AW107" s="587"/>
      <c r="AX107" s="338"/>
      <c r="AY107" s="338"/>
      <c r="AZ107" s="587"/>
      <c r="BA107" s="338"/>
      <c r="BB107" s="338"/>
      <c r="BC107" s="587"/>
      <c r="BD107" s="338"/>
      <c r="BE107" s="338"/>
      <c r="BF107" s="587"/>
      <c r="BG107" s="338"/>
      <c r="BH107" s="338"/>
      <c r="BI107" s="587"/>
      <c r="BJ107" s="338"/>
      <c r="BK107" s="338"/>
      <c r="BL107" s="587"/>
    </row>
    <row r="108" spans="1:64" s="145" customFormat="1">
      <c r="A108" s="338"/>
      <c r="B108" s="338"/>
      <c r="C108" s="338"/>
      <c r="D108" s="587"/>
      <c r="E108" s="338"/>
      <c r="F108" s="338"/>
      <c r="G108" s="587"/>
      <c r="H108" s="338"/>
      <c r="I108" s="338"/>
      <c r="J108" s="587"/>
      <c r="K108" s="338"/>
      <c r="L108" s="338"/>
      <c r="M108" s="587"/>
      <c r="N108" s="338"/>
      <c r="O108" s="338"/>
      <c r="P108" s="587"/>
      <c r="Q108" s="338"/>
      <c r="R108" s="338"/>
      <c r="S108" s="587"/>
      <c r="T108" s="338"/>
      <c r="U108" s="338"/>
      <c r="V108" s="587"/>
      <c r="W108" s="338"/>
      <c r="X108" s="338"/>
      <c r="Y108" s="587"/>
      <c r="Z108" s="338"/>
      <c r="AA108" s="338"/>
      <c r="AB108" s="587"/>
      <c r="AC108" s="338"/>
      <c r="AD108" s="338"/>
      <c r="AE108" s="587"/>
      <c r="AF108" s="338"/>
      <c r="AG108" s="338"/>
      <c r="AH108" s="587"/>
      <c r="AI108" s="338"/>
      <c r="AJ108" s="338"/>
      <c r="AK108" s="587"/>
      <c r="AL108" s="338"/>
      <c r="AM108" s="338"/>
      <c r="AN108" s="587"/>
      <c r="AO108" s="338"/>
      <c r="AP108" s="338"/>
      <c r="AQ108" s="587"/>
      <c r="AR108" s="338"/>
      <c r="AS108" s="338"/>
      <c r="AT108" s="587"/>
      <c r="AU108" s="338"/>
      <c r="AV108" s="338"/>
      <c r="AW108" s="587"/>
      <c r="AX108" s="338"/>
      <c r="AY108" s="338"/>
      <c r="AZ108" s="587"/>
      <c r="BA108" s="338"/>
      <c r="BB108" s="338"/>
      <c r="BC108" s="587"/>
      <c r="BD108" s="338"/>
      <c r="BE108" s="338"/>
      <c r="BF108" s="587"/>
      <c r="BG108" s="338"/>
      <c r="BH108" s="338"/>
      <c r="BI108" s="587"/>
      <c r="BJ108" s="338"/>
      <c r="BK108" s="338"/>
      <c r="BL108" s="587"/>
    </row>
    <row r="109" spans="1:64" s="145" customFormat="1">
      <c r="A109" s="338"/>
      <c r="B109" s="338"/>
      <c r="C109" s="338"/>
      <c r="D109" s="587"/>
      <c r="E109" s="338"/>
      <c r="F109" s="338"/>
      <c r="G109" s="587"/>
      <c r="H109" s="338"/>
      <c r="I109" s="338"/>
      <c r="J109" s="587"/>
      <c r="K109" s="338"/>
      <c r="L109" s="338"/>
      <c r="M109" s="587"/>
      <c r="N109" s="338"/>
      <c r="O109" s="338"/>
      <c r="P109" s="587"/>
      <c r="Q109" s="338"/>
      <c r="R109" s="338"/>
      <c r="S109" s="587"/>
      <c r="T109" s="338"/>
      <c r="U109" s="338"/>
      <c r="V109" s="587"/>
      <c r="W109" s="338"/>
      <c r="X109" s="338"/>
      <c r="Y109" s="587"/>
      <c r="Z109" s="338"/>
      <c r="AA109" s="338"/>
      <c r="AB109" s="587"/>
      <c r="AC109" s="338"/>
      <c r="AD109" s="338"/>
      <c r="AE109" s="587"/>
      <c r="AF109" s="338"/>
      <c r="AG109" s="338"/>
      <c r="AH109" s="587"/>
      <c r="AI109" s="338"/>
      <c r="AJ109" s="338"/>
      <c r="AK109" s="587"/>
      <c r="AL109" s="338"/>
      <c r="AM109" s="338"/>
      <c r="AN109" s="587"/>
      <c r="AO109" s="338"/>
      <c r="AP109" s="338"/>
      <c r="AQ109" s="587"/>
      <c r="AR109" s="338"/>
      <c r="AS109" s="338"/>
      <c r="AT109" s="587"/>
      <c r="AU109" s="338"/>
      <c r="AV109" s="338"/>
      <c r="AW109" s="587"/>
      <c r="AX109" s="338"/>
      <c r="AY109" s="338"/>
      <c r="AZ109" s="587"/>
      <c r="BA109" s="338"/>
      <c r="BB109" s="338"/>
      <c r="BC109" s="587"/>
      <c r="BD109" s="338"/>
      <c r="BE109" s="338"/>
      <c r="BF109" s="587"/>
      <c r="BG109" s="338"/>
      <c r="BH109" s="338"/>
      <c r="BI109" s="587"/>
      <c r="BJ109" s="338"/>
      <c r="BK109" s="338"/>
      <c r="BL109" s="587"/>
    </row>
    <row r="110" spans="1:64" s="145" customFormat="1">
      <c r="A110" s="338"/>
      <c r="B110" s="338"/>
      <c r="C110" s="338"/>
      <c r="D110" s="587"/>
      <c r="E110" s="338"/>
      <c r="F110" s="338"/>
      <c r="G110" s="587"/>
      <c r="H110" s="338"/>
      <c r="I110" s="338"/>
      <c r="J110" s="587"/>
      <c r="K110" s="338"/>
      <c r="L110" s="338"/>
      <c r="M110" s="587"/>
      <c r="N110" s="338"/>
      <c r="O110" s="338"/>
      <c r="P110" s="587"/>
      <c r="Q110" s="338"/>
      <c r="R110" s="338"/>
      <c r="S110" s="587"/>
      <c r="T110" s="338"/>
      <c r="U110" s="338"/>
      <c r="V110" s="587"/>
      <c r="W110" s="338"/>
      <c r="X110" s="338"/>
      <c r="Y110" s="587"/>
      <c r="Z110" s="338"/>
      <c r="AA110" s="338"/>
      <c r="AB110" s="587"/>
      <c r="AC110" s="338"/>
      <c r="AD110" s="338"/>
      <c r="AE110" s="587"/>
      <c r="AF110" s="338"/>
      <c r="AG110" s="338"/>
      <c r="AH110" s="587"/>
      <c r="AI110" s="338"/>
      <c r="AJ110" s="338"/>
      <c r="AK110" s="587"/>
      <c r="AL110" s="338"/>
      <c r="AM110" s="338"/>
      <c r="AN110" s="587"/>
      <c r="AO110" s="338"/>
      <c r="AP110" s="338"/>
      <c r="AQ110" s="587"/>
      <c r="AR110" s="338"/>
      <c r="AS110" s="338"/>
      <c r="AT110" s="587"/>
      <c r="AU110" s="338"/>
      <c r="AV110" s="338"/>
      <c r="AW110" s="587"/>
      <c r="AX110" s="338"/>
      <c r="AY110" s="338"/>
      <c r="AZ110" s="587"/>
      <c r="BA110" s="338"/>
      <c r="BB110" s="338"/>
      <c r="BC110" s="587"/>
      <c r="BD110" s="338"/>
      <c r="BE110" s="338"/>
      <c r="BF110" s="587"/>
      <c r="BG110" s="338"/>
      <c r="BH110" s="338"/>
      <c r="BI110" s="587"/>
      <c r="BJ110" s="338"/>
      <c r="BK110" s="338"/>
      <c r="BL110" s="587"/>
    </row>
    <row r="111" spans="1:64" s="145" customFormat="1">
      <c r="A111" s="338"/>
      <c r="B111" s="338"/>
      <c r="C111" s="338"/>
      <c r="D111" s="587"/>
      <c r="E111" s="338"/>
      <c r="F111" s="338"/>
      <c r="G111" s="587"/>
      <c r="H111" s="338"/>
      <c r="I111" s="338"/>
      <c r="J111" s="587"/>
      <c r="K111" s="338"/>
      <c r="L111" s="338"/>
      <c r="M111" s="587"/>
      <c r="N111" s="338"/>
      <c r="O111" s="338"/>
      <c r="P111" s="587"/>
      <c r="Q111" s="338"/>
      <c r="R111" s="338"/>
      <c r="S111" s="587"/>
      <c r="T111" s="338"/>
      <c r="U111" s="338"/>
      <c r="V111" s="587"/>
      <c r="W111" s="338"/>
      <c r="X111" s="338"/>
      <c r="Y111" s="587"/>
      <c r="Z111" s="338"/>
      <c r="AA111" s="338"/>
      <c r="AB111" s="587"/>
      <c r="AC111" s="338"/>
      <c r="AD111" s="338"/>
      <c r="AE111" s="587"/>
      <c r="AF111" s="338"/>
      <c r="AG111" s="338"/>
      <c r="AH111" s="587"/>
      <c r="AI111" s="338"/>
      <c r="AJ111" s="338"/>
      <c r="AK111" s="587"/>
      <c r="AL111" s="338"/>
      <c r="AM111" s="338"/>
      <c r="AN111" s="587"/>
      <c r="AO111" s="338"/>
      <c r="AP111" s="338"/>
      <c r="AQ111" s="587"/>
      <c r="AR111" s="338"/>
      <c r="AS111" s="338"/>
      <c r="AT111" s="587"/>
      <c r="AU111" s="338"/>
      <c r="AV111" s="338"/>
      <c r="AW111" s="587"/>
      <c r="AX111" s="338"/>
      <c r="AY111" s="338"/>
      <c r="AZ111" s="587"/>
      <c r="BA111" s="338"/>
      <c r="BB111" s="338"/>
      <c r="BC111" s="587"/>
      <c r="BD111" s="338"/>
      <c r="BE111" s="338"/>
      <c r="BF111" s="587"/>
      <c r="BG111" s="338"/>
      <c r="BH111" s="338"/>
      <c r="BI111" s="587"/>
      <c r="BJ111" s="338"/>
      <c r="BK111" s="338"/>
      <c r="BL111" s="587"/>
    </row>
    <row r="112" spans="1:64" s="145" customFormat="1">
      <c r="A112" s="338"/>
      <c r="B112" s="338"/>
      <c r="C112" s="338"/>
      <c r="D112" s="587"/>
      <c r="E112" s="338"/>
      <c r="F112" s="338"/>
      <c r="G112" s="587"/>
      <c r="H112" s="338"/>
      <c r="I112" s="338"/>
      <c r="J112" s="587"/>
      <c r="K112" s="338"/>
      <c r="L112" s="338"/>
      <c r="M112" s="587"/>
      <c r="N112" s="338"/>
      <c r="O112" s="338"/>
      <c r="P112" s="587"/>
      <c r="Q112" s="338"/>
      <c r="R112" s="338"/>
      <c r="S112" s="587"/>
      <c r="T112" s="338"/>
      <c r="U112" s="338"/>
      <c r="V112" s="587"/>
      <c r="W112" s="338"/>
      <c r="X112" s="338"/>
      <c r="Y112" s="587"/>
      <c r="Z112" s="338"/>
      <c r="AA112" s="338"/>
      <c r="AB112" s="587"/>
      <c r="AC112" s="338"/>
      <c r="AD112" s="338"/>
      <c r="AE112" s="587"/>
      <c r="AF112" s="338"/>
      <c r="AG112" s="338"/>
      <c r="AH112" s="587"/>
      <c r="AI112" s="338"/>
      <c r="AJ112" s="338"/>
      <c r="AK112" s="587"/>
      <c r="AL112" s="338"/>
      <c r="AM112" s="338"/>
      <c r="AN112" s="587"/>
      <c r="AO112" s="338"/>
      <c r="AP112" s="338"/>
      <c r="AQ112" s="587"/>
      <c r="AR112" s="336"/>
      <c r="AS112" s="338"/>
      <c r="AT112" s="587"/>
      <c r="AU112" s="336"/>
      <c r="AV112" s="338"/>
      <c r="AW112" s="587"/>
      <c r="AX112" s="336"/>
      <c r="AY112" s="338"/>
      <c r="AZ112" s="587"/>
      <c r="BA112" s="336"/>
      <c r="BB112" s="338"/>
      <c r="BC112" s="587"/>
      <c r="BD112" s="336"/>
      <c r="BE112" s="338"/>
      <c r="BF112" s="587"/>
      <c r="BG112" s="336"/>
      <c r="BH112" s="338"/>
      <c r="BI112" s="587"/>
      <c r="BJ112" s="336"/>
      <c r="BK112" s="338"/>
      <c r="BL112" s="587"/>
    </row>
    <row r="113" spans="1:64" s="145" customFormat="1">
      <c r="A113" s="336"/>
      <c r="B113" s="338"/>
      <c r="C113" s="338"/>
      <c r="D113" s="587"/>
      <c r="E113" s="336"/>
      <c r="F113" s="338"/>
      <c r="G113" s="587"/>
      <c r="H113" s="336"/>
      <c r="I113" s="338"/>
      <c r="J113" s="587"/>
      <c r="K113" s="336"/>
      <c r="L113" s="338"/>
      <c r="M113" s="587"/>
      <c r="N113" s="336"/>
      <c r="O113" s="338"/>
      <c r="P113" s="587"/>
      <c r="Q113" s="336"/>
      <c r="R113" s="338"/>
      <c r="S113" s="587"/>
      <c r="T113" s="336"/>
      <c r="U113" s="338"/>
      <c r="V113" s="587"/>
      <c r="W113" s="336"/>
      <c r="X113" s="338"/>
      <c r="Y113" s="587"/>
      <c r="Z113" s="336"/>
      <c r="AA113" s="338"/>
      <c r="AB113" s="587"/>
      <c r="AC113" s="336"/>
      <c r="AD113" s="338"/>
      <c r="AE113" s="587"/>
      <c r="AF113" s="336"/>
      <c r="AG113" s="338"/>
      <c r="AH113" s="587"/>
      <c r="AI113" s="336"/>
      <c r="AJ113" s="338"/>
      <c r="AK113" s="587"/>
      <c r="AL113" s="336"/>
      <c r="AM113" s="338"/>
      <c r="AN113" s="587"/>
      <c r="AO113" s="338"/>
      <c r="AP113" s="338"/>
      <c r="AQ113" s="587"/>
      <c r="AR113" s="336"/>
      <c r="AS113" s="338"/>
      <c r="AT113" s="587"/>
      <c r="AU113" s="336"/>
      <c r="AV113" s="338"/>
      <c r="AW113" s="587"/>
      <c r="AX113" s="336"/>
      <c r="AY113" s="338"/>
      <c r="AZ113" s="587"/>
      <c r="BA113" s="336"/>
      <c r="BB113" s="338"/>
      <c r="BC113" s="587"/>
      <c r="BD113" s="336"/>
      <c r="BE113" s="338"/>
      <c r="BF113" s="587"/>
      <c r="BG113" s="336"/>
      <c r="BH113" s="338"/>
      <c r="BI113" s="587"/>
      <c r="BJ113" s="336"/>
      <c r="BK113" s="338"/>
      <c r="BL113" s="587"/>
    </row>
    <row r="114" spans="1:64" s="145" customFormat="1">
      <c r="A114" s="336"/>
      <c r="B114" s="338"/>
      <c r="C114" s="338"/>
      <c r="D114" s="587"/>
      <c r="E114" s="336"/>
      <c r="F114" s="338"/>
      <c r="G114" s="587"/>
      <c r="H114" s="336"/>
      <c r="I114" s="338"/>
      <c r="J114" s="587"/>
      <c r="K114" s="336"/>
      <c r="L114" s="338"/>
      <c r="M114" s="587"/>
      <c r="N114" s="336"/>
      <c r="O114" s="338"/>
      <c r="P114" s="587"/>
      <c r="Q114" s="336"/>
      <c r="R114" s="338"/>
      <c r="S114" s="587"/>
      <c r="T114" s="336"/>
      <c r="U114" s="338"/>
      <c r="V114" s="587"/>
      <c r="W114" s="336"/>
      <c r="X114" s="338"/>
      <c r="Y114" s="587"/>
      <c r="Z114" s="336"/>
      <c r="AA114" s="338"/>
      <c r="AB114" s="587"/>
      <c r="AC114" s="336"/>
      <c r="AD114" s="338"/>
      <c r="AE114" s="587"/>
      <c r="AF114" s="336"/>
      <c r="AG114" s="338"/>
      <c r="AH114" s="587"/>
      <c r="AI114" s="336"/>
      <c r="AJ114" s="338"/>
      <c r="AK114" s="587"/>
      <c r="AL114" s="336"/>
      <c r="AM114" s="338"/>
      <c r="AN114" s="587"/>
      <c r="AO114" s="338"/>
      <c r="AP114" s="338"/>
      <c r="AQ114" s="587"/>
      <c r="AR114" s="336"/>
      <c r="AS114" s="338"/>
      <c r="AT114" s="587"/>
      <c r="AU114" s="336"/>
      <c r="AV114" s="338"/>
      <c r="AW114" s="587"/>
      <c r="AX114" s="336"/>
      <c r="AY114" s="338"/>
      <c r="AZ114" s="587"/>
      <c r="BA114" s="336"/>
      <c r="BB114" s="338"/>
      <c r="BC114" s="587"/>
      <c r="BD114" s="336"/>
      <c r="BE114" s="338"/>
      <c r="BF114" s="587"/>
      <c r="BG114" s="336"/>
      <c r="BH114" s="338"/>
      <c r="BI114" s="587"/>
      <c r="BJ114" s="336"/>
      <c r="BK114" s="338"/>
      <c r="BL114" s="587"/>
    </row>
    <row r="115" spans="1:64" s="145" customFormat="1">
      <c r="A115" s="336"/>
      <c r="B115" s="338"/>
      <c r="C115" s="338"/>
      <c r="D115" s="587"/>
      <c r="E115" s="336"/>
      <c r="F115" s="338"/>
      <c r="G115" s="587"/>
      <c r="H115" s="336"/>
      <c r="I115" s="338"/>
      <c r="J115" s="587"/>
      <c r="K115" s="336"/>
      <c r="L115" s="338"/>
      <c r="M115" s="587"/>
      <c r="N115" s="336"/>
      <c r="O115" s="338"/>
      <c r="P115" s="587"/>
      <c r="Q115" s="336"/>
      <c r="R115" s="338"/>
      <c r="S115" s="587"/>
      <c r="T115" s="336"/>
      <c r="U115" s="338"/>
      <c r="V115" s="587"/>
      <c r="W115" s="336"/>
      <c r="X115" s="338"/>
      <c r="Y115" s="587"/>
      <c r="Z115" s="336"/>
      <c r="AA115" s="338"/>
      <c r="AB115" s="587"/>
      <c r="AC115" s="336"/>
      <c r="AD115" s="338"/>
      <c r="AE115" s="587"/>
      <c r="AF115" s="336"/>
      <c r="AG115" s="338"/>
      <c r="AH115" s="587"/>
      <c r="AI115" s="336"/>
      <c r="AJ115" s="338"/>
      <c r="AK115" s="587"/>
      <c r="AL115" s="336"/>
      <c r="AM115" s="338"/>
      <c r="AN115" s="587"/>
      <c r="AO115" s="338"/>
      <c r="AP115" s="338"/>
      <c r="AQ115" s="587"/>
      <c r="AR115" s="338"/>
      <c r="AS115" s="338"/>
      <c r="AT115" s="587"/>
      <c r="AU115" s="338"/>
      <c r="AV115" s="338"/>
      <c r="AW115" s="587"/>
      <c r="AX115" s="338"/>
      <c r="AY115" s="338"/>
      <c r="AZ115" s="587"/>
      <c r="BA115" s="338"/>
      <c r="BB115" s="338"/>
      <c r="BC115" s="587"/>
      <c r="BD115" s="338"/>
      <c r="BE115" s="338"/>
      <c r="BF115" s="587"/>
      <c r="BG115" s="338"/>
      <c r="BH115" s="338"/>
      <c r="BI115" s="587"/>
      <c r="BJ115" s="338"/>
      <c r="BK115" s="338"/>
      <c r="BL115" s="587"/>
    </row>
    <row r="116" spans="1:64" s="145" customFormat="1">
      <c r="A116" s="338"/>
      <c r="B116" s="338"/>
      <c r="C116" s="338"/>
      <c r="D116" s="587"/>
      <c r="E116" s="338"/>
      <c r="F116" s="338"/>
      <c r="G116" s="587"/>
      <c r="H116" s="338"/>
      <c r="I116" s="338"/>
      <c r="J116" s="587"/>
      <c r="K116" s="338"/>
      <c r="L116" s="338"/>
      <c r="M116" s="587"/>
      <c r="N116" s="338"/>
      <c r="O116" s="338"/>
      <c r="P116" s="587"/>
      <c r="Q116" s="338"/>
      <c r="R116" s="338"/>
      <c r="S116" s="587"/>
      <c r="T116" s="338"/>
      <c r="U116" s="338"/>
      <c r="V116" s="587"/>
      <c r="W116" s="338"/>
      <c r="X116" s="338"/>
      <c r="Y116" s="587"/>
      <c r="Z116" s="338"/>
      <c r="AA116" s="338"/>
      <c r="AB116" s="587"/>
      <c r="AC116" s="338"/>
      <c r="AD116" s="338"/>
      <c r="AE116" s="587"/>
      <c r="AF116" s="338"/>
      <c r="AG116" s="338"/>
      <c r="AH116" s="587"/>
      <c r="AI116" s="338"/>
      <c r="AJ116" s="338"/>
      <c r="AK116" s="587"/>
      <c r="AL116" s="338"/>
      <c r="AM116" s="338"/>
      <c r="AN116" s="587"/>
      <c r="AO116" s="512"/>
      <c r="AP116" s="512"/>
      <c r="AQ116" s="587"/>
      <c r="AR116" s="512"/>
      <c r="AS116" s="512"/>
      <c r="AT116" s="587"/>
      <c r="AU116" s="512"/>
      <c r="AV116" s="512"/>
      <c r="AW116" s="587"/>
      <c r="AX116" s="512"/>
      <c r="AY116" s="512"/>
      <c r="AZ116" s="587"/>
      <c r="BA116" s="512"/>
      <c r="BB116" s="512"/>
      <c r="BC116" s="587"/>
      <c r="BD116" s="512"/>
      <c r="BE116" s="512"/>
      <c r="BF116" s="587"/>
      <c r="BG116" s="512"/>
      <c r="BH116" s="512"/>
      <c r="BI116" s="587"/>
      <c r="BJ116" s="512"/>
      <c r="BK116" s="512"/>
      <c r="BL116" s="587"/>
    </row>
    <row r="117" spans="1:64" s="145" customFormat="1">
      <c r="A117" s="512"/>
      <c r="B117" s="338"/>
      <c r="C117" s="512"/>
      <c r="D117" s="587"/>
      <c r="E117" s="512"/>
      <c r="F117" s="512"/>
      <c r="G117" s="587"/>
      <c r="H117" s="512"/>
      <c r="I117" s="512"/>
      <c r="J117" s="587"/>
      <c r="K117" s="512"/>
      <c r="L117" s="512"/>
      <c r="M117" s="587"/>
      <c r="N117" s="512"/>
      <c r="O117" s="512"/>
      <c r="P117" s="587"/>
      <c r="Q117" s="512"/>
      <c r="R117" s="512"/>
      <c r="S117" s="587"/>
      <c r="T117" s="512"/>
      <c r="U117" s="512"/>
      <c r="V117" s="587"/>
      <c r="W117" s="512"/>
      <c r="X117" s="512"/>
      <c r="Y117" s="587"/>
      <c r="Z117" s="512"/>
      <c r="AA117" s="512"/>
      <c r="AB117" s="587"/>
      <c r="AC117" s="512"/>
      <c r="AD117" s="512"/>
      <c r="AE117" s="587"/>
      <c r="AF117" s="512"/>
      <c r="AG117" s="512"/>
      <c r="AH117" s="587"/>
      <c r="AI117" s="512"/>
      <c r="AJ117" s="512"/>
      <c r="AK117" s="587"/>
      <c r="AL117" s="512"/>
      <c r="AM117" s="512"/>
      <c r="AN117" s="587"/>
      <c r="AO117" s="512"/>
      <c r="AP117" s="512"/>
      <c r="AQ117" s="587"/>
      <c r="AR117" s="512"/>
      <c r="AS117" s="512"/>
      <c r="AT117" s="587"/>
      <c r="AU117" s="512"/>
      <c r="AV117" s="512"/>
      <c r="AW117" s="587"/>
      <c r="AX117" s="512"/>
      <c r="AY117" s="512"/>
      <c r="AZ117" s="587"/>
      <c r="BA117" s="512"/>
      <c r="BB117" s="512"/>
      <c r="BC117" s="587"/>
      <c r="BD117" s="512"/>
      <c r="BE117" s="512"/>
      <c r="BF117" s="587"/>
      <c r="BG117" s="512"/>
      <c r="BH117" s="512"/>
      <c r="BI117" s="587"/>
      <c r="BJ117" s="512"/>
      <c r="BK117" s="512"/>
      <c r="BL117" s="587"/>
    </row>
    <row r="118" spans="1:64" s="145" customFormat="1">
      <c r="A118" s="512"/>
      <c r="B118" s="512"/>
      <c r="C118" s="512"/>
      <c r="D118" s="587"/>
      <c r="E118" s="512"/>
      <c r="F118" s="512"/>
      <c r="G118" s="587"/>
      <c r="H118" s="512"/>
      <c r="I118" s="512"/>
      <c r="J118" s="587"/>
      <c r="K118" s="512"/>
      <c r="L118" s="512"/>
      <c r="M118" s="587"/>
      <c r="N118" s="512"/>
      <c r="O118" s="512"/>
      <c r="P118" s="587"/>
      <c r="Q118" s="512"/>
      <c r="R118" s="512"/>
      <c r="S118" s="587"/>
      <c r="T118" s="512"/>
      <c r="U118" s="512"/>
      <c r="V118" s="587"/>
      <c r="W118" s="512"/>
      <c r="X118" s="512"/>
      <c r="Y118" s="587"/>
      <c r="Z118" s="512"/>
      <c r="AA118" s="512"/>
      <c r="AB118" s="587"/>
      <c r="AC118" s="512"/>
      <c r="AD118" s="512"/>
      <c r="AE118" s="587"/>
      <c r="AF118" s="512"/>
      <c r="AG118" s="512"/>
      <c r="AH118" s="587"/>
      <c r="AI118" s="512"/>
      <c r="AJ118" s="512"/>
      <c r="AK118" s="587"/>
      <c r="AL118" s="512"/>
      <c r="AM118" s="512"/>
      <c r="AN118" s="587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AA" sheet="1" objects="1" scenarios="1"/>
  <phoneticPr fontId="0" type="noConversion"/>
  <pageMargins left="0.75" right="0.75" top="1" bottom="1" header="0.5" footer="0.5"/>
  <pageSetup scale="29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O62"/>
  <sheetViews>
    <sheetView workbookViewId="0" xr3:uid="{762215AB-03FA-5155-B868-AA11ECFE6524}">
      <selection activeCell="D21" sqref="D21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7" style="337" bestFit="1" customWidth="1"/>
    <col min="4" max="4" width="12.7109375" style="337" customWidth="1"/>
    <col min="5" max="5" width="6.28515625" style="367" customWidth="1"/>
    <col min="6" max="6" width="12.7109375" style="337" customWidth="1"/>
    <col min="7" max="7" width="5.42578125" style="367" customWidth="1"/>
    <col min="8" max="8" width="10.28515625" style="367" customWidth="1"/>
    <col min="9" max="9" width="5.42578125" style="367" customWidth="1"/>
    <col min="10" max="10" width="9.42578125" style="367" customWidth="1"/>
    <col min="11" max="11" width="5.42578125" style="367" customWidth="1"/>
    <col min="12" max="12" width="12.7109375" style="337" customWidth="1"/>
    <col min="13" max="13" width="6.28515625" style="367" customWidth="1"/>
    <col min="14" max="14" width="9.85546875" style="367" customWidth="1"/>
    <col min="15" max="15" width="4.28515625" style="367" customWidth="1"/>
    <col min="16" max="16" width="8.85546875" style="367" customWidth="1"/>
    <col min="17" max="17" width="5.7109375" style="367" customWidth="1"/>
    <col min="18" max="18" width="12.7109375" customWidth="1"/>
    <col min="19" max="19" width="4.7109375" customWidth="1"/>
    <col min="20" max="20" width="12.7109375" style="337" customWidth="1"/>
    <col min="21" max="21" width="4.7109375" style="337" customWidth="1"/>
    <col min="22" max="22" width="11.7109375" style="337" customWidth="1"/>
    <col min="23" max="23" width="4.7109375" style="337" customWidth="1"/>
    <col min="24" max="24" width="11.140625" style="337" customWidth="1"/>
    <col min="25" max="25" width="4.7109375" style="337" customWidth="1"/>
    <col min="26" max="26" width="11.140625" customWidth="1"/>
    <col min="27" max="27" width="5.5703125" customWidth="1"/>
    <col min="28" max="28" width="9.7109375" customWidth="1"/>
    <col min="29" max="29" width="5.5703125" customWidth="1"/>
    <col min="30" max="30" width="11.5703125" customWidth="1"/>
    <col min="31" max="31" width="6" customWidth="1"/>
    <col min="32" max="32" width="10.42578125" style="337" customWidth="1"/>
    <col min="33" max="33" width="4.42578125" style="337" customWidth="1"/>
    <col min="34" max="34" width="12.42578125" style="337" customWidth="1"/>
    <col min="35" max="35" width="4.5703125" style="337" customWidth="1"/>
    <col min="36" max="36" width="10.85546875" style="337" customWidth="1"/>
    <col min="37" max="37" width="4" style="337" customWidth="1"/>
    <col min="38" max="16384" width="9.140625" style="337"/>
  </cols>
  <sheetData>
    <row r="1" spans="1:41">
      <c r="A1" s="336" t="s">
        <v>1269</v>
      </c>
    </row>
    <row r="2" spans="1:41">
      <c r="A2" s="338"/>
    </row>
    <row r="3" spans="1:41" s="516" customFormat="1" ht="12">
      <c r="A3" s="513" t="s">
        <v>1270</v>
      </c>
      <c r="B3" s="439" t="s">
        <v>78</v>
      </c>
      <c r="C3" s="514"/>
      <c r="D3" s="1278" t="s">
        <v>412</v>
      </c>
      <c r="E3" s="515"/>
      <c r="F3" s="440" t="s">
        <v>413</v>
      </c>
      <c r="G3" s="1319"/>
      <c r="H3" s="1364" t="s">
        <v>533</v>
      </c>
      <c r="I3" s="506"/>
      <c r="J3" s="1247" t="s">
        <v>1263</v>
      </c>
      <c r="K3" s="506"/>
      <c r="L3" s="1247" t="s">
        <v>1271</v>
      </c>
      <c r="M3" s="1319"/>
      <c r="N3" s="1251" t="s">
        <v>1272</v>
      </c>
      <c r="O3" s="1251"/>
      <c r="P3" s="1251" t="s">
        <v>1272</v>
      </c>
      <c r="Q3" s="506"/>
      <c r="R3" s="1247" t="s">
        <v>455</v>
      </c>
      <c r="S3" s="506"/>
      <c r="T3" s="1251" t="s">
        <v>1273</v>
      </c>
      <c r="U3" s="514"/>
      <c r="V3" s="1266" t="s">
        <v>782</v>
      </c>
      <c r="W3" s="514"/>
      <c r="X3" s="325" t="s">
        <v>1004</v>
      </c>
      <c r="Y3" s="514"/>
      <c r="Z3" s="325" t="s">
        <v>489</v>
      </c>
      <c r="AA3" s="514"/>
      <c r="AB3" s="1247" t="s">
        <v>1274</v>
      </c>
      <c r="AC3" s="1252"/>
      <c r="AD3" s="1270" t="s">
        <v>1156</v>
      </c>
      <c r="AE3" s="514"/>
      <c r="AF3" s="1266" t="s">
        <v>980</v>
      </c>
      <c r="AG3" s="514"/>
      <c r="AH3" s="1266" t="s">
        <v>980</v>
      </c>
      <c r="AI3" s="514"/>
      <c r="AJ3" s="1247" t="s">
        <v>1275</v>
      </c>
      <c r="AK3" s="514"/>
    </row>
    <row r="4" spans="1:41" s="516" customFormat="1" ht="12">
      <c r="A4" s="513"/>
      <c r="B4" s="485"/>
      <c r="C4" s="517"/>
      <c r="D4" s="1279" t="s">
        <v>1276</v>
      </c>
      <c r="E4" s="518"/>
      <c r="F4" s="383" t="s">
        <v>1277</v>
      </c>
      <c r="G4" s="1320"/>
      <c r="H4" s="1365" t="s">
        <v>640</v>
      </c>
      <c r="I4" s="508"/>
      <c r="J4" s="1248" t="s">
        <v>1265</v>
      </c>
      <c r="K4" s="508"/>
      <c r="L4" s="1248" t="s">
        <v>1278</v>
      </c>
      <c r="M4" s="1320"/>
      <c r="N4" s="1253" t="s">
        <v>743</v>
      </c>
      <c r="O4" s="1253"/>
      <c r="P4" s="1253" t="s">
        <v>1279</v>
      </c>
      <c r="Q4" s="508"/>
      <c r="R4" s="1248" t="s">
        <v>1280</v>
      </c>
      <c r="S4" s="508"/>
      <c r="T4" s="1253" t="s">
        <v>1281</v>
      </c>
      <c r="U4" s="517"/>
      <c r="V4" s="1267" t="s">
        <v>1282</v>
      </c>
      <c r="W4" s="517"/>
      <c r="X4" s="169" t="s">
        <v>711</v>
      </c>
      <c r="Y4" s="517"/>
      <c r="Z4" s="169" t="s">
        <v>1014</v>
      </c>
      <c r="AA4" s="517"/>
      <c r="AB4" s="1248" t="s">
        <v>1283</v>
      </c>
      <c r="AC4" s="1254"/>
      <c r="AD4" s="1454" t="s">
        <v>1164</v>
      </c>
      <c r="AE4" s="517"/>
      <c r="AF4" s="1454" t="s">
        <v>983</v>
      </c>
      <c r="AG4" s="517"/>
      <c r="AH4" s="1454" t="s">
        <v>744</v>
      </c>
      <c r="AI4" s="517"/>
      <c r="AJ4" s="1268" t="s">
        <v>1284</v>
      </c>
      <c r="AK4" s="517"/>
    </row>
    <row r="5" spans="1:4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370" t="s">
        <v>22</v>
      </c>
      <c r="N5" s="155" t="s">
        <v>116</v>
      </c>
      <c r="O5" s="157" t="s">
        <v>22</v>
      </c>
      <c r="P5" s="155" t="s">
        <v>116</v>
      </c>
      <c r="Q5" s="157" t="s">
        <v>22</v>
      </c>
      <c r="R5" s="155" t="s">
        <v>116</v>
      </c>
      <c r="S5" s="157" t="s">
        <v>22</v>
      </c>
      <c r="T5" s="156" t="s">
        <v>116</v>
      </c>
      <c r="U5" s="346" t="s">
        <v>22</v>
      </c>
      <c r="V5" s="347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5" t="s">
        <v>116</v>
      </c>
      <c r="AC5" s="157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/>
      <c r="AM5"/>
      <c r="AN5"/>
      <c r="AO5"/>
    </row>
    <row r="6" spans="1:41">
      <c r="A6" s="348" t="s">
        <v>117</v>
      </c>
      <c r="C6" s="349"/>
      <c r="E6" s="366"/>
      <c r="G6" s="366"/>
      <c r="H6"/>
      <c r="I6" s="158"/>
      <c r="J6"/>
      <c r="K6" s="158"/>
      <c r="L6"/>
      <c r="M6" s="366"/>
      <c r="N6"/>
      <c r="O6" s="158"/>
      <c r="P6"/>
      <c r="Q6" s="158"/>
      <c r="S6" s="158"/>
      <c r="T6"/>
      <c r="U6" s="349"/>
      <c r="W6" s="349"/>
      <c r="X6"/>
      <c r="Y6" s="349"/>
      <c r="AA6" s="349"/>
      <c r="AC6" s="158"/>
      <c r="AE6" s="349"/>
      <c r="AF6"/>
      <c r="AG6" s="349"/>
      <c r="AH6"/>
      <c r="AI6" s="349"/>
      <c r="AJ6"/>
      <c r="AK6" s="349"/>
      <c r="AL6"/>
      <c r="AM6"/>
      <c r="AN6"/>
      <c r="AO6"/>
    </row>
    <row r="7" spans="1:41">
      <c r="A7" s="416" t="s">
        <v>119</v>
      </c>
      <c r="B7" s="337">
        <f>D7+H7+J7+N7+P7+R7+T7+V7+X7+Z7+AB7+AD7+AF7+AH7+AJ7+F7+L7+'Pru Low2'!B7</f>
        <v>2664.7528601100003</v>
      </c>
      <c r="C7" s="366">
        <f>B7/$B$10*100</f>
        <v>42.617419868729016</v>
      </c>
      <c r="D7" s="421">
        <v>3.3167688499999999</v>
      </c>
      <c r="E7" s="366">
        <f>D7/$D$10*100</f>
        <v>5.4888998658098167</v>
      </c>
      <c r="F7" s="421">
        <v>1638.28109126</v>
      </c>
      <c r="G7" s="366">
        <f>F7/$F$10*100</f>
        <v>44.740685104487994</v>
      </c>
      <c r="H7" s="421">
        <v>0</v>
      </c>
      <c r="I7" s="366">
        <f>H7/$H$10*100</f>
        <v>0</v>
      </c>
      <c r="J7" s="421">
        <v>0</v>
      </c>
      <c r="K7" s="366">
        <f>J7/$H$10*100</f>
        <v>0</v>
      </c>
      <c r="L7" s="421">
        <v>822.95500000000004</v>
      </c>
      <c r="M7" s="366">
        <f>L7/$L$10*100</f>
        <v>54.911586177537608</v>
      </c>
      <c r="N7" s="421">
        <v>0</v>
      </c>
      <c r="O7" s="366">
        <f>N7/$R$10*100</f>
        <v>0</v>
      </c>
      <c r="P7" s="421">
        <v>0</v>
      </c>
      <c r="Q7" s="366">
        <f>P7/$R$10*100</f>
        <v>0</v>
      </c>
      <c r="R7" s="421">
        <v>0</v>
      </c>
      <c r="S7" s="366">
        <f>R7/$R$10*100</f>
        <v>0</v>
      </c>
      <c r="T7" s="421">
        <v>0</v>
      </c>
      <c r="U7" s="366">
        <v>0</v>
      </c>
      <c r="V7" s="421">
        <v>0</v>
      </c>
      <c r="W7" s="366">
        <f>V7/$AJ$10*100</f>
        <v>0</v>
      </c>
      <c r="X7" s="421">
        <v>0</v>
      </c>
      <c r="Y7" s="366">
        <f>X7/$AJ$10*100</f>
        <v>0</v>
      </c>
      <c r="Z7" s="421">
        <v>0</v>
      </c>
      <c r="AA7" s="366">
        <f>Z7/$Z$10*100</f>
        <v>0</v>
      </c>
      <c r="AB7" s="421">
        <v>0</v>
      </c>
      <c r="AC7" s="366">
        <f>AB7/$AB$10*100</f>
        <v>0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0</v>
      </c>
      <c r="AI7" s="366">
        <f>AH7/$AH$10*100</f>
        <v>0</v>
      </c>
      <c r="AJ7" s="421">
        <v>200.2</v>
      </c>
      <c r="AK7" s="366">
        <f>AJ7/$AJ$10*100</f>
        <v>23.913043478260867</v>
      </c>
      <c r="AL7"/>
      <c r="AM7"/>
      <c r="AN7"/>
      <c r="AO7"/>
    </row>
    <row r="8" spans="1:41">
      <c r="A8" s="416" t="s">
        <v>120</v>
      </c>
      <c r="B8" s="337">
        <f>D8+H8+J8+N8+P8+R8+T8+V8+X8+Z8+AB8+AD8+AF8+AH8+AJ8+F8+L8+'Pru Low2'!B8</f>
        <v>3587.9786950100001</v>
      </c>
      <c r="C8" s="366">
        <f>B8/$B$10*100</f>
        <v>57.382580131270977</v>
      </c>
      <c r="D8" s="421">
        <v>57.110073159999999</v>
      </c>
      <c r="E8" s="366">
        <f>D8/$D$10*100</f>
        <v>94.511100134190187</v>
      </c>
      <c r="F8" s="421">
        <v>2023.4444443100001</v>
      </c>
      <c r="G8" s="366">
        <f>F8/$F$10*100</f>
        <v>55.259314895512013</v>
      </c>
      <c r="H8" s="421">
        <f>SUM('FOF1'!T8:T12)</f>
        <v>17.3</v>
      </c>
      <c r="I8" s="366">
        <f>H8/$H$10*100</f>
        <v>100</v>
      </c>
      <c r="J8" s="421">
        <f>SUM('FOF8'!U8:U12)</f>
        <v>64.36</v>
      </c>
      <c r="K8" s="366">
        <f>J8/$H$10*100</f>
        <v>372.02312138728325</v>
      </c>
      <c r="L8" s="421">
        <v>675.73599999999999</v>
      </c>
      <c r="M8" s="366">
        <f>L8/$L$10*100</f>
        <v>45.088413822462407</v>
      </c>
      <c r="N8" s="450">
        <f>SUM(FOF1B!AE8:AE12)</f>
        <v>0.02</v>
      </c>
      <c r="O8" s="366">
        <f>N8/$R$10*100</f>
        <v>5.0632911392405069E-2</v>
      </c>
      <c r="P8" s="450">
        <f>SUM(FOF1B!AH8:AH12)</f>
        <v>0.01</v>
      </c>
      <c r="Q8" s="366">
        <f>P8/$R$10*100</f>
        <v>2.5316455696202535E-2</v>
      </c>
      <c r="R8" s="450">
        <f>SUM('FOF2'!AG8:AG12)</f>
        <v>39.5</v>
      </c>
      <c r="S8" s="366">
        <f>R8/$R$10*100</f>
        <v>100</v>
      </c>
      <c r="T8" s="421">
        <v>0</v>
      </c>
      <c r="U8" s="366">
        <v>0</v>
      </c>
      <c r="V8" s="450">
        <f>SUM('FOF2'!R8:R12)</f>
        <v>2.9</v>
      </c>
      <c r="W8" s="366">
        <f>V8/$AJ$10*100</f>
        <v>0.34639273769708551</v>
      </c>
      <c r="X8" s="450">
        <f>SUM('FOF5'!AG8:AG12)</f>
        <v>0.1</v>
      </c>
      <c r="Y8" s="366">
        <f>X8/$X$10*100</f>
        <v>100</v>
      </c>
      <c r="Z8" s="421">
        <f>SUM('FOF5'!X8:X12)</f>
        <v>8.5</v>
      </c>
      <c r="AA8" s="366">
        <f>Z8/$Z$10*100</f>
        <v>100</v>
      </c>
      <c r="AB8" s="421">
        <v>19.92817754</v>
      </c>
      <c r="AC8" s="366">
        <f>AB8/$AB$10*100</f>
        <v>100</v>
      </c>
      <c r="AD8" s="421">
        <f>SUM('FOF6'!L48:L52)</f>
        <v>4.58</v>
      </c>
      <c r="AE8" s="366">
        <f>AD8/$AD$10*100</f>
        <v>100</v>
      </c>
      <c r="AF8" s="421">
        <f>SUM('FOF4'!I48:I52)</f>
        <v>10.3</v>
      </c>
      <c r="AG8" s="366">
        <f>AF8/$AF$10*100</f>
        <v>100</v>
      </c>
      <c r="AH8" s="421">
        <f>SUM('FOF4'!L48:L52)</f>
        <v>14.8</v>
      </c>
      <c r="AI8" s="366">
        <f>AH8/$AH$10*100</f>
        <v>100</v>
      </c>
      <c r="AJ8" s="421">
        <v>637</v>
      </c>
      <c r="AK8" s="366">
        <f>AJ8/$AJ$10*100</f>
        <v>76.086956521739125</v>
      </c>
      <c r="AL8"/>
      <c r="AM8"/>
      <c r="AN8"/>
      <c r="AO8"/>
    </row>
    <row r="9" spans="1:41" ht="13.5" thickBot="1">
      <c r="A9" s="417" t="s">
        <v>121</v>
      </c>
      <c r="B9" s="337">
        <f>D9+H9+J9+N9+P9+R9+T9+V9+X9+Z9+AB9+AD9+AF9+AH9+AJ9+F9+L9+'Pru Low2'!B9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J9/$H$10*100</f>
        <v>0</v>
      </c>
      <c r="L9" s="421"/>
      <c r="M9" s="366">
        <f>L9/$L$10*100</f>
        <v>0</v>
      </c>
      <c r="N9" s="421">
        <v>0</v>
      </c>
      <c r="O9" s="366">
        <f>N9/$R$10*100</f>
        <v>0</v>
      </c>
      <c r="P9" s="421">
        <v>0</v>
      </c>
      <c r="Q9" s="366">
        <f>P9/$R$10*100</f>
        <v>0</v>
      </c>
      <c r="R9" s="421">
        <v>0</v>
      </c>
      <c r="S9" s="366">
        <f>R9/$R$10*100</f>
        <v>0</v>
      </c>
      <c r="T9" s="421">
        <v>0</v>
      </c>
      <c r="U9" s="366">
        <v>0</v>
      </c>
      <c r="V9" s="421">
        <v>0</v>
      </c>
      <c r="W9" s="366">
        <f>V9/$AJ$10*100</f>
        <v>0</v>
      </c>
      <c r="X9" s="421">
        <v>0</v>
      </c>
      <c r="Y9" s="366">
        <f>X9/$AJ$10*100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/>
      <c r="AK9" s="366">
        <f>AJ9/$AJ$10*100</f>
        <v>0</v>
      </c>
      <c r="AL9"/>
      <c r="AM9"/>
      <c r="AN9"/>
      <c r="AO9"/>
    </row>
    <row r="10" spans="1:41" ht="16.5" customHeight="1" thickBot="1">
      <c r="A10" s="354" t="s">
        <v>123</v>
      </c>
      <c r="B10" s="355">
        <f t="shared" ref="B10:AK10" si="0">SUM(B7:B9)</f>
        <v>6252.7315551200008</v>
      </c>
      <c r="C10" s="365">
        <f t="shared" si="0"/>
        <v>100</v>
      </c>
      <c r="D10" s="355">
        <v>60.426842010000001</v>
      </c>
      <c r="E10" s="365">
        <f t="shared" si="0"/>
        <v>100</v>
      </c>
      <c r="F10" s="355">
        <v>3661.7255355699999</v>
      </c>
      <c r="G10" s="365">
        <f t="shared" si="0"/>
        <v>100</v>
      </c>
      <c r="H10" s="422">
        <f t="shared" si="0"/>
        <v>17.3</v>
      </c>
      <c r="I10" s="365">
        <f t="shared" si="0"/>
        <v>100</v>
      </c>
      <c r="J10" s="422">
        <f t="shared" si="0"/>
        <v>64.36</v>
      </c>
      <c r="K10" s="365">
        <f t="shared" si="0"/>
        <v>372.02312138728325</v>
      </c>
      <c r="L10" s="355">
        <v>1498.6909999999998</v>
      </c>
      <c r="M10" s="365">
        <f t="shared" si="0"/>
        <v>100.00000000000001</v>
      </c>
      <c r="N10" s="422">
        <f t="shared" si="0"/>
        <v>0.02</v>
      </c>
      <c r="O10" s="365">
        <f t="shared" si="0"/>
        <v>5.0632911392405069E-2</v>
      </c>
      <c r="P10" s="422">
        <f t="shared" si="0"/>
        <v>0.01</v>
      </c>
      <c r="Q10" s="365">
        <f t="shared" si="0"/>
        <v>2.5316455696202535E-2</v>
      </c>
      <c r="R10" s="422">
        <f t="shared" si="0"/>
        <v>39.5</v>
      </c>
      <c r="S10" s="365">
        <f t="shared" si="0"/>
        <v>100</v>
      </c>
      <c r="T10" s="355">
        <f t="shared" si="0"/>
        <v>0</v>
      </c>
      <c r="U10" s="365">
        <f t="shared" si="0"/>
        <v>0</v>
      </c>
      <c r="V10" s="422">
        <f t="shared" si="0"/>
        <v>2.9</v>
      </c>
      <c r="W10" s="365">
        <f t="shared" si="0"/>
        <v>0.34639273769708551</v>
      </c>
      <c r="X10" s="422">
        <f t="shared" si="0"/>
        <v>0.1</v>
      </c>
      <c r="Y10" s="365">
        <f t="shared" si="0"/>
        <v>100</v>
      </c>
      <c r="Z10" s="422">
        <f t="shared" si="0"/>
        <v>8.5</v>
      </c>
      <c r="AA10" s="365">
        <f t="shared" si="0"/>
        <v>100</v>
      </c>
      <c r="AB10" s="355">
        <f>SUM(AB7:AB9)</f>
        <v>19.92817754</v>
      </c>
      <c r="AC10" s="365">
        <f>SUM(AC7:AC9)</f>
        <v>100</v>
      </c>
      <c r="AD10" s="422">
        <f t="shared" si="0"/>
        <v>4.58</v>
      </c>
      <c r="AE10" s="365">
        <f t="shared" si="0"/>
        <v>100</v>
      </c>
      <c r="AF10" s="422">
        <f t="shared" si="0"/>
        <v>10.3</v>
      </c>
      <c r="AG10" s="365">
        <f t="shared" si="0"/>
        <v>100</v>
      </c>
      <c r="AH10" s="422">
        <f t="shared" si="0"/>
        <v>14.8</v>
      </c>
      <c r="AI10" s="365">
        <f t="shared" si="0"/>
        <v>100</v>
      </c>
      <c r="AJ10" s="355">
        <v>837.2</v>
      </c>
      <c r="AK10" s="365">
        <f t="shared" si="0"/>
        <v>100</v>
      </c>
      <c r="AL10"/>
      <c r="AM10"/>
      <c r="AN10"/>
      <c r="AO10"/>
    </row>
    <row r="11" spans="1:41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/>
      <c r="AM11"/>
      <c r="AN11"/>
      <c r="AO11"/>
    </row>
    <row r="12" spans="1:41" ht="12.75" customHeight="1">
      <c r="A12" s="351" t="s">
        <v>127</v>
      </c>
      <c r="B12" s="337">
        <f>D12+H12+J12+N12+P12+R12+T12+V12+X12+Z12+AB12+AD12+AF12+AH12+AJ12+F12+L12+'Pru Low2'!B12</f>
        <v>386.65300000000002</v>
      </c>
      <c r="C12" s="425">
        <f t="shared" ref="C12:C24" si="1">B12/$B$27*100</f>
        <v>14.509917264205772</v>
      </c>
      <c r="D12" s="420">
        <v>0</v>
      </c>
      <c r="E12" s="425">
        <f t="shared" ref="E12:E24" si="2">D12/$D$27*100</f>
        <v>0</v>
      </c>
      <c r="F12" s="420">
        <v>278.7</v>
      </c>
      <c r="G12" s="425">
        <f t="shared" ref="G12:G24" si="3">F12/$F$27*100</f>
        <v>17.011732692687804</v>
      </c>
      <c r="H12" s="420"/>
      <c r="I12" s="425"/>
      <c r="J12" s="420"/>
      <c r="K12" s="425"/>
      <c r="L12" s="420">
        <v>93.953000000000003</v>
      </c>
      <c r="M12" s="425">
        <f t="shared" ref="M12:M24" si="4">L12/$L$27*100</f>
        <v>11.416583227211309</v>
      </c>
      <c r="N12" s="420"/>
      <c r="O12" s="425"/>
      <c r="P12" s="420"/>
      <c r="Q12" s="425"/>
      <c r="R12" s="420"/>
      <c r="S12" s="425"/>
      <c r="T12" s="420">
        <v>0</v>
      </c>
      <c r="U12" s="425">
        <v>0</v>
      </c>
      <c r="V12" s="420"/>
      <c r="W12" s="425"/>
      <c r="X12" s="420"/>
      <c r="Y12" s="425"/>
      <c r="Z12" s="420"/>
      <c r="AA12" s="425"/>
      <c r="AB12" s="420">
        <v>0</v>
      </c>
      <c r="AC12" s="425">
        <v>0</v>
      </c>
      <c r="AD12" s="420"/>
      <c r="AE12" s="425"/>
      <c r="AF12" s="420"/>
      <c r="AG12" s="425"/>
      <c r="AH12" s="420"/>
      <c r="AI12" s="425"/>
      <c r="AJ12" s="420">
        <v>14</v>
      </c>
      <c r="AK12" s="425">
        <f t="shared" ref="AK12:AK24" si="5">AJ12/$AJ$27*100</f>
        <v>6.9930069930069934</v>
      </c>
      <c r="AL12"/>
      <c r="AM12"/>
      <c r="AN12"/>
      <c r="AO12"/>
    </row>
    <row r="13" spans="1:41">
      <c r="A13" s="351" t="s">
        <v>129</v>
      </c>
      <c r="B13" s="337">
        <f>D13+H13+J13+N13+P13+R13+T13+V13+X13+Z13+AB13+AD13+AF13+AH13+AJ13+F13+L13+'Pru Low2'!B13</f>
        <v>56.378487999999997</v>
      </c>
      <c r="C13" s="425">
        <f t="shared" si="1"/>
        <v>2.115714080483063</v>
      </c>
      <c r="D13" s="420">
        <v>0</v>
      </c>
      <c r="E13" s="425">
        <f t="shared" si="2"/>
        <v>0</v>
      </c>
      <c r="F13" s="420">
        <v>14.206488</v>
      </c>
      <c r="G13" s="425">
        <f t="shared" si="3"/>
        <v>0.86715814983091866</v>
      </c>
      <c r="H13" s="420"/>
      <c r="I13" s="425"/>
      <c r="J13" s="420"/>
      <c r="K13" s="425"/>
      <c r="L13" s="420">
        <v>36.171999999999997</v>
      </c>
      <c r="M13" s="425">
        <f t="shared" si="4"/>
        <v>4.3953960862844976</v>
      </c>
      <c r="N13" s="420"/>
      <c r="O13" s="425"/>
      <c r="P13" s="420"/>
      <c r="Q13" s="425"/>
      <c r="R13" s="420"/>
      <c r="S13" s="425"/>
      <c r="T13" s="420">
        <v>0</v>
      </c>
      <c r="U13" s="425">
        <v>0</v>
      </c>
      <c r="V13" s="420"/>
      <c r="W13" s="425"/>
      <c r="X13" s="420"/>
      <c r="Y13" s="425"/>
      <c r="Z13" s="420"/>
      <c r="AA13" s="425"/>
      <c r="AB13" s="420">
        <v>0</v>
      </c>
      <c r="AC13" s="425">
        <v>0</v>
      </c>
      <c r="AD13" s="420"/>
      <c r="AE13" s="425"/>
      <c r="AF13" s="420"/>
      <c r="AG13" s="425"/>
      <c r="AH13" s="420"/>
      <c r="AI13" s="425"/>
      <c r="AJ13" s="420">
        <v>6</v>
      </c>
      <c r="AK13" s="425">
        <f t="shared" si="5"/>
        <v>2.9970029970029972</v>
      </c>
      <c r="AL13"/>
      <c r="AM13"/>
      <c r="AN13"/>
      <c r="AO13"/>
    </row>
    <row r="14" spans="1:41">
      <c r="A14" s="351" t="s">
        <v>130</v>
      </c>
      <c r="B14" s="337">
        <f>D14+H14+J14+N14+P14+R14+T14+V14+X14+Z14+AB14+AD14+AF14+AH14+AJ14+F14+L14+'Pru Low2'!B14</f>
        <v>39.790999999999997</v>
      </c>
      <c r="C14" s="425">
        <f t="shared" si="1"/>
        <v>1.4932358415944316</v>
      </c>
      <c r="D14" s="420">
        <v>0</v>
      </c>
      <c r="E14" s="425">
        <f t="shared" si="2"/>
        <v>0</v>
      </c>
      <c r="F14" s="420">
        <v>2.8</v>
      </c>
      <c r="G14" s="425">
        <f t="shared" si="3"/>
        <v>0.17091084154835257</v>
      </c>
      <c r="H14" s="420"/>
      <c r="I14" s="425"/>
      <c r="J14" s="420"/>
      <c r="K14" s="425"/>
      <c r="L14" s="420">
        <v>31.491</v>
      </c>
      <c r="M14" s="425">
        <f t="shared" si="4"/>
        <v>3.8265901291934399</v>
      </c>
      <c r="N14" s="420"/>
      <c r="O14" s="425"/>
      <c r="P14" s="420"/>
      <c r="Q14" s="425"/>
      <c r="R14" s="420"/>
      <c r="S14" s="425"/>
      <c r="T14" s="420">
        <v>0</v>
      </c>
      <c r="U14" s="425">
        <v>0</v>
      </c>
      <c r="V14" s="420"/>
      <c r="W14" s="425"/>
      <c r="X14" s="420"/>
      <c r="Y14" s="425"/>
      <c r="Z14" s="420"/>
      <c r="AA14" s="425"/>
      <c r="AB14" s="420">
        <v>0</v>
      </c>
      <c r="AC14" s="425">
        <v>0</v>
      </c>
      <c r="AD14" s="420"/>
      <c r="AE14" s="425"/>
      <c r="AF14" s="420"/>
      <c r="AG14" s="425"/>
      <c r="AH14" s="420"/>
      <c r="AI14" s="425"/>
      <c r="AJ14" s="420">
        <v>5.5</v>
      </c>
      <c r="AK14" s="425">
        <f t="shared" si="5"/>
        <v>2.7472527472527477</v>
      </c>
      <c r="AL14"/>
      <c r="AM14"/>
      <c r="AN14"/>
      <c r="AO14"/>
    </row>
    <row r="15" spans="1:41">
      <c r="A15" s="351" t="s">
        <v>284</v>
      </c>
      <c r="B15" s="337">
        <f>D15+H15+J15+N15+P15+R15+T15+V15+X15+Z15+AB15+AD15+AF15+AH15+AJ15+F15+L15+'Pru Low2'!B15</f>
        <v>14.879</v>
      </c>
      <c r="C15" s="425">
        <f t="shared" si="1"/>
        <v>0.55836385331063676</v>
      </c>
      <c r="D15" s="420">
        <v>0</v>
      </c>
      <c r="E15" s="425">
        <f t="shared" si="2"/>
        <v>0</v>
      </c>
      <c r="F15" s="420">
        <v>0.3</v>
      </c>
      <c r="G15" s="425">
        <f t="shared" si="3"/>
        <v>1.8311875880180632E-2</v>
      </c>
      <c r="H15" s="420"/>
      <c r="I15" s="425"/>
      <c r="J15" s="420"/>
      <c r="K15" s="425"/>
      <c r="L15" s="420">
        <v>11.279</v>
      </c>
      <c r="M15" s="425">
        <f t="shared" si="4"/>
        <v>1.3705538111578803</v>
      </c>
      <c r="N15" s="420"/>
      <c r="O15" s="425"/>
      <c r="P15" s="420"/>
      <c r="Q15" s="425"/>
      <c r="R15" s="420"/>
      <c r="S15" s="425"/>
      <c r="T15" s="420">
        <v>0</v>
      </c>
      <c r="U15" s="425">
        <v>0</v>
      </c>
      <c r="V15" s="420"/>
      <c r="W15" s="425"/>
      <c r="X15" s="420"/>
      <c r="Y15" s="425"/>
      <c r="Z15" s="420"/>
      <c r="AA15" s="425"/>
      <c r="AB15" s="420">
        <v>0</v>
      </c>
      <c r="AC15" s="425">
        <v>0</v>
      </c>
      <c r="AD15" s="420"/>
      <c r="AE15" s="425"/>
      <c r="AF15" s="420"/>
      <c r="AG15" s="425"/>
      <c r="AH15" s="420"/>
      <c r="AI15" s="425"/>
      <c r="AJ15" s="420">
        <v>3.3</v>
      </c>
      <c r="AK15" s="425">
        <f t="shared" si="5"/>
        <v>1.6483516483516485</v>
      </c>
      <c r="AL15"/>
      <c r="AM15"/>
      <c r="AN15"/>
      <c r="AO15"/>
    </row>
    <row r="16" spans="1:41">
      <c r="A16" s="351" t="s">
        <v>285</v>
      </c>
      <c r="B16" s="337">
        <f>D16+H16+J16+N16+P16+R16+T16+V16+X16+Z16+AB16+AD16+AF16+AH16+AJ16+F16+L16+'Pru Low2'!B16</f>
        <v>176.42599999999999</v>
      </c>
      <c r="C16" s="425">
        <f t="shared" si="1"/>
        <v>6.6207339998778414</v>
      </c>
      <c r="D16" s="420">
        <v>0</v>
      </c>
      <c r="E16" s="425">
        <f t="shared" si="2"/>
        <v>0</v>
      </c>
      <c r="F16" s="420">
        <v>103.3</v>
      </c>
      <c r="G16" s="425">
        <f t="shared" si="3"/>
        <v>6.3053892614088642</v>
      </c>
      <c r="H16" s="420"/>
      <c r="I16" s="425"/>
      <c r="J16" s="420"/>
      <c r="K16" s="425"/>
      <c r="L16" s="420">
        <v>65.126000000000005</v>
      </c>
      <c r="M16" s="425">
        <f t="shared" si="4"/>
        <v>7.9137057811391189</v>
      </c>
      <c r="N16" s="420"/>
      <c r="O16" s="425"/>
      <c r="P16" s="420"/>
      <c r="Q16" s="425"/>
      <c r="R16" s="420"/>
      <c r="S16" s="425"/>
      <c r="T16" s="420">
        <v>0</v>
      </c>
      <c r="U16" s="425">
        <v>0</v>
      </c>
      <c r="V16" s="420"/>
      <c r="W16" s="425"/>
      <c r="X16" s="420"/>
      <c r="Y16" s="425"/>
      <c r="Z16" s="420"/>
      <c r="AA16" s="425"/>
      <c r="AB16" s="420">
        <v>0</v>
      </c>
      <c r="AC16" s="425">
        <v>0</v>
      </c>
      <c r="AD16" s="420"/>
      <c r="AE16" s="425"/>
      <c r="AF16" s="420"/>
      <c r="AG16" s="425"/>
      <c r="AH16" s="420"/>
      <c r="AI16" s="425"/>
      <c r="AJ16" s="420">
        <v>8</v>
      </c>
      <c r="AK16" s="425">
        <f t="shared" si="5"/>
        <v>3.9960039960039961</v>
      </c>
      <c r="AL16"/>
      <c r="AM16"/>
      <c r="AN16"/>
      <c r="AO16"/>
    </row>
    <row r="17" spans="1:41">
      <c r="A17" s="351" t="s">
        <v>136</v>
      </c>
      <c r="B17" s="337">
        <f>D17+H17+J17+N17+P17+R17+T17+V17+X17+Z17+AB17+AD17+AF17+AH17+AJ17+F17+L17+'Pru Low2'!B17</f>
        <v>289.25076884999999</v>
      </c>
      <c r="C17" s="425">
        <f t="shared" si="1"/>
        <v>10.854706221395947</v>
      </c>
      <c r="D17" s="420">
        <v>9.1768849999999999E-2</v>
      </c>
      <c r="E17" s="425">
        <f t="shared" si="2"/>
        <v>2.7668147570790169</v>
      </c>
      <c r="F17" s="420">
        <v>230.2</v>
      </c>
      <c r="G17" s="425">
        <f t="shared" si="3"/>
        <v>14.05131275872527</v>
      </c>
      <c r="H17" s="420"/>
      <c r="I17" s="425"/>
      <c r="J17" s="420"/>
      <c r="K17" s="425"/>
      <c r="L17" s="420">
        <v>42.658999999999999</v>
      </c>
      <c r="M17" s="425">
        <f t="shared" si="4"/>
        <v>5.1836559118879348</v>
      </c>
      <c r="N17" s="420"/>
      <c r="O17" s="425"/>
      <c r="P17" s="420"/>
      <c r="Q17" s="425"/>
      <c r="R17" s="420"/>
      <c r="S17" s="425"/>
      <c r="T17" s="420">
        <v>0</v>
      </c>
      <c r="U17" s="425">
        <v>0</v>
      </c>
      <c r="V17" s="420"/>
      <c r="W17" s="425"/>
      <c r="X17" s="420"/>
      <c r="Y17" s="425"/>
      <c r="Z17" s="420"/>
      <c r="AA17" s="425"/>
      <c r="AB17" s="420">
        <v>0</v>
      </c>
      <c r="AC17" s="425">
        <v>0</v>
      </c>
      <c r="AD17" s="420"/>
      <c r="AE17" s="425"/>
      <c r="AF17" s="420"/>
      <c r="AG17" s="425"/>
      <c r="AH17" s="420"/>
      <c r="AI17" s="425"/>
      <c r="AJ17" s="420">
        <v>16.3</v>
      </c>
      <c r="AK17" s="425">
        <f t="shared" si="5"/>
        <v>8.1418581418581422</v>
      </c>
      <c r="AL17"/>
      <c r="AM17"/>
      <c r="AN17"/>
      <c r="AO17"/>
    </row>
    <row r="18" spans="1:41">
      <c r="A18" s="351" t="s">
        <v>138</v>
      </c>
      <c r="B18" s="337">
        <f>D18+H18+J18+N18+P18+R18+T18+V18+X18+Z18+AB18+AD18+AF18+AH18+AJ18+F18+L18+'Pru Low2'!B18</f>
        <v>181.13</v>
      </c>
      <c r="C18" s="425">
        <f t="shared" si="1"/>
        <v>6.7972608878389433</v>
      </c>
      <c r="D18" s="420">
        <v>0</v>
      </c>
      <c r="E18" s="425">
        <f t="shared" si="2"/>
        <v>0</v>
      </c>
      <c r="F18" s="420">
        <v>125.1</v>
      </c>
      <c r="G18" s="425">
        <f t="shared" si="3"/>
        <v>7.6360522420353236</v>
      </c>
      <c r="H18" s="420"/>
      <c r="I18" s="425"/>
      <c r="J18" s="420"/>
      <c r="K18" s="425"/>
      <c r="L18" s="420">
        <v>47.93</v>
      </c>
      <c r="M18" s="425">
        <f t="shared" si="4"/>
        <v>5.8241549932438348</v>
      </c>
      <c r="N18" s="420"/>
      <c r="O18" s="425"/>
      <c r="P18" s="420"/>
      <c r="Q18" s="425"/>
      <c r="R18" s="420"/>
      <c r="S18" s="425"/>
      <c r="T18" s="420">
        <v>0</v>
      </c>
      <c r="U18" s="425">
        <v>0</v>
      </c>
      <c r="V18" s="420"/>
      <c r="W18" s="425"/>
      <c r="X18" s="420"/>
      <c r="Y18" s="425"/>
      <c r="Z18" s="420"/>
      <c r="AA18" s="425"/>
      <c r="AB18" s="420">
        <v>0</v>
      </c>
      <c r="AC18" s="425">
        <v>0</v>
      </c>
      <c r="AD18" s="420"/>
      <c r="AE18" s="425"/>
      <c r="AF18" s="420"/>
      <c r="AG18" s="425"/>
      <c r="AH18" s="420"/>
      <c r="AI18" s="425"/>
      <c r="AJ18" s="420">
        <v>8.1</v>
      </c>
      <c r="AK18" s="425">
        <f t="shared" si="5"/>
        <v>4.045954045954046</v>
      </c>
      <c r="AL18"/>
      <c r="AM18"/>
      <c r="AN18"/>
      <c r="AO18"/>
    </row>
    <row r="19" spans="1:41">
      <c r="A19" s="351" t="s">
        <v>140</v>
      </c>
      <c r="B19" s="337">
        <f>D19+H19+J19+N19+P19+R19+T19+V19+X19+Z19+AB19+AD19+AF19+AH19+AJ19+F19+L19+'Pru Low2'!B19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/>
      <c r="L19" s="420"/>
      <c r="M19" s="425">
        <f t="shared" si="4"/>
        <v>0</v>
      </c>
      <c r="N19" s="420"/>
      <c r="O19" s="425"/>
      <c r="P19" s="420"/>
      <c r="Q19" s="425"/>
      <c r="R19" s="420"/>
      <c r="S19" s="425"/>
      <c r="T19" s="420">
        <v>0</v>
      </c>
      <c r="U19" s="425">
        <v>0</v>
      </c>
      <c r="V19" s="420"/>
      <c r="W19" s="425"/>
      <c r="X19" s="420"/>
      <c r="Y19" s="425"/>
      <c r="Z19" s="420"/>
      <c r="AA19" s="425"/>
      <c r="AB19" s="420">
        <v>0</v>
      </c>
      <c r="AC19" s="425">
        <v>0</v>
      </c>
      <c r="AD19" s="420"/>
      <c r="AE19" s="425"/>
      <c r="AF19" s="420"/>
      <c r="AG19" s="425"/>
      <c r="AH19" s="420"/>
      <c r="AI19" s="425"/>
      <c r="AJ19" s="420"/>
      <c r="AK19" s="425">
        <f t="shared" si="5"/>
        <v>0</v>
      </c>
      <c r="AL19"/>
      <c r="AM19"/>
      <c r="AN19"/>
      <c r="AO19"/>
    </row>
    <row r="20" spans="1:41">
      <c r="A20" s="351" t="s">
        <v>142</v>
      </c>
      <c r="B20" s="337">
        <f>D20+H20+J20+N20+P20+R20+T20+V20+X20+Z20+AB20+AD20+AF20+AH20+AJ20+F20+L20+'Pru Low2'!B20</f>
        <v>805.24900000000002</v>
      </c>
      <c r="C20" s="425">
        <f t="shared" si="1"/>
        <v>30.218558674274949</v>
      </c>
      <c r="D20" s="420">
        <v>0</v>
      </c>
      <c r="E20" s="425">
        <f t="shared" si="2"/>
        <v>0</v>
      </c>
      <c r="F20" s="420">
        <v>462.3</v>
      </c>
      <c r="G20" s="425">
        <f t="shared" si="3"/>
        <v>28.218600731358357</v>
      </c>
      <c r="H20" s="420"/>
      <c r="I20" s="425"/>
      <c r="J20" s="420"/>
      <c r="K20" s="425"/>
      <c r="L20" s="420">
        <v>287.94900000000001</v>
      </c>
      <c r="M20" s="425">
        <f t="shared" si="4"/>
        <v>34.989768540571021</v>
      </c>
      <c r="N20" s="420"/>
      <c r="O20" s="425"/>
      <c r="P20" s="420"/>
      <c r="Q20" s="425"/>
      <c r="R20" s="420"/>
      <c r="S20" s="425"/>
      <c r="T20" s="420">
        <v>0</v>
      </c>
      <c r="U20" s="425">
        <v>0</v>
      </c>
      <c r="V20" s="420"/>
      <c r="W20" s="425"/>
      <c r="X20" s="420"/>
      <c r="Y20" s="425"/>
      <c r="Z20" s="420"/>
      <c r="AA20" s="425"/>
      <c r="AB20" s="420">
        <v>0</v>
      </c>
      <c r="AC20" s="425">
        <v>0</v>
      </c>
      <c r="AD20" s="420"/>
      <c r="AE20" s="425"/>
      <c r="AF20" s="420"/>
      <c r="AG20" s="425"/>
      <c r="AH20" s="420"/>
      <c r="AI20" s="425"/>
      <c r="AJ20" s="420">
        <v>55</v>
      </c>
      <c r="AK20" s="425">
        <f t="shared" si="5"/>
        <v>27.472527472527474</v>
      </c>
      <c r="AL20"/>
      <c r="AM20"/>
      <c r="AN20"/>
      <c r="AO20"/>
    </row>
    <row r="21" spans="1:41">
      <c r="A21" s="351" t="s">
        <v>144</v>
      </c>
      <c r="B21" s="337">
        <f>D21+H21+J21+N21+P21+R21+T21+V21+X21+Z21+AB21+AD21+AF21+AH21+AJ21+F21+L21+'Pru Low2'!B21</f>
        <v>4.242</v>
      </c>
      <c r="C21" s="425">
        <f t="shared" si="1"/>
        <v>0.15918942575063655</v>
      </c>
      <c r="D21" s="420">
        <v>0</v>
      </c>
      <c r="E21" s="425">
        <f t="shared" si="2"/>
        <v>0</v>
      </c>
      <c r="F21" s="420">
        <v>1.1000000000000001</v>
      </c>
      <c r="G21" s="425">
        <f t="shared" si="3"/>
        <v>6.7143544893995655E-2</v>
      </c>
      <c r="H21" s="420"/>
      <c r="I21" s="425"/>
      <c r="J21" s="420"/>
      <c r="K21" s="425"/>
      <c r="L21" s="420">
        <v>2.6419999999999999</v>
      </c>
      <c r="M21" s="425">
        <f t="shared" si="4"/>
        <v>0.32103938018256228</v>
      </c>
      <c r="N21" s="420"/>
      <c r="O21" s="425"/>
      <c r="P21" s="420"/>
      <c r="Q21" s="425"/>
      <c r="R21" s="420"/>
      <c r="S21" s="425"/>
      <c r="T21" s="420">
        <v>0</v>
      </c>
      <c r="U21" s="425">
        <v>0</v>
      </c>
      <c r="V21" s="420"/>
      <c r="W21" s="425"/>
      <c r="X21" s="420"/>
      <c r="Y21" s="425"/>
      <c r="Z21" s="420"/>
      <c r="AA21" s="425"/>
      <c r="AB21" s="420">
        <v>0</v>
      </c>
      <c r="AC21" s="425">
        <v>0</v>
      </c>
      <c r="AD21" s="420"/>
      <c r="AE21" s="425"/>
      <c r="AF21" s="420"/>
      <c r="AG21" s="425"/>
      <c r="AH21" s="420"/>
      <c r="AI21" s="425"/>
      <c r="AJ21" s="420">
        <v>0.5</v>
      </c>
      <c r="AK21" s="425">
        <f t="shared" si="5"/>
        <v>0.24975024975024976</v>
      </c>
      <c r="AL21"/>
      <c r="AM21"/>
      <c r="AN21"/>
      <c r="AO21"/>
    </row>
    <row r="22" spans="1:41">
      <c r="A22" s="351" t="s">
        <v>146</v>
      </c>
      <c r="B22" s="337">
        <f>D22+H22+J22+N22+P22+R22+T22+V22+X22+Z22+AB22+AD22+AF22+AH22+AJ22+F22+L22+'Pru Low2'!B22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/>
      <c r="L22" s="420"/>
      <c r="M22" s="425">
        <f t="shared" si="4"/>
        <v>0</v>
      </c>
      <c r="N22" s="420"/>
      <c r="O22" s="425"/>
      <c r="P22" s="420"/>
      <c r="Q22" s="425"/>
      <c r="R22" s="420"/>
      <c r="S22" s="425"/>
      <c r="T22" s="420">
        <v>0</v>
      </c>
      <c r="U22" s="425">
        <v>0</v>
      </c>
      <c r="V22" s="420"/>
      <c r="W22" s="425"/>
      <c r="X22" s="420"/>
      <c r="Y22" s="425"/>
      <c r="Z22" s="420"/>
      <c r="AA22" s="425"/>
      <c r="AB22" s="420">
        <v>0</v>
      </c>
      <c r="AC22" s="425">
        <v>0</v>
      </c>
      <c r="AD22" s="420"/>
      <c r="AE22" s="425"/>
      <c r="AF22" s="420"/>
      <c r="AG22" s="425"/>
      <c r="AH22" s="420"/>
      <c r="AI22" s="425"/>
      <c r="AJ22" s="420"/>
      <c r="AK22" s="425">
        <f t="shared" si="5"/>
        <v>0</v>
      </c>
      <c r="AL22"/>
      <c r="AM22"/>
      <c r="AN22"/>
      <c r="AO22"/>
    </row>
    <row r="23" spans="1:41">
      <c r="A23" s="351" t="s">
        <v>148</v>
      </c>
      <c r="B23" s="337">
        <f>D23+H23+J23+N23+P23+R23+T23+V23+X23+Z23+AB23+AD23+AF23+AH23+AJ23+F23+L23+'Pru Low2'!B23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/>
      <c r="L23" s="420"/>
      <c r="M23" s="425">
        <f t="shared" si="4"/>
        <v>0</v>
      </c>
      <c r="N23" s="420"/>
      <c r="O23" s="425"/>
      <c r="P23" s="420"/>
      <c r="Q23" s="425"/>
      <c r="R23" s="420"/>
      <c r="S23" s="425"/>
      <c r="T23" s="420">
        <v>0</v>
      </c>
      <c r="U23" s="425">
        <v>0</v>
      </c>
      <c r="V23" s="420"/>
      <c r="W23" s="425"/>
      <c r="X23" s="420"/>
      <c r="Y23" s="425"/>
      <c r="Z23" s="420"/>
      <c r="AA23" s="425"/>
      <c r="AB23" s="420">
        <v>0</v>
      </c>
      <c r="AC23" s="425">
        <v>0</v>
      </c>
      <c r="AD23" s="420"/>
      <c r="AE23" s="425"/>
      <c r="AF23" s="420"/>
      <c r="AG23" s="425"/>
      <c r="AH23" s="420"/>
      <c r="AI23" s="425"/>
      <c r="AJ23" s="420"/>
      <c r="AK23" s="425">
        <f t="shared" si="5"/>
        <v>0</v>
      </c>
      <c r="AL23"/>
      <c r="AM23"/>
      <c r="AN23"/>
      <c r="AO23"/>
    </row>
    <row r="24" spans="1:41" ht="13.5" thickBot="1">
      <c r="A24" s="351" t="s">
        <v>150</v>
      </c>
      <c r="B24" s="337">
        <f>D24+H24+J24+N24+P24+R24+T24+V24+X24+Z24+AB24+AD24+AF24+AH24+AJ24+F24+L24+'Pru Low2'!B24</f>
        <v>290.476</v>
      </c>
      <c r="C24" s="425">
        <f t="shared" si="1"/>
        <v>10.90068543949597</v>
      </c>
      <c r="D24" s="420">
        <v>3.2250000000000001</v>
      </c>
      <c r="E24" s="425">
        <f t="shared" si="2"/>
        <v>97.233185242920996</v>
      </c>
      <c r="F24" s="420"/>
      <c r="G24" s="425">
        <f t="shared" si="3"/>
        <v>0</v>
      </c>
      <c r="H24" s="420"/>
      <c r="I24" s="425"/>
      <c r="J24" s="420"/>
      <c r="K24" s="425"/>
      <c r="L24" s="420">
        <v>203.751</v>
      </c>
      <c r="M24" s="425">
        <f t="shared" si="4"/>
        <v>24.758552139128405</v>
      </c>
      <c r="N24" s="420"/>
      <c r="O24" s="425"/>
      <c r="P24" s="420"/>
      <c r="Q24" s="425"/>
      <c r="R24" s="420"/>
      <c r="S24" s="425"/>
      <c r="T24" s="420">
        <v>0</v>
      </c>
      <c r="U24" s="425">
        <v>0</v>
      </c>
      <c r="V24" s="420"/>
      <c r="W24" s="425"/>
      <c r="X24" s="420"/>
      <c r="Y24" s="425"/>
      <c r="Z24" s="420"/>
      <c r="AA24" s="425"/>
      <c r="AB24" s="420">
        <v>0</v>
      </c>
      <c r="AC24" s="425">
        <v>0</v>
      </c>
      <c r="AD24" s="420"/>
      <c r="AE24" s="425"/>
      <c r="AF24" s="420"/>
      <c r="AG24" s="425"/>
      <c r="AH24" s="420"/>
      <c r="AI24" s="425"/>
      <c r="AJ24" s="420">
        <v>83.5</v>
      </c>
      <c r="AK24" s="425">
        <f t="shared" si="5"/>
        <v>41.708291708291711</v>
      </c>
      <c r="AL24"/>
      <c r="AM24"/>
      <c r="AN24"/>
      <c r="AO24"/>
    </row>
    <row r="25" spans="1:41" ht="16.5" customHeight="1" thickBot="1">
      <c r="A25" s="362" t="s">
        <v>152</v>
      </c>
      <c r="B25" s="355">
        <f t="shared" ref="B25:G25" si="6">SUM(B12:B24)</f>
        <v>2244.4752568500003</v>
      </c>
      <c r="C25" s="365">
        <f t="shared" si="6"/>
        <v>84.228365688228195</v>
      </c>
      <c r="D25" s="355">
        <v>3.3167688499999999</v>
      </c>
      <c r="E25" s="365">
        <f t="shared" si="6"/>
        <v>100.00000000000001</v>
      </c>
      <c r="F25" s="355">
        <v>1218.006488</v>
      </c>
      <c r="G25" s="365">
        <f t="shared" si="6"/>
        <v>74.346612098369064</v>
      </c>
      <c r="H25" s="422"/>
      <c r="I25" s="365"/>
      <c r="J25" s="422"/>
      <c r="K25" s="365"/>
      <c r="L25" s="355">
        <v>822.952</v>
      </c>
      <c r="M25" s="365">
        <f>SUM(M12:M24)</f>
        <v>100</v>
      </c>
      <c r="N25" s="422">
        <f>SUM(N12:N24)</f>
        <v>0</v>
      </c>
      <c r="O25" s="365">
        <v>0</v>
      </c>
      <c r="P25" s="422">
        <f>SUM(P12:P24)</f>
        <v>0</v>
      </c>
      <c r="Q25" s="365">
        <v>0</v>
      </c>
      <c r="R25" s="422">
        <f>SUM(R12:R24)</f>
        <v>0</v>
      </c>
      <c r="S25" s="365">
        <v>0</v>
      </c>
      <c r="T25" s="355">
        <f>SUM(T12:T24)</f>
        <v>0</v>
      </c>
      <c r="U25" s="365">
        <f>SUM(U12:U24)</f>
        <v>0</v>
      </c>
      <c r="V25" s="422">
        <f>SUM(V12:V21)</f>
        <v>0</v>
      </c>
      <c r="W25" s="365">
        <f>SUM(W12:W21)</f>
        <v>0</v>
      </c>
      <c r="X25" s="422">
        <f>SUM(X12:X21)</f>
        <v>0</v>
      </c>
      <c r="Y25" s="365">
        <f>SUM(Y12:Y21)</f>
        <v>0</v>
      </c>
      <c r="Z25" s="422">
        <f>SUM(Z12:Z21)</f>
        <v>0</v>
      </c>
      <c r="AA25" s="365"/>
      <c r="AB25" s="355">
        <f>SUM(AB12:AB24)</f>
        <v>0</v>
      </c>
      <c r="AC25" s="365">
        <f>SUM(AC12:AC24)</f>
        <v>0</v>
      </c>
      <c r="AD25" s="422">
        <f>SUM(AD12:AD21)</f>
        <v>0</v>
      </c>
      <c r="AE25" s="365"/>
      <c r="AF25" s="422">
        <f>SUM(AF12:AF21)</f>
        <v>0</v>
      </c>
      <c r="AG25" s="365"/>
      <c r="AH25" s="422">
        <f>SUM(AH12:AH21)</f>
        <v>0</v>
      </c>
      <c r="AI25" s="365"/>
      <c r="AJ25" s="355">
        <v>200.2</v>
      </c>
      <c r="AK25" s="365">
        <v>100</v>
      </c>
      <c r="AL25"/>
      <c r="AM25"/>
      <c r="AN25"/>
      <c r="AO25"/>
    </row>
    <row r="26" spans="1:41" ht="16.5" customHeight="1" thickBot="1">
      <c r="A26" s="362" t="s">
        <v>154</v>
      </c>
      <c r="B26" s="337">
        <f>D26+H26+J26+N26+P26+R26+T26+V26+X26+Z26+AB26+AD26+AF26+AH26+AJ26+F26+L26+'Pru Low2'!B26</f>
        <v>420.27460325999999</v>
      </c>
      <c r="C26" s="426">
        <f>B26/B27*100</f>
        <v>15.771634311771807</v>
      </c>
      <c r="D26" s="422">
        <v>0</v>
      </c>
      <c r="E26" s="365">
        <f>D26/$D27*100</f>
        <v>0</v>
      </c>
      <c r="F26" s="422">
        <v>420.27460325999999</v>
      </c>
      <c r="G26" s="365">
        <f>F26/$F27*100</f>
        <v>25.653387901630932</v>
      </c>
      <c r="H26" s="422"/>
      <c r="I26" s="365"/>
      <c r="J26" s="422"/>
      <c r="K26" s="365"/>
      <c r="L26" s="422"/>
      <c r="M26" s="365">
        <f>L26/$L27*100</f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/>
      <c r="AB26" s="422">
        <v>0</v>
      </c>
      <c r="AC26" s="365">
        <v>0</v>
      </c>
      <c r="AD26" s="422">
        <v>0</v>
      </c>
      <c r="AE26" s="365"/>
      <c r="AF26" s="422">
        <v>0</v>
      </c>
      <c r="AG26" s="365"/>
      <c r="AH26" s="422">
        <v>0</v>
      </c>
      <c r="AI26" s="365"/>
      <c r="AJ26" s="422"/>
      <c r="AK26" s="365">
        <f>AJ26/$AJ27*100</f>
        <v>0</v>
      </c>
      <c r="AL26"/>
      <c r="AM26"/>
      <c r="AN26"/>
      <c r="AO26"/>
    </row>
    <row r="27" spans="1:41" ht="16.5" customHeight="1" thickBot="1">
      <c r="A27" s="362" t="s">
        <v>156</v>
      </c>
      <c r="B27" s="355">
        <f t="shared" ref="B27:G27" si="7">SUM(B25:B26)</f>
        <v>2664.7498601100001</v>
      </c>
      <c r="C27" s="426">
        <f t="shared" si="7"/>
        <v>100</v>
      </c>
      <c r="D27" s="355">
        <v>3.3167688499999999</v>
      </c>
      <c r="E27" s="365">
        <f t="shared" si="7"/>
        <v>100.00000000000001</v>
      </c>
      <c r="F27" s="355">
        <v>1638.28109126</v>
      </c>
      <c r="G27" s="365">
        <f t="shared" si="7"/>
        <v>100</v>
      </c>
      <c r="H27" s="422"/>
      <c r="I27" s="365"/>
      <c r="J27" s="422"/>
      <c r="K27" s="365"/>
      <c r="L27" s="355">
        <v>822.952</v>
      </c>
      <c r="M27" s="365">
        <f t="shared" ref="M27:Z27" si="8">SUM(M25:M26)</f>
        <v>100</v>
      </c>
      <c r="N27" s="422">
        <f t="shared" si="8"/>
        <v>0</v>
      </c>
      <c r="O27" s="365">
        <f t="shared" si="8"/>
        <v>0</v>
      </c>
      <c r="P27" s="422">
        <f t="shared" si="8"/>
        <v>0</v>
      </c>
      <c r="Q27" s="365">
        <f t="shared" si="8"/>
        <v>0</v>
      </c>
      <c r="R27" s="422">
        <f t="shared" si="8"/>
        <v>0</v>
      </c>
      <c r="S27" s="365">
        <f t="shared" si="8"/>
        <v>0</v>
      </c>
      <c r="T27" s="355">
        <f t="shared" si="8"/>
        <v>0</v>
      </c>
      <c r="U27" s="365">
        <f t="shared" si="8"/>
        <v>0</v>
      </c>
      <c r="V27" s="422">
        <f t="shared" si="8"/>
        <v>0</v>
      </c>
      <c r="W27" s="365">
        <f t="shared" si="8"/>
        <v>0</v>
      </c>
      <c r="X27" s="422">
        <f t="shared" si="8"/>
        <v>0</v>
      </c>
      <c r="Y27" s="365">
        <f t="shared" si="8"/>
        <v>0</v>
      </c>
      <c r="Z27" s="422">
        <f t="shared" si="8"/>
        <v>0</v>
      </c>
      <c r="AA27" s="365"/>
      <c r="AB27" s="355">
        <f>SUM(AB25:AB26)</f>
        <v>0</v>
      </c>
      <c r="AC27" s="365">
        <f>AC25+AC26</f>
        <v>0</v>
      </c>
      <c r="AD27" s="422">
        <f>SUM(AD25:AD26)</f>
        <v>0</v>
      </c>
      <c r="AE27" s="365"/>
      <c r="AF27" s="422">
        <f>SUM(AF25:AF26)</f>
        <v>0</v>
      </c>
      <c r="AG27" s="365"/>
      <c r="AH27" s="422">
        <f>SUM(AH25:AH26)</f>
        <v>0</v>
      </c>
      <c r="AI27" s="365"/>
      <c r="AJ27" s="355">
        <v>200.2</v>
      </c>
      <c r="AK27" s="365">
        <f>SUM(AK25:AK26)</f>
        <v>100</v>
      </c>
      <c r="AL27"/>
      <c r="AM27"/>
      <c r="AN27"/>
      <c r="AO27"/>
    </row>
    <row r="28" spans="1:41">
      <c r="A28" s="348" t="s">
        <v>1285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/>
      <c r="AM28"/>
      <c r="AN28"/>
      <c r="AO28"/>
    </row>
    <row r="29" spans="1:41" ht="12.75" customHeight="1">
      <c r="A29" s="351" t="s">
        <v>160</v>
      </c>
      <c r="B29" s="337">
        <f>D29+H29+J29+N29+P29+R29+T29+V29+X29+Z29+AB29+AD29+AF29+AH29+AJ29+F29+L29+'Pru Low2'!B29</f>
        <v>314.31456071999997</v>
      </c>
      <c r="C29" s="425">
        <f t="shared" ref="C29:C35" si="9">B29/$B$38*100</f>
        <v>9.2510624296682131</v>
      </c>
      <c r="D29" s="420">
        <v>2.90292072</v>
      </c>
      <c r="E29" s="425">
        <f t="shared" ref="E29:E35" si="10">D29/$D$38*100</f>
        <v>6.97144242876072</v>
      </c>
      <c r="F29" s="420">
        <v>99.77664</v>
      </c>
      <c r="G29" s="425">
        <v>0</v>
      </c>
      <c r="H29" s="420"/>
      <c r="I29" s="425"/>
      <c r="J29" s="420"/>
      <c r="K29" s="425"/>
      <c r="L29" s="420">
        <v>48.695</v>
      </c>
      <c r="M29" s="425">
        <f t="shared" ref="M29:M35" si="11">L29/$L$38*100</f>
        <v>7.2062486218669202</v>
      </c>
      <c r="N29" s="420"/>
      <c r="O29" s="425"/>
      <c r="P29" s="420"/>
      <c r="Q29" s="425"/>
      <c r="R29" s="420"/>
      <c r="S29" s="425"/>
      <c r="T29" s="420">
        <v>0</v>
      </c>
      <c r="U29" s="425">
        <v>0</v>
      </c>
      <c r="V29" s="420"/>
      <c r="W29" s="425"/>
      <c r="X29" s="420"/>
      <c r="Y29" s="425"/>
      <c r="Z29" s="420"/>
      <c r="AA29" s="425"/>
      <c r="AB29" s="420">
        <v>18.84</v>
      </c>
      <c r="AC29" s="425">
        <f>AB29/$AB$38*100</f>
        <v>94.530858003010536</v>
      </c>
      <c r="AD29" s="420"/>
      <c r="AE29" s="425"/>
      <c r="AF29" s="420"/>
      <c r="AG29" s="425"/>
      <c r="AH29" s="420"/>
      <c r="AI29" s="425"/>
      <c r="AJ29" s="420">
        <v>144.1</v>
      </c>
      <c r="AK29" s="425">
        <f t="shared" ref="AK29:AK35" si="12">AJ29/$AJ$38*100</f>
        <v>22.621664050235477</v>
      </c>
      <c r="AL29"/>
      <c r="AM29"/>
      <c r="AN29"/>
      <c r="AO29"/>
    </row>
    <row r="30" spans="1:41">
      <c r="A30" s="351" t="s">
        <v>162</v>
      </c>
      <c r="B30" s="337">
        <f>D30+H30+J30+N30+P30+R30+T30+V30+X30+Z30+AB30+AD30+AF30+AH30+AJ30+F30+L30+'Pru Low2'!B30</f>
        <v>53.714621750000006</v>
      </c>
      <c r="C30" s="425">
        <f t="shared" si="9"/>
        <v>1.5809554544879378</v>
      </c>
      <c r="D30" s="420">
        <v>3.6392408000000001</v>
      </c>
      <c r="E30" s="425">
        <f t="shared" si="10"/>
        <v>8.7397349665123159</v>
      </c>
      <c r="F30" s="420">
        <v>50.075380950000003</v>
      </c>
      <c r="G30" s="425">
        <v>0</v>
      </c>
      <c r="H30" s="420"/>
      <c r="I30" s="425"/>
      <c r="J30" s="420"/>
      <c r="K30" s="425"/>
      <c r="L30" s="420"/>
      <c r="M30" s="425">
        <f t="shared" si="11"/>
        <v>0</v>
      </c>
      <c r="N30" s="420"/>
      <c r="O30" s="425"/>
      <c r="P30" s="420"/>
      <c r="Q30" s="425"/>
      <c r="R30" s="420"/>
      <c r="S30" s="425"/>
      <c r="T30" s="420">
        <v>0</v>
      </c>
      <c r="U30" s="425">
        <v>0</v>
      </c>
      <c r="V30" s="420"/>
      <c r="W30" s="425"/>
      <c r="X30" s="420"/>
      <c r="Y30" s="425"/>
      <c r="Z30" s="420"/>
      <c r="AA30" s="425"/>
      <c r="AB30" s="420">
        <v>0</v>
      </c>
      <c r="AC30" s="425">
        <f t="shared" ref="AC30:AC35" si="13">AB30/$AB$38*100</f>
        <v>0</v>
      </c>
      <c r="AD30" s="420"/>
      <c r="AE30" s="425"/>
      <c r="AF30" s="420"/>
      <c r="AG30" s="425"/>
      <c r="AH30" s="420"/>
      <c r="AI30" s="425"/>
      <c r="AJ30" s="420"/>
      <c r="AK30" s="425">
        <f t="shared" si="12"/>
        <v>0</v>
      </c>
      <c r="AL30"/>
      <c r="AM30"/>
      <c r="AN30"/>
      <c r="AO30"/>
    </row>
    <row r="31" spans="1:41">
      <c r="A31" s="351" t="s">
        <v>164</v>
      </c>
      <c r="B31" s="337">
        <f>D31+H31+J31+N31+P31+R31+T31+V31+X31+Z31+AB31+AD31+AF31+AH31+AJ31+F31+L31+'Pru Low2'!B31</f>
        <v>109.96900000000001</v>
      </c>
      <c r="C31" s="425">
        <f t="shared" si="9"/>
        <v>3.2366622850617768</v>
      </c>
      <c r="D31" s="420">
        <v>0</v>
      </c>
      <c r="E31" s="425">
        <f t="shared" si="10"/>
        <v>0</v>
      </c>
      <c r="F31" s="420"/>
      <c r="G31" s="425">
        <v>0</v>
      </c>
      <c r="H31" s="420"/>
      <c r="I31" s="425"/>
      <c r="J31" s="420"/>
      <c r="K31" s="425"/>
      <c r="L31" s="420">
        <v>109.96900000000001</v>
      </c>
      <c r="M31" s="425">
        <f t="shared" si="11"/>
        <v>16.27403131118356</v>
      </c>
      <c r="N31" s="420"/>
      <c r="O31" s="425"/>
      <c r="P31" s="420"/>
      <c r="Q31" s="425"/>
      <c r="R31" s="420"/>
      <c r="S31" s="425"/>
      <c r="T31" s="420">
        <v>0</v>
      </c>
      <c r="U31" s="425">
        <v>0</v>
      </c>
      <c r="V31" s="420"/>
      <c r="W31" s="425"/>
      <c r="X31" s="420"/>
      <c r="Y31" s="425"/>
      <c r="Z31" s="420"/>
      <c r="AA31" s="425"/>
      <c r="AB31" s="420">
        <v>0</v>
      </c>
      <c r="AC31" s="425">
        <f t="shared" si="13"/>
        <v>0</v>
      </c>
      <c r="AD31" s="420"/>
      <c r="AE31" s="425"/>
      <c r="AF31" s="420"/>
      <c r="AG31" s="425"/>
      <c r="AH31" s="420"/>
      <c r="AI31" s="425"/>
      <c r="AJ31" s="420"/>
      <c r="AK31" s="425">
        <f t="shared" si="12"/>
        <v>0</v>
      </c>
      <c r="AL31"/>
      <c r="AM31"/>
      <c r="AN31"/>
      <c r="AO31"/>
    </row>
    <row r="32" spans="1:41">
      <c r="A32" s="351" t="s">
        <v>166</v>
      </c>
      <c r="B32" s="337">
        <f>D32+H32+J32+N32+P32+R32+T32+V32+X32+Z32+AB32+AD32+AF32+AH32+AJ32+F32+L32+'Pru Low2'!B32</f>
        <v>94.9</v>
      </c>
      <c r="C32" s="425">
        <f t="shared" si="9"/>
        <v>2.7931439846898911</v>
      </c>
      <c r="D32" s="420">
        <v>0</v>
      </c>
      <c r="E32" s="425">
        <f t="shared" si="10"/>
        <v>0</v>
      </c>
      <c r="F32" s="420">
        <v>94.9</v>
      </c>
      <c r="G32" s="425">
        <v>0</v>
      </c>
      <c r="H32" s="420"/>
      <c r="I32" s="425"/>
      <c r="J32" s="420"/>
      <c r="K32" s="425"/>
      <c r="L32" s="420"/>
      <c r="M32" s="425">
        <f t="shared" si="11"/>
        <v>0</v>
      </c>
      <c r="N32" s="420"/>
      <c r="O32" s="425"/>
      <c r="P32" s="420"/>
      <c r="Q32" s="425"/>
      <c r="R32" s="420"/>
      <c r="S32" s="425"/>
      <c r="T32" s="420">
        <v>0</v>
      </c>
      <c r="U32" s="425">
        <v>0</v>
      </c>
      <c r="V32" s="420"/>
      <c r="W32" s="425"/>
      <c r="X32" s="420"/>
      <c r="Y32" s="425"/>
      <c r="Z32" s="420"/>
      <c r="AA32" s="425"/>
      <c r="AB32" s="420">
        <v>0</v>
      </c>
      <c r="AC32" s="425">
        <f t="shared" si="13"/>
        <v>0</v>
      </c>
      <c r="AD32" s="420"/>
      <c r="AE32" s="425"/>
      <c r="AF32" s="420"/>
      <c r="AG32" s="425"/>
      <c r="AH32" s="420"/>
      <c r="AI32" s="425"/>
      <c r="AJ32" s="420"/>
      <c r="AK32" s="425">
        <f t="shared" si="12"/>
        <v>0</v>
      </c>
      <c r="AL32"/>
      <c r="AM32"/>
      <c r="AN32"/>
      <c r="AO32"/>
    </row>
    <row r="33" spans="1:41">
      <c r="A33" s="351" t="s">
        <v>168</v>
      </c>
      <c r="B33" s="337">
        <f>D33+H33+J33+N33+P33+R33+T33+V33+X33+Z33+AB33+AD33+AF33+AH33+AJ33+F33+L33+'Pru Low2'!B33</f>
        <v>2583.3597797699999</v>
      </c>
      <c r="C33" s="425">
        <f t="shared" si="9"/>
        <v>76.034729495831158</v>
      </c>
      <c r="D33" s="420">
        <v>18.235440449999999</v>
      </c>
      <c r="E33" s="425">
        <f t="shared" si="10"/>
        <v>43.792902225820846</v>
      </c>
      <c r="F33" s="420">
        <v>1583.0343393199998</v>
      </c>
      <c r="G33" s="425">
        <v>0</v>
      </c>
      <c r="H33" s="420"/>
      <c r="I33" s="425"/>
      <c r="J33" s="420"/>
      <c r="K33" s="425"/>
      <c r="L33" s="420">
        <v>489.19</v>
      </c>
      <c r="M33" s="425">
        <f t="shared" si="11"/>
        <v>72.393978094898429</v>
      </c>
      <c r="N33" s="420"/>
      <c r="O33" s="425"/>
      <c r="P33" s="420"/>
      <c r="Q33" s="425"/>
      <c r="R33" s="420"/>
      <c r="S33" s="425"/>
      <c r="T33" s="420">
        <v>0</v>
      </c>
      <c r="U33" s="425">
        <v>0</v>
      </c>
      <c r="V33" s="420"/>
      <c r="W33" s="425"/>
      <c r="X33" s="420"/>
      <c r="Y33" s="425"/>
      <c r="Z33" s="420"/>
      <c r="AA33" s="425"/>
      <c r="AB33" s="420">
        <v>0</v>
      </c>
      <c r="AC33" s="425">
        <f t="shared" si="13"/>
        <v>0</v>
      </c>
      <c r="AD33" s="420"/>
      <c r="AE33" s="425"/>
      <c r="AF33" s="420"/>
      <c r="AG33" s="425"/>
      <c r="AH33" s="420"/>
      <c r="AI33" s="425"/>
      <c r="AJ33" s="420">
        <v>492.9</v>
      </c>
      <c r="AK33" s="425">
        <f t="shared" si="12"/>
        <v>77.378335949764519</v>
      </c>
      <c r="AL33"/>
      <c r="AM33"/>
      <c r="AN33"/>
      <c r="AO33"/>
    </row>
    <row r="34" spans="1:41">
      <c r="A34" s="351" t="s">
        <v>170</v>
      </c>
      <c r="B34" s="337">
        <f>D34+H34+J34+N34+P34+R34+T34+V34+X34+Z34+AB34+AD34+AF34+AH34+AJ34+F34+L34+'Pru Low2'!B34</f>
        <v>104.35003337999999</v>
      </c>
      <c r="C34" s="425">
        <f t="shared" si="9"/>
        <v>3.0712820657274631</v>
      </c>
      <c r="D34" s="420">
        <v>0</v>
      </c>
      <c r="E34" s="425">
        <f t="shared" si="10"/>
        <v>0</v>
      </c>
      <c r="F34" s="420">
        <v>76.571033379999989</v>
      </c>
      <c r="G34" s="425">
        <v>0</v>
      </c>
      <c r="H34" s="420"/>
      <c r="I34" s="425"/>
      <c r="J34" s="420"/>
      <c r="K34" s="425"/>
      <c r="L34" s="420">
        <v>27.779</v>
      </c>
      <c r="M34" s="425">
        <f t="shared" si="11"/>
        <v>4.1109432275765716</v>
      </c>
      <c r="N34" s="420"/>
      <c r="O34" s="425"/>
      <c r="P34" s="420"/>
      <c r="Q34" s="425"/>
      <c r="R34" s="420"/>
      <c r="S34" s="425"/>
      <c r="T34" s="420">
        <v>0</v>
      </c>
      <c r="U34" s="425">
        <v>0</v>
      </c>
      <c r="V34" s="420"/>
      <c r="W34" s="425"/>
      <c r="X34" s="420"/>
      <c r="Y34" s="425"/>
      <c r="Z34" s="420"/>
      <c r="AA34" s="425"/>
      <c r="AB34" s="420">
        <v>0</v>
      </c>
      <c r="AC34" s="425">
        <f t="shared" si="13"/>
        <v>0</v>
      </c>
      <c r="AD34" s="420"/>
      <c r="AE34" s="425"/>
      <c r="AF34" s="420"/>
      <c r="AG34" s="425"/>
      <c r="AH34" s="420"/>
      <c r="AI34" s="425"/>
      <c r="AJ34" s="420"/>
      <c r="AK34" s="425">
        <f t="shared" si="12"/>
        <v>0</v>
      </c>
      <c r="AL34"/>
      <c r="AM34"/>
      <c r="AN34"/>
      <c r="AO34"/>
    </row>
    <row r="35" spans="1:41" ht="13.5" thickBot="1">
      <c r="A35" s="351" t="s">
        <v>172</v>
      </c>
      <c r="B35" s="337">
        <f>D35+H35+J35+N35+P35+R35+T35+V35+X35+Z35+AB35+AD35+AF35+AH35+AJ35+F35+L35+'Pru Low2'!B35</f>
        <v>17.952571489999997</v>
      </c>
      <c r="C35" s="425">
        <f t="shared" si="9"/>
        <v>0.52838901018976525</v>
      </c>
      <c r="D35" s="420">
        <v>16.862571489999997</v>
      </c>
      <c r="E35" s="425">
        <f t="shared" si="10"/>
        <v>40.495920378906128</v>
      </c>
      <c r="F35" s="420"/>
      <c r="G35" s="425">
        <v>0</v>
      </c>
      <c r="H35" s="420"/>
      <c r="I35" s="425"/>
      <c r="J35" s="420"/>
      <c r="K35" s="425"/>
      <c r="L35" s="420"/>
      <c r="M35" s="425">
        <f t="shared" si="11"/>
        <v>0</v>
      </c>
      <c r="N35" s="420"/>
      <c r="O35" s="425"/>
      <c r="P35" s="420"/>
      <c r="Q35" s="425"/>
      <c r="R35" s="420"/>
      <c r="S35" s="425"/>
      <c r="T35" s="420">
        <v>0</v>
      </c>
      <c r="U35" s="425">
        <v>0</v>
      </c>
      <c r="V35" s="420"/>
      <c r="W35" s="425"/>
      <c r="X35" s="420"/>
      <c r="Y35" s="425"/>
      <c r="Z35" s="420"/>
      <c r="AA35" s="425"/>
      <c r="AB35" s="420">
        <v>1.0900000000000001</v>
      </c>
      <c r="AC35" s="425">
        <f t="shared" si="13"/>
        <v>5.4691419969894639</v>
      </c>
      <c r="AD35" s="420"/>
      <c r="AE35" s="425"/>
      <c r="AF35" s="420"/>
      <c r="AG35" s="425"/>
      <c r="AH35" s="420"/>
      <c r="AI35" s="425"/>
      <c r="AJ35" s="420"/>
      <c r="AK35" s="425">
        <f t="shared" si="12"/>
        <v>0</v>
      </c>
      <c r="AL35"/>
      <c r="AM35"/>
      <c r="AN35"/>
      <c r="AO35"/>
    </row>
    <row r="36" spans="1:41" ht="16.5" customHeight="1" thickBot="1">
      <c r="A36" s="362" t="s">
        <v>174</v>
      </c>
      <c r="B36" s="355">
        <f>SUM(B29:B35)</f>
        <v>3278.5605671099997</v>
      </c>
      <c r="C36" s="426">
        <f>SUM(C29:C35)</f>
        <v>96.496224725656205</v>
      </c>
      <c r="D36" s="355">
        <v>41.640173459999993</v>
      </c>
      <c r="E36" s="426">
        <f>SUM(E29:E35)</f>
        <v>100</v>
      </c>
      <c r="F36" s="355">
        <v>1904.4</v>
      </c>
      <c r="G36" s="426">
        <v>0</v>
      </c>
      <c r="H36" s="422"/>
      <c r="I36" s="426"/>
      <c r="J36" s="422"/>
      <c r="K36" s="426"/>
      <c r="L36" s="355">
        <v>675.73300000000006</v>
      </c>
      <c r="M36" s="426">
        <f>SUM(M29:M35)</f>
        <v>99.985201255525482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355">
        <f>SUM(T29:T35)</f>
        <v>0</v>
      </c>
      <c r="U36" s="426">
        <f>SUM(U29:U35)</f>
        <v>0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/>
      <c r="AB36" s="355">
        <f>SUM(AB29:AB35)</f>
        <v>19.93</v>
      </c>
      <c r="AC36" s="426">
        <f>SUM(AC29:AC35)</f>
        <v>100</v>
      </c>
      <c r="AD36" s="422">
        <f>SUM(AD28:AD35)</f>
        <v>0</v>
      </c>
      <c r="AE36" s="426"/>
      <c r="AF36" s="422">
        <f>SUM(AF28:AF35)</f>
        <v>0</v>
      </c>
      <c r="AG36" s="426"/>
      <c r="AH36" s="422">
        <f>SUM(AH28:AH35)</f>
        <v>0</v>
      </c>
      <c r="AI36" s="426"/>
      <c r="AJ36" s="355">
        <v>637</v>
      </c>
      <c r="AK36" s="426">
        <f>SUM(AK29:AK35)</f>
        <v>100</v>
      </c>
      <c r="AL36"/>
      <c r="AM36"/>
      <c r="AN36"/>
      <c r="AO36"/>
    </row>
    <row r="37" spans="1:41" ht="16.5" customHeight="1" thickBot="1">
      <c r="A37" s="362" t="s">
        <v>176</v>
      </c>
      <c r="B37" s="337">
        <f>D37+H37+J37+N37+P37+R37+T37+V37+X37+Z37+AB37+AD37+AF37+AH37+AJ37+F37+L37+'Pru Low2'!B37</f>
        <v>119.04444431</v>
      </c>
      <c r="C37" s="426">
        <f>B37/B38*100</f>
        <v>3.503775274343806</v>
      </c>
      <c r="D37" s="422">
        <v>0</v>
      </c>
      <c r="E37" s="426">
        <f>D37/$D$38*100</f>
        <v>0</v>
      </c>
      <c r="F37" s="422">
        <v>119.04444431</v>
      </c>
      <c r="G37" s="426">
        <v>0</v>
      </c>
      <c r="H37" s="422"/>
      <c r="I37" s="426"/>
      <c r="J37" s="422"/>
      <c r="K37" s="426"/>
      <c r="L37" s="422"/>
      <c r="M37" s="426">
        <f>L37/$L$38*100</f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v>0</v>
      </c>
      <c r="X37" s="422">
        <v>0</v>
      </c>
      <c r="Y37" s="426">
        <v>0</v>
      </c>
      <c r="Z37" s="422">
        <v>0</v>
      </c>
      <c r="AA37" s="426"/>
      <c r="AB37" s="422">
        <v>0</v>
      </c>
      <c r="AC37" s="426">
        <f>AB37/AB38*100</f>
        <v>0</v>
      </c>
      <c r="AD37" s="422">
        <v>0</v>
      </c>
      <c r="AE37" s="426"/>
      <c r="AF37" s="422">
        <v>0</v>
      </c>
      <c r="AG37" s="426"/>
      <c r="AH37" s="422">
        <v>0</v>
      </c>
      <c r="AI37" s="426"/>
      <c r="AJ37" s="422"/>
      <c r="AK37" s="426">
        <f>AJ37/$AJ$38*100</f>
        <v>0</v>
      </c>
      <c r="AL37"/>
      <c r="AM37"/>
      <c r="AN37"/>
      <c r="AO37"/>
    </row>
    <row r="38" spans="1:41" ht="16.5" customHeight="1" thickBot="1">
      <c r="A38" s="362" t="s">
        <v>178</v>
      </c>
      <c r="B38" s="355">
        <f>SUM(B36:B37)</f>
        <v>3397.6050114199998</v>
      </c>
      <c r="C38" s="426">
        <f>SUM(C36:C37)</f>
        <v>100.00000000000001</v>
      </c>
      <c r="D38" s="355">
        <v>41.640173459999993</v>
      </c>
      <c r="E38" s="426">
        <f>SUM(E36:E37)</f>
        <v>100</v>
      </c>
      <c r="F38" s="355">
        <v>2023.4444443100001</v>
      </c>
      <c r="G38" s="426">
        <v>0</v>
      </c>
      <c r="H38" s="422"/>
      <c r="I38" s="426"/>
      <c r="J38" s="422"/>
      <c r="K38" s="426"/>
      <c r="L38" s="355">
        <v>675.73300000000006</v>
      </c>
      <c r="M38" s="426">
        <f t="shared" ref="M38:Z38" si="14">SUM(M36:M37)</f>
        <v>99.985201255525482</v>
      </c>
      <c r="N38" s="422">
        <f t="shared" si="14"/>
        <v>0</v>
      </c>
      <c r="O38" s="426">
        <f t="shared" si="14"/>
        <v>0</v>
      </c>
      <c r="P38" s="422">
        <f t="shared" si="14"/>
        <v>0</v>
      </c>
      <c r="Q38" s="426">
        <f t="shared" si="14"/>
        <v>0</v>
      </c>
      <c r="R38" s="422">
        <f t="shared" si="14"/>
        <v>0</v>
      </c>
      <c r="S38" s="426">
        <f t="shared" si="14"/>
        <v>0</v>
      </c>
      <c r="T38" s="355">
        <f t="shared" si="14"/>
        <v>0</v>
      </c>
      <c r="U38" s="426">
        <f t="shared" si="14"/>
        <v>0</v>
      </c>
      <c r="V38" s="422">
        <f t="shared" si="14"/>
        <v>0</v>
      </c>
      <c r="W38" s="426">
        <f t="shared" si="14"/>
        <v>0</v>
      </c>
      <c r="X38" s="422">
        <f t="shared" si="14"/>
        <v>0</v>
      </c>
      <c r="Y38" s="426">
        <f t="shared" si="14"/>
        <v>0</v>
      </c>
      <c r="Z38" s="422">
        <f t="shared" si="14"/>
        <v>0</v>
      </c>
      <c r="AA38" s="426"/>
      <c r="AB38" s="355">
        <f>SUM(AB36:AB37)</f>
        <v>19.93</v>
      </c>
      <c r="AC38" s="426">
        <f>SUM(AC36:AC37)</f>
        <v>100</v>
      </c>
      <c r="AD38" s="422">
        <f>SUM(AD36:AD37)</f>
        <v>0</v>
      </c>
      <c r="AE38" s="426"/>
      <c r="AF38" s="422">
        <f>SUM(AF36:AF37)</f>
        <v>0</v>
      </c>
      <c r="AG38" s="426"/>
      <c r="AH38" s="422">
        <f>SUM(AH36:AH37)</f>
        <v>0</v>
      </c>
      <c r="AI38" s="426"/>
      <c r="AJ38" s="355">
        <v>637</v>
      </c>
      <c r="AK38" s="426">
        <f>SUM(AK36:AK37)</f>
        <v>100</v>
      </c>
      <c r="AL38"/>
      <c r="AM38"/>
      <c r="AN38"/>
      <c r="AO38"/>
    </row>
    <row r="39" spans="1:41" ht="16.5" customHeight="1">
      <c r="A39" s="339" t="s">
        <v>440</v>
      </c>
      <c r="B39" s="337">
        <f>D39+H39+J39+N39+P39+R39+T39+V39+X39+Z39+AB39+AD39+AF39+AH39+AJ39+F39+L39+'Pru Low2'!B39</f>
        <v>15.469899699999999</v>
      </c>
      <c r="C39" s="366">
        <v>0</v>
      </c>
      <c r="D39" s="337">
        <v>15.469899699999999</v>
      </c>
      <c r="E39" s="366">
        <v>0</v>
      </c>
      <c r="F39" s="360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60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60">
        <v>0</v>
      </c>
      <c r="AK39" s="366">
        <v>0</v>
      </c>
      <c r="AL39"/>
      <c r="AM39"/>
      <c r="AN39"/>
      <c r="AO39"/>
    </row>
    <row r="40" spans="1:41" ht="16.5" customHeight="1">
      <c r="A40" s="339" t="s">
        <v>441</v>
      </c>
      <c r="B40" s="337">
        <f>D40+H40+J40+N40+P40+R40+T40+V40+X40+Z40+AB40+AD40+AF40+AH40+AJ40+F40+L40+'Pru Low2'!B40</f>
        <v>0</v>
      </c>
      <c r="C40" s="366">
        <v>0</v>
      </c>
      <c r="D40" s="337">
        <v>0</v>
      </c>
      <c r="E40" s="366">
        <v>0</v>
      </c>
      <c r="F40" s="349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49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49">
        <v>0</v>
      </c>
      <c r="AK40" s="366">
        <v>0</v>
      </c>
      <c r="AL40"/>
      <c r="AM40"/>
      <c r="AN40"/>
      <c r="AO40"/>
    </row>
    <row r="41" spans="1:41" ht="16.5" customHeight="1" thickBot="1">
      <c r="A41" s="339" t="s">
        <v>442</v>
      </c>
      <c r="B41" s="337">
        <f>D41+H41+J41+N41+P41+R41+T41+V41+X41+Z41+AB41+AD41+AF41+AH41+AJ41+F41+L41+'Pru Low2'!B41</f>
        <v>0</v>
      </c>
      <c r="C41" s="366">
        <v>0</v>
      </c>
      <c r="D41" s="337">
        <v>0</v>
      </c>
      <c r="E41" s="366">
        <v>0</v>
      </c>
      <c r="F41" s="1081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1081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1081">
        <v>0</v>
      </c>
      <c r="AK41" s="366">
        <v>0</v>
      </c>
      <c r="AL41"/>
      <c r="AM41"/>
      <c r="AN41"/>
      <c r="AO41"/>
    </row>
    <row r="42" spans="1:41" ht="16.5" customHeight="1" thickBot="1">
      <c r="A42" s="362" t="s">
        <v>443</v>
      </c>
      <c r="B42" s="356">
        <f>SUM(B39:B41)</f>
        <v>15.469899699999999</v>
      </c>
      <c r="C42" s="356">
        <v>0</v>
      </c>
      <c r="D42" s="356">
        <v>15.469899699999999</v>
      </c>
      <c r="E42" s="365">
        <f t="shared" ref="E42:AK42" si="15">SUM(E39:E41)</f>
        <v>0</v>
      </c>
      <c r="F42" s="356">
        <v>0</v>
      </c>
      <c r="G42" s="365">
        <f t="shared" si="15"/>
        <v>0</v>
      </c>
      <c r="H42" s="356">
        <f t="shared" si="15"/>
        <v>0</v>
      </c>
      <c r="I42" s="365">
        <f t="shared" si="15"/>
        <v>0</v>
      </c>
      <c r="J42" s="356">
        <f>SUM(J39:J41)</f>
        <v>0</v>
      </c>
      <c r="K42" s="365">
        <f>SUM(K39:K41)</f>
        <v>0</v>
      </c>
      <c r="L42" s="356">
        <v>0</v>
      </c>
      <c r="M42" s="365">
        <f t="shared" si="15"/>
        <v>0</v>
      </c>
      <c r="N42" s="356">
        <f>SUM(N39:N41)</f>
        <v>0</v>
      </c>
      <c r="O42" s="365">
        <f>SUM(O39:O41)</f>
        <v>0</v>
      </c>
      <c r="P42" s="356">
        <f>SUM(P39:P41)</f>
        <v>0</v>
      </c>
      <c r="Q42" s="365">
        <f>SUM(Q39:Q41)</f>
        <v>0</v>
      </c>
      <c r="R42" s="356">
        <f t="shared" si="15"/>
        <v>0</v>
      </c>
      <c r="S42" s="365">
        <f t="shared" si="15"/>
        <v>0</v>
      </c>
      <c r="T42" s="356">
        <f>SUM(T39:T41)</f>
        <v>0</v>
      </c>
      <c r="U42" s="365">
        <f t="shared" si="15"/>
        <v>0</v>
      </c>
      <c r="V42" s="356">
        <f t="shared" si="15"/>
        <v>0</v>
      </c>
      <c r="W42" s="365">
        <f t="shared" si="15"/>
        <v>0</v>
      </c>
      <c r="X42" s="356">
        <f t="shared" si="15"/>
        <v>0</v>
      </c>
      <c r="Y42" s="365">
        <f t="shared" si="15"/>
        <v>0</v>
      </c>
      <c r="Z42" s="356">
        <f t="shared" si="15"/>
        <v>0</v>
      </c>
      <c r="AA42" s="365">
        <f t="shared" si="15"/>
        <v>0</v>
      </c>
      <c r="AB42" s="356">
        <f>SUM(AB39:AB41)</f>
        <v>0</v>
      </c>
      <c r="AC42" s="365">
        <f>SUM(AC39:AC41)</f>
        <v>0</v>
      </c>
      <c r="AD42" s="356">
        <f t="shared" si="15"/>
        <v>0</v>
      </c>
      <c r="AE42" s="365">
        <f t="shared" si="15"/>
        <v>0</v>
      </c>
      <c r="AF42" s="356">
        <f t="shared" si="15"/>
        <v>0</v>
      </c>
      <c r="AG42" s="365">
        <f t="shared" si="15"/>
        <v>0</v>
      </c>
      <c r="AH42" s="356">
        <f t="shared" si="15"/>
        <v>0</v>
      </c>
      <c r="AI42" s="365">
        <f t="shared" si="15"/>
        <v>0</v>
      </c>
      <c r="AJ42" s="356">
        <v>0</v>
      </c>
      <c r="AK42" s="365">
        <f t="shared" si="15"/>
        <v>0</v>
      </c>
      <c r="AL42"/>
      <c r="AM42"/>
      <c r="AN42"/>
      <c r="AO42"/>
    </row>
    <row r="43" spans="1:41" ht="13.5" thickBot="1">
      <c r="B43" s="356"/>
      <c r="D43" s="421"/>
      <c r="F43" s="421"/>
      <c r="H43" s="337"/>
      <c r="J43" s="337"/>
      <c r="L43" s="421"/>
      <c r="N43" s="421"/>
      <c r="P43" s="421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37"/>
      <c r="AD43" s="421"/>
      <c r="AE43" s="367"/>
      <c r="AF43" s="421"/>
      <c r="AG43" s="367"/>
      <c r="AH43" s="421"/>
      <c r="AI43" s="367"/>
      <c r="AJ43" s="421"/>
      <c r="AK43" s="367"/>
      <c r="AL43"/>
      <c r="AM43"/>
      <c r="AN43"/>
      <c r="AO43"/>
    </row>
    <row r="44" spans="1:41" s="385" customFormat="1" ht="16.5" customHeight="1">
      <c r="A44" s="1390" t="s">
        <v>181</v>
      </c>
      <c r="B44" s="337">
        <f>D44+H44+J44+N44+P44+R44+T44+V44+X44+Z44+AB44+AD44+AF44+AH44+AJ44+F44+L44+'Pru Low2'!B44</f>
        <v>5944</v>
      </c>
      <c r="C44" s="386"/>
      <c r="D44" s="423">
        <v>2</v>
      </c>
      <c r="E44" s="386"/>
      <c r="F44" s="423">
        <v>5905</v>
      </c>
      <c r="G44" s="386"/>
      <c r="H44" s="412">
        <v>0</v>
      </c>
      <c r="I44" s="386"/>
      <c r="J44" s="412">
        <v>0</v>
      </c>
      <c r="K44" s="386"/>
      <c r="L44" s="423">
        <v>34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0</v>
      </c>
      <c r="W44" s="386"/>
      <c r="X44" s="423">
        <v>0</v>
      </c>
      <c r="Y44" s="386"/>
      <c r="Z44" s="423">
        <v>0</v>
      </c>
      <c r="AA44" s="386"/>
      <c r="AB44" s="423">
        <v>2</v>
      </c>
      <c r="AC44" s="386"/>
      <c r="AD44" s="423">
        <v>0</v>
      </c>
      <c r="AE44" s="386"/>
      <c r="AF44" s="423">
        <v>0</v>
      </c>
      <c r="AG44" s="386"/>
      <c r="AH44" s="423">
        <v>0</v>
      </c>
      <c r="AI44" s="386"/>
      <c r="AJ44" s="423">
        <v>1</v>
      </c>
      <c r="AK44" s="386"/>
    </row>
    <row r="45" spans="1:41" s="385" customFormat="1" ht="16.5" customHeight="1" thickBot="1">
      <c r="A45" s="1391" t="s">
        <v>182</v>
      </c>
      <c r="B45" s="414">
        <f>B10/B44*1000000</f>
        <v>1051940.0328263796</v>
      </c>
      <c r="C45" s="387"/>
      <c r="D45" s="424">
        <f>D10/D44*1000000</f>
        <v>30213421.004999999</v>
      </c>
      <c r="E45" s="387"/>
      <c r="F45" s="424">
        <f>F10/F44*1000000</f>
        <v>620105.93320406438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>
        <f>L10/L44*1000000</f>
        <v>44079147.058823526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v>0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  <c r="AB45" s="424">
        <f>AB10/AB44*1000000</f>
        <v>9964088.7699999996</v>
      </c>
      <c r="AC45" s="387"/>
      <c r="AD45" s="424" t="e">
        <f>AD10/AD44*1000000</f>
        <v>#DIV/0!</v>
      </c>
      <c r="AE45" s="387"/>
      <c r="AF45" s="424" t="e">
        <f>AF10/AF44*1000000</f>
        <v>#DIV/0!</v>
      </c>
      <c r="AG45" s="387"/>
      <c r="AH45" s="424" t="e">
        <f>AH10/AH44*1000000</f>
        <v>#DIV/0!</v>
      </c>
      <c r="AI45" s="387"/>
      <c r="AJ45" s="424">
        <f>AJ10/AJ44*1000000</f>
        <v>837200000</v>
      </c>
      <c r="AK45" s="387"/>
    </row>
    <row r="46" spans="1:41">
      <c r="H46"/>
      <c r="I46"/>
      <c r="J46"/>
      <c r="K46"/>
      <c r="L46"/>
      <c r="N46" s="337"/>
      <c r="O46"/>
      <c r="P46" s="337"/>
      <c r="Q46"/>
      <c r="R46" s="337"/>
      <c r="T46"/>
      <c r="Z46" s="337"/>
      <c r="AA46" s="337"/>
      <c r="AB46" s="337"/>
      <c r="AC46" s="337"/>
      <c r="AD46" s="337"/>
      <c r="AE46" s="337"/>
      <c r="AL46"/>
      <c r="AM46"/>
      <c r="AN46"/>
      <c r="AO46"/>
    </row>
    <row r="47" spans="1:41" s="516" customFormat="1" ht="12">
      <c r="A47" s="527" t="s">
        <v>184</v>
      </c>
      <c r="B47" s="439" t="s">
        <v>78</v>
      </c>
      <c r="C47" s="514"/>
      <c r="D47" s="1278" t="s">
        <v>412</v>
      </c>
      <c r="E47" s="515"/>
      <c r="F47" s="440" t="s">
        <v>413</v>
      </c>
      <c r="G47" s="515"/>
      <c r="H47" s="1364" t="s">
        <v>1286</v>
      </c>
      <c r="I47" s="506"/>
      <c r="J47" s="1247" t="s">
        <v>1263</v>
      </c>
      <c r="K47" s="506"/>
      <c r="L47" s="1247" t="s">
        <v>1271</v>
      </c>
      <c r="M47" s="515"/>
      <c r="N47" s="1251" t="s">
        <v>1272</v>
      </c>
      <c r="O47" s="1251"/>
      <c r="P47" s="1251" t="s">
        <v>1272</v>
      </c>
      <c r="Q47" s="1251"/>
      <c r="R47" s="1247" t="s">
        <v>455</v>
      </c>
      <c r="S47" s="506"/>
      <c r="T47" s="1251" t="s">
        <v>1273</v>
      </c>
      <c r="U47" s="514"/>
      <c r="V47" s="1266" t="s">
        <v>782</v>
      </c>
      <c r="W47" s="514"/>
      <c r="X47" s="325" t="s">
        <v>1004</v>
      </c>
      <c r="Y47" s="514"/>
      <c r="Z47" s="325" t="s">
        <v>489</v>
      </c>
      <c r="AA47" s="514"/>
      <c r="AB47" s="1247" t="s">
        <v>1274</v>
      </c>
      <c r="AC47" s="1252"/>
      <c r="AD47" s="1270" t="s">
        <v>1156</v>
      </c>
      <c r="AE47" s="514"/>
      <c r="AF47" s="1266" t="s">
        <v>980</v>
      </c>
      <c r="AG47" s="514"/>
      <c r="AH47" s="1266" t="s">
        <v>980</v>
      </c>
      <c r="AI47" s="514"/>
      <c r="AJ47" s="1247" t="s">
        <v>1275</v>
      </c>
      <c r="AK47" s="514"/>
    </row>
    <row r="48" spans="1:41" s="516" customFormat="1" ht="12">
      <c r="A48" s="513"/>
      <c r="B48" s="485"/>
      <c r="C48" s="517"/>
      <c r="D48" s="1279" t="s">
        <v>1276</v>
      </c>
      <c r="E48" s="518"/>
      <c r="F48" s="383" t="s">
        <v>1277</v>
      </c>
      <c r="G48" s="518"/>
      <c r="H48" s="1365" t="s">
        <v>769</v>
      </c>
      <c r="I48" s="508"/>
      <c r="J48" s="1248" t="s">
        <v>1265</v>
      </c>
      <c r="K48" s="508"/>
      <c r="L48" s="1248" t="s">
        <v>1278</v>
      </c>
      <c r="M48" s="518"/>
      <c r="N48" s="1253" t="s">
        <v>743</v>
      </c>
      <c r="O48" s="1253"/>
      <c r="P48" s="1253" t="s">
        <v>1279</v>
      </c>
      <c r="Q48" s="1253"/>
      <c r="R48" s="1248" t="s">
        <v>1280</v>
      </c>
      <c r="S48" s="508"/>
      <c r="T48" s="1253" t="s">
        <v>1281</v>
      </c>
      <c r="U48" s="517"/>
      <c r="V48" s="1267" t="s">
        <v>1282</v>
      </c>
      <c r="W48" s="517"/>
      <c r="X48" s="169" t="s">
        <v>711</v>
      </c>
      <c r="Y48" s="517"/>
      <c r="Z48" s="169" t="s">
        <v>1014</v>
      </c>
      <c r="AA48" s="517"/>
      <c r="AB48" s="1248" t="s">
        <v>1283</v>
      </c>
      <c r="AC48" s="1254"/>
      <c r="AD48" s="1454" t="s">
        <v>1164</v>
      </c>
      <c r="AE48" s="517"/>
      <c r="AF48" s="1454" t="s">
        <v>983</v>
      </c>
      <c r="AG48" s="517"/>
      <c r="AH48" s="1454" t="s">
        <v>744</v>
      </c>
      <c r="AI48" s="517"/>
      <c r="AJ48" s="1268" t="s">
        <v>1284</v>
      </c>
      <c r="AK48" s="517"/>
    </row>
    <row r="49" spans="1:41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156" t="s">
        <v>116</v>
      </c>
      <c r="I49" s="157" t="s">
        <v>22</v>
      </c>
      <c r="J49" s="156" t="s">
        <v>116</v>
      </c>
      <c r="K49" s="157" t="s">
        <v>22</v>
      </c>
      <c r="L49" s="156" t="s">
        <v>116</v>
      </c>
      <c r="M49" s="370" t="s">
        <v>22</v>
      </c>
      <c r="N49" s="347" t="s">
        <v>116</v>
      </c>
      <c r="O49" s="157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156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/>
      <c r="AM49"/>
      <c r="AN49"/>
      <c r="AO49"/>
    </row>
    <row r="50" spans="1:41">
      <c r="A50" s="348" t="s">
        <v>186</v>
      </c>
      <c r="B50" s="337">
        <f>D50+H50+J50+N50+P50+R50+T50+V50+X50+Z50+AB50+AD50+AF50+AH50+AJ50+F50+L50+'Pru Low2'!B50</f>
        <v>128.79506917099999</v>
      </c>
      <c r="C50" s="366">
        <f t="shared" ref="C50:C57" si="16">B50/$B$58*100</f>
        <v>3.9282706301634587</v>
      </c>
      <c r="D50" s="337">
        <v>16.8</v>
      </c>
      <c r="E50" s="366">
        <f t="shared" ref="E50:E57" si="17">D50/$D$58*100</f>
        <v>40.40598393381115</v>
      </c>
      <c r="F50" s="337">
        <v>110.90506917</v>
      </c>
      <c r="G50" s="366">
        <v>0</v>
      </c>
      <c r="H50" s="337"/>
      <c r="I50" s="366"/>
      <c r="J50" s="337"/>
      <c r="K50" s="366"/>
      <c r="M50" s="366">
        <f t="shared" ref="M50:M57" si="18">L50/$L$58*100</f>
        <v>0</v>
      </c>
      <c r="N50" s="337"/>
      <c r="O50" s="366">
        <v>0</v>
      </c>
      <c r="P50" s="337"/>
      <c r="Q50" s="366">
        <v>0</v>
      </c>
      <c r="R50" s="337"/>
      <c r="S50" s="366">
        <v>0</v>
      </c>
      <c r="T50" s="337">
        <v>1.0000000000000001E-9</v>
      </c>
      <c r="U50" s="366">
        <f t="shared" ref="U50:U57" si="19">T50/$T$58*100</f>
        <v>100</v>
      </c>
      <c r="W50" s="366"/>
      <c r="Y50" s="366"/>
      <c r="Z50" s="337"/>
      <c r="AA50" s="366"/>
      <c r="AB50" s="337">
        <v>1.0900000000000001</v>
      </c>
      <c r="AC50" s="366">
        <f>AB50/$AB$58*100</f>
        <v>5.4663991975927795</v>
      </c>
      <c r="AD50" s="337"/>
      <c r="AE50" s="366"/>
      <c r="AG50" s="366"/>
      <c r="AI50" s="366"/>
      <c r="AJ50" s="337">
        <v>0</v>
      </c>
      <c r="AK50" s="366">
        <f t="shared" ref="AK50:AK57" si="20">AJ50/$AJ$58*100</f>
        <v>0</v>
      </c>
      <c r="AL50"/>
      <c r="AM50"/>
      <c r="AN50"/>
      <c r="AO50"/>
    </row>
    <row r="51" spans="1:41">
      <c r="A51" s="416" t="s">
        <v>188</v>
      </c>
      <c r="B51" s="337">
        <f>D51+H51+J51+N51+P51+R51+T51+V51+X51+Z51+AB51+AD51+AF51+AH51+AJ51+F51+L51+'Pru Low2'!B51</f>
        <v>1700.72298593</v>
      </c>
      <c r="C51" s="366">
        <f t="shared" si="16"/>
        <v>51.872328643284881</v>
      </c>
      <c r="D51" s="337">
        <v>0</v>
      </c>
      <c r="E51" s="366">
        <f t="shared" si="17"/>
        <v>0</v>
      </c>
      <c r="F51" s="337">
        <v>981.20098593</v>
      </c>
      <c r="G51" s="366">
        <v>0</v>
      </c>
      <c r="H51" s="337"/>
      <c r="I51" s="366"/>
      <c r="J51" s="337"/>
      <c r="K51" s="366"/>
      <c r="L51" s="337">
        <v>330.62200000000001</v>
      </c>
      <c r="M51" s="366">
        <f t="shared" si="18"/>
        <v>48.928049771284734</v>
      </c>
      <c r="N51" s="337"/>
      <c r="O51" s="366">
        <v>0</v>
      </c>
      <c r="P51" s="337"/>
      <c r="Q51" s="366">
        <v>0</v>
      </c>
      <c r="R51" s="337"/>
      <c r="S51" s="366">
        <v>0</v>
      </c>
      <c r="T51" s="337">
        <v>0</v>
      </c>
      <c r="U51" s="366">
        <f t="shared" si="19"/>
        <v>0</v>
      </c>
      <c r="W51" s="366"/>
      <c r="Y51" s="366"/>
      <c r="Z51" s="337"/>
      <c r="AA51" s="366"/>
      <c r="AB51" s="337">
        <v>0</v>
      </c>
      <c r="AC51" s="366">
        <f t="shared" ref="AC51:AC57" si="21">AB51/$AB$58*100</f>
        <v>0</v>
      </c>
      <c r="AD51" s="337"/>
      <c r="AE51" s="366"/>
      <c r="AG51" s="366"/>
      <c r="AI51" s="366"/>
      <c r="AJ51" s="460">
        <v>388.9</v>
      </c>
      <c r="AK51" s="366">
        <f t="shared" si="20"/>
        <v>61.051805337519625</v>
      </c>
      <c r="AL51"/>
      <c r="AM51"/>
      <c r="AN51"/>
      <c r="AO51"/>
    </row>
    <row r="52" spans="1:41">
      <c r="A52" s="416" t="s">
        <v>189</v>
      </c>
      <c r="B52" s="337">
        <f>D52+H52+J52+N52+P52+R52+T52+V52+X52+Z52+AB52+AD52+AF52+AH52+AJ52+F52+L52+'Pru Low2'!B52</f>
        <v>438.38400000000001</v>
      </c>
      <c r="C52" s="366">
        <f t="shared" si="16"/>
        <v>13.370783547987958</v>
      </c>
      <c r="D52" s="337">
        <v>0</v>
      </c>
      <c r="E52" s="366">
        <f t="shared" si="17"/>
        <v>0</v>
      </c>
      <c r="F52" s="337">
        <v>347</v>
      </c>
      <c r="G52" s="366">
        <v>0</v>
      </c>
      <c r="H52" s="337"/>
      <c r="I52" s="366"/>
      <c r="J52" s="337"/>
      <c r="K52" s="366"/>
      <c r="L52" s="337">
        <v>11.384</v>
      </c>
      <c r="M52" s="366">
        <f t="shared" si="18"/>
        <v>1.6846940572505922</v>
      </c>
      <c r="N52" s="337"/>
      <c r="O52" s="366">
        <v>0</v>
      </c>
      <c r="P52" s="337"/>
      <c r="Q52" s="366">
        <v>0</v>
      </c>
      <c r="R52" s="337"/>
      <c r="S52" s="366">
        <v>0</v>
      </c>
      <c r="T52" s="337">
        <v>0</v>
      </c>
      <c r="U52" s="366">
        <f t="shared" si="19"/>
        <v>0</v>
      </c>
      <c r="W52" s="366"/>
      <c r="Y52" s="366"/>
      <c r="Z52" s="337"/>
      <c r="AA52" s="366"/>
      <c r="AB52" s="337">
        <v>0</v>
      </c>
      <c r="AC52" s="366">
        <f t="shared" si="21"/>
        <v>0</v>
      </c>
      <c r="AD52" s="337"/>
      <c r="AE52" s="366"/>
      <c r="AG52" s="366"/>
      <c r="AI52" s="366"/>
      <c r="AJ52" s="460">
        <v>80</v>
      </c>
      <c r="AK52" s="366">
        <f t="shared" si="20"/>
        <v>12.558869701726847</v>
      </c>
      <c r="AL52"/>
      <c r="AM52"/>
      <c r="AN52"/>
      <c r="AO52"/>
    </row>
    <row r="53" spans="1:41">
      <c r="A53" s="416" t="s">
        <v>190</v>
      </c>
      <c r="B53" s="337">
        <f>D53+H53+J53+N53+P53+R53+T53+V53+X53+Z53+AB53+AD53+AF53+AH53+AJ53+F53+L53+'Pru Low2'!B53</f>
        <v>460.19399999999996</v>
      </c>
      <c r="C53" s="366">
        <f t="shared" si="16"/>
        <v>14.035992107564986</v>
      </c>
      <c r="D53" s="337">
        <v>0</v>
      </c>
      <c r="E53" s="366">
        <f t="shared" si="17"/>
        <v>0</v>
      </c>
      <c r="F53" s="337">
        <v>343</v>
      </c>
      <c r="G53" s="366">
        <v>0</v>
      </c>
      <c r="H53" s="337"/>
      <c r="I53" s="366"/>
      <c r="J53" s="337"/>
      <c r="K53" s="366"/>
      <c r="L53" s="337">
        <v>89.543999999999997</v>
      </c>
      <c r="M53" s="366">
        <f t="shared" si="18"/>
        <v>13.251426973159438</v>
      </c>
      <c r="N53" s="337"/>
      <c r="O53" s="366">
        <v>0</v>
      </c>
      <c r="P53" s="337"/>
      <c r="Q53" s="366">
        <v>0</v>
      </c>
      <c r="R53" s="337"/>
      <c r="S53" s="366">
        <v>0</v>
      </c>
      <c r="T53" s="337">
        <v>0</v>
      </c>
      <c r="U53" s="366">
        <f t="shared" si="19"/>
        <v>0</v>
      </c>
      <c r="W53" s="366"/>
      <c r="Y53" s="366"/>
      <c r="Z53" s="337"/>
      <c r="AA53" s="366"/>
      <c r="AB53" s="337">
        <v>3.65</v>
      </c>
      <c r="AC53" s="366">
        <f t="shared" si="21"/>
        <v>18.3049147442327</v>
      </c>
      <c r="AD53" s="337"/>
      <c r="AE53" s="366"/>
      <c r="AG53" s="366"/>
      <c r="AI53" s="366"/>
      <c r="AJ53" s="460">
        <v>24</v>
      </c>
      <c r="AK53" s="366">
        <f t="shared" si="20"/>
        <v>3.7676609105180536</v>
      </c>
      <c r="AL53"/>
      <c r="AM53"/>
      <c r="AN53"/>
      <c r="AO53"/>
    </row>
    <row r="54" spans="1:41">
      <c r="A54" s="416" t="s">
        <v>191</v>
      </c>
      <c r="B54" s="337">
        <f>D54+H54+J54+N54+P54+R54+T54+V54+X54+Z54+AB54+AD54+AF54+AH54+AJ54+F54+L54+'Pru Low2'!B54</f>
        <v>320.47291000000001</v>
      </c>
      <c r="C54" s="366">
        <f t="shared" si="16"/>
        <v>9.7744760588977364</v>
      </c>
      <c r="D54" s="337">
        <v>11.125</v>
      </c>
      <c r="E54" s="366">
        <f t="shared" si="17"/>
        <v>26.756938765693395</v>
      </c>
      <c r="F54" s="337">
        <v>102.90591000000001</v>
      </c>
      <c r="G54" s="366">
        <v>0</v>
      </c>
      <c r="H54" s="337"/>
      <c r="I54" s="366"/>
      <c r="J54" s="337"/>
      <c r="K54" s="366"/>
      <c r="L54" s="337">
        <v>163.41200000000001</v>
      </c>
      <c r="M54" s="366">
        <f t="shared" si="18"/>
        <v>24.18299589629601</v>
      </c>
      <c r="N54" s="337"/>
      <c r="O54" s="366">
        <v>0</v>
      </c>
      <c r="P54" s="337"/>
      <c r="Q54" s="366">
        <v>0</v>
      </c>
      <c r="R54" s="337"/>
      <c r="S54" s="366">
        <v>0</v>
      </c>
      <c r="T54" s="337">
        <v>0</v>
      </c>
      <c r="U54" s="366">
        <f t="shared" si="19"/>
        <v>0</v>
      </c>
      <c r="W54" s="366"/>
      <c r="Y54" s="366"/>
      <c r="Z54" s="337"/>
      <c r="AA54" s="366"/>
      <c r="AB54" s="337">
        <v>2.23</v>
      </c>
      <c r="AC54" s="366">
        <f t="shared" si="21"/>
        <v>11.183550651955869</v>
      </c>
      <c r="AD54" s="337"/>
      <c r="AE54" s="366"/>
      <c r="AG54" s="366"/>
      <c r="AI54" s="366"/>
      <c r="AJ54" s="460">
        <v>40.799999999999997</v>
      </c>
      <c r="AK54" s="366">
        <f t="shared" si="20"/>
        <v>6.4050235478806909</v>
      </c>
      <c r="AL54"/>
      <c r="AM54"/>
      <c r="AN54"/>
      <c r="AO54"/>
    </row>
    <row r="55" spans="1:41">
      <c r="A55" s="416" t="s">
        <v>192</v>
      </c>
      <c r="B55" s="337">
        <f>D55+H55+J55+N55+P55+R55+T55+V55+X55+Z55+AB55+AD55+AF55+AH55+AJ55+F55+L55+'Pru Low2'!B55</f>
        <v>153.342015</v>
      </c>
      <c r="C55" s="366">
        <f t="shared" si="16"/>
        <v>4.6769564842177695</v>
      </c>
      <c r="D55" s="337">
        <v>10.474</v>
      </c>
      <c r="E55" s="366">
        <f t="shared" si="17"/>
        <v>25.191206888258211</v>
      </c>
      <c r="F55" s="337">
        <v>19.410015000000001</v>
      </c>
      <c r="G55" s="366">
        <v>0</v>
      </c>
      <c r="H55" s="337"/>
      <c r="I55" s="366"/>
      <c r="J55" s="337"/>
      <c r="K55" s="366"/>
      <c r="L55" s="337">
        <v>52.398000000000003</v>
      </c>
      <c r="M55" s="366">
        <f t="shared" si="18"/>
        <v>7.7542690804476937</v>
      </c>
      <c r="N55" s="337"/>
      <c r="O55" s="366">
        <v>0</v>
      </c>
      <c r="P55" s="337"/>
      <c r="Q55" s="366">
        <v>0</v>
      </c>
      <c r="R55" s="337"/>
      <c r="S55" s="366">
        <v>0</v>
      </c>
      <c r="T55" s="337">
        <v>0</v>
      </c>
      <c r="U55" s="366">
        <f t="shared" si="19"/>
        <v>0</v>
      </c>
      <c r="W55" s="366"/>
      <c r="Y55" s="366"/>
      <c r="Z55" s="337"/>
      <c r="AA55" s="366"/>
      <c r="AB55" s="337">
        <v>6.46</v>
      </c>
      <c r="AC55" s="366">
        <f t="shared" si="21"/>
        <v>32.397191574724175</v>
      </c>
      <c r="AD55" s="337"/>
      <c r="AE55" s="366"/>
      <c r="AG55" s="366"/>
      <c r="AI55" s="366"/>
      <c r="AJ55" s="460">
        <v>64.599999999999994</v>
      </c>
      <c r="AK55" s="366">
        <f t="shared" si="20"/>
        <v>10.141287284144427</v>
      </c>
      <c r="AL55"/>
      <c r="AM55"/>
      <c r="AN55"/>
      <c r="AO55"/>
    </row>
    <row r="56" spans="1:41">
      <c r="A56" s="416" t="s">
        <v>193</v>
      </c>
      <c r="B56" s="337">
        <f>D56+H56+J56+N56+P56+R56+T56+V56+X56+Z56+AB56+AD56+AF56+AH56+AJ56+F56+L56+'Pru Low2'!B56</f>
        <v>71.489999999999995</v>
      </c>
      <c r="C56" s="366">
        <f t="shared" si="16"/>
        <v>2.1804566677745059</v>
      </c>
      <c r="D56" s="337">
        <v>3.1789999999999998</v>
      </c>
      <c r="E56" s="366">
        <f t="shared" si="17"/>
        <v>7.6458704122372394</v>
      </c>
      <c r="F56" s="337">
        <v>0</v>
      </c>
      <c r="G56" s="366">
        <v>0</v>
      </c>
      <c r="H56" s="337"/>
      <c r="I56" s="366"/>
      <c r="J56" s="337"/>
      <c r="K56" s="366"/>
      <c r="L56" s="337">
        <v>28.370999999999999</v>
      </c>
      <c r="M56" s="366">
        <f t="shared" si="18"/>
        <v>4.1985642215615382</v>
      </c>
      <c r="N56" s="337"/>
      <c r="O56" s="366">
        <v>0</v>
      </c>
      <c r="P56" s="337"/>
      <c r="Q56" s="366">
        <v>0</v>
      </c>
      <c r="R56" s="337"/>
      <c r="S56" s="366">
        <v>0</v>
      </c>
      <c r="T56" s="337">
        <v>0</v>
      </c>
      <c r="U56" s="366">
        <f t="shared" si="19"/>
        <v>0</v>
      </c>
      <c r="W56" s="366"/>
      <c r="Y56" s="366"/>
      <c r="Z56" s="337"/>
      <c r="AA56" s="366"/>
      <c r="AB56" s="337">
        <v>5.04</v>
      </c>
      <c r="AC56" s="366">
        <f t="shared" si="21"/>
        <v>25.275827482447344</v>
      </c>
      <c r="AD56" s="337"/>
      <c r="AE56" s="366"/>
      <c r="AG56" s="366"/>
      <c r="AI56" s="366"/>
      <c r="AJ56" s="460">
        <v>34.9</v>
      </c>
      <c r="AK56" s="366">
        <f t="shared" si="20"/>
        <v>5.4788069073783374</v>
      </c>
      <c r="AL56"/>
      <c r="AM56"/>
      <c r="AN56"/>
      <c r="AO56"/>
    </row>
    <row r="57" spans="1:41" ht="13.5" thickBot="1">
      <c r="A57" s="416" t="s">
        <v>194</v>
      </c>
      <c r="B57" s="337">
        <f>D57+H57+J57+N57+P57+R57+T57+V57+X57+Z57+AB57+AD57+AF57+AH57+AJ57+F57+L57+'Pru Low2'!B57</f>
        <v>5.27</v>
      </c>
      <c r="C57" s="366">
        <f t="shared" si="16"/>
        <v>0.16073586010870955</v>
      </c>
      <c r="D57" s="337">
        <v>0</v>
      </c>
      <c r="E57" s="366">
        <f t="shared" si="17"/>
        <v>0</v>
      </c>
      <c r="F57" s="337">
        <v>0</v>
      </c>
      <c r="G57" s="366">
        <v>0</v>
      </c>
      <c r="H57" s="337"/>
      <c r="I57" s="366"/>
      <c r="J57" s="337"/>
      <c r="K57" s="366"/>
      <c r="L57" s="337">
        <v>0</v>
      </c>
      <c r="M57" s="366">
        <f t="shared" si="18"/>
        <v>0</v>
      </c>
      <c r="N57" s="337"/>
      <c r="O57" s="366">
        <v>0</v>
      </c>
      <c r="P57" s="337"/>
      <c r="Q57" s="366">
        <v>0</v>
      </c>
      <c r="R57" s="337"/>
      <c r="S57" s="366">
        <v>0</v>
      </c>
      <c r="T57" s="337">
        <v>0</v>
      </c>
      <c r="U57" s="366">
        <f t="shared" si="19"/>
        <v>0</v>
      </c>
      <c r="W57" s="366"/>
      <c r="Y57" s="366"/>
      <c r="Z57" s="337"/>
      <c r="AA57" s="366"/>
      <c r="AB57" s="337">
        <v>1.47</v>
      </c>
      <c r="AC57" s="366">
        <f t="shared" si="21"/>
        <v>7.3721163490471415</v>
      </c>
      <c r="AD57" s="337"/>
      <c r="AE57" s="366"/>
      <c r="AG57" s="366"/>
      <c r="AI57" s="366"/>
      <c r="AJ57" s="460">
        <v>3.8</v>
      </c>
      <c r="AK57" s="366">
        <f t="shared" si="20"/>
        <v>0.59654631083202514</v>
      </c>
      <c r="AL57"/>
      <c r="AM57"/>
      <c r="AN57"/>
      <c r="AO57"/>
    </row>
    <row r="58" spans="1:41" ht="16.5" customHeight="1" thickBot="1">
      <c r="A58" s="362" t="s">
        <v>18</v>
      </c>
      <c r="B58" s="355">
        <f>SUM(B50:B57)</f>
        <v>3278.6709801009997</v>
      </c>
      <c r="C58" s="365">
        <f>SUM(C50:C57)</f>
        <v>100</v>
      </c>
      <c r="D58" s="356">
        <f>SUM(D50:D57)</f>
        <v>41.578000000000003</v>
      </c>
      <c r="E58" s="365">
        <f>SUM(E50:E57)</f>
        <v>100</v>
      </c>
      <c r="F58" s="356">
        <f>SUM(F50:F57)</f>
        <v>1904.4219800999999</v>
      </c>
      <c r="G58" s="365">
        <v>0</v>
      </c>
      <c r="H58" s="356">
        <f>SUM(H50:H57)</f>
        <v>0</v>
      </c>
      <c r="I58" s="365">
        <v>0</v>
      </c>
      <c r="J58" s="356">
        <f>SUM(J50:J57)</f>
        <v>0</v>
      </c>
      <c r="K58" s="365">
        <v>1</v>
      </c>
      <c r="L58" s="356">
        <f>SUM(L50:L57)</f>
        <v>675.73099999999999</v>
      </c>
      <c r="M58" s="365">
        <f>SUM(M50:M57)</f>
        <v>100.00000000000001</v>
      </c>
      <c r="N58" s="356">
        <f>SUM(N50:N57)</f>
        <v>0</v>
      </c>
      <c r="O58" s="365">
        <v>0</v>
      </c>
      <c r="P58" s="356">
        <f>SUM(P50:P57)</f>
        <v>0</v>
      </c>
      <c r="Q58" s="365">
        <v>0</v>
      </c>
      <c r="R58" s="356">
        <f>SUM(R50:R57)</f>
        <v>0</v>
      </c>
      <c r="S58" s="365">
        <v>0</v>
      </c>
      <c r="T58" s="356">
        <f t="shared" ref="T58:AA58" si="22">SUM(T50:T57)</f>
        <v>1.0000000000000001E-9</v>
      </c>
      <c r="U58" s="365">
        <f t="shared" si="22"/>
        <v>100</v>
      </c>
      <c r="V58" s="356">
        <f t="shared" si="22"/>
        <v>0</v>
      </c>
      <c r="W58" s="365">
        <f t="shared" si="22"/>
        <v>0</v>
      </c>
      <c r="X58" s="356">
        <f t="shared" si="22"/>
        <v>0</v>
      </c>
      <c r="Y58" s="365">
        <f t="shared" si="22"/>
        <v>0</v>
      </c>
      <c r="Z58" s="356">
        <f t="shared" si="22"/>
        <v>0</v>
      </c>
      <c r="AA58" s="365">
        <f t="shared" si="22"/>
        <v>0</v>
      </c>
      <c r="AB58" s="356">
        <f>SUM(AB50:AB57)</f>
        <v>19.939999999999998</v>
      </c>
      <c r="AC58" s="365">
        <f>SUM(AC50:AC57)</f>
        <v>100.00000000000001</v>
      </c>
      <c r="AD58" s="356">
        <f t="shared" ref="AD58:AI58" si="23">SUM(AD50:AD57)</f>
        <v>0</v>
      </c>
      <c r="AE58" s="365">
        <f t="shared" si="23"/>
        <v>0</v>
      </c>
      <c r="AF58" s="356">
        <f t="shared" si="23"/>
        <v>0</v>
      </c>
      <c r="AG58" s="365">
        <f t="shared" si="23"/>
        <v>0</v>
      </c>
      <c r="AH58" s="356">
        <f t="shared" si="23"/>
        <v>0</v>
      </c>
      <c r="AI58" s="365">
        <f t="shared" si="23"/>
        <v>0</v>
      </c>
      <c r="AJ58" s="356">
        <f>SUM(AJ50:AJ57)</f>
        <v>636.99999999999989</v>
      </c>
      <c r="AK58" s="365">
        <f>SUM(AK50:AK57)</f>
        <v>100.00000000000001</v>
      </c>
      <c r="AL58"/>
      <c r="AM58"/>
      <c r="AN58"/>
      <c r="AO58"/>
    </row>
    <row r="59" spans="1:41" ht="13.5" customHeight="1">
      <c r="R59" s="1207" t="s">
        <v>616</v>
      </c>
      <c r="S59" s="367"/>
      <c r="U59" s="367"/>
      <c r="W59" s="367"/>
      <c r="X59" s="367"/>
      <c r="Y59" s="367"/>
    </row>
    <row r="60" spans="1:41" s="145" customFormat="1" ht="16.5" hidden="1" customHeight="1">
      <c r="A60" s="1094" t="s">
        <v>1287</v>
      </c>
      <c r="B60" s="338">
        <f>D10+N10+P10+T10+AD10+AJ10+'Pru Low2'!G10+'Pru Med2'!J10+'Pru Med2'!N10+'Pru Med2'!R10+'Pru Med2'!AF10+'Pru Med2'!AH10+'Pru Med2'!AL10+'Prud Med3'!L10+'Prud Med3'!V10+'Prud Med3'!AF10+'Prud Med3'!AH10+'Pru Low2'!G10+'Prud High'!S10+'Prud High'!Y10+'FLEX LOC1'!H10+'FLEX LOC1'!J10+'FLEX LOC2'!L10+'FLEX LOC3'!T10+'FLEX LOC3'!X10+'FLEX LOC3'!Z10+'FLEX LOC3'!AB10+'TARGET ABS'!AH10+'TARGET ABS2'!D10+'TARGET ABS2'!F10+'TARGET ABS2'!H10+'TARGET ABS2'!Z10+'TARGET ABS2'!AB10+'TARGET ABS2'!AD10+'TARGET ABS2'!AF10+'TARGET ABS2'!AH10+'TARGET ABS2'!AJ10+'TARGET ABS2'!AL10+PROPERTY!AH10</f>
        <v>5696.3703237000009</v>
      </c>
      <c r="C60" s="587"/>
      <c r="D60" s="338">
        <f>N10+P10+T10+AD10+AJ10+'Pru Low2'!G10+'Pru Med2'!J10+'Pru Med2'!N10+'Pru Med2'!R10+'Pru Med2'!AF10+'Pru Med2'!AH10+'Pru Med2'!AL10+'Prud Med3'!L10+'Prud Med3'!V10+'Prud Med3'!AF10+'Prud Med3'!AH10+'Prud High'!S10+'Prud High'!W10+'Prud High'!Y10+'FLEX LOC1'!H10+'FLEX LOC2'!L10+'FLEX LOC3'!T10+'FLEX LOC3'!X10+'FLEX LOC3'!Z10+'FLEX LOC3'!AB10+'TARGET ABS'!AH10+'TARGET ABS2'!D10+'TARGET ABS2'!F10+'TARGET ABS2'!H10+'TARGET ABS2'!Z10+'TARGET ABS2'!AB10+'TARGET ABS2'!AD10+'TARGET ABS2'!AF10+'TARGET ABS2'!AH10+'TARGET ABS2'!AJ10+'TARGET ABS2'!AL10+PROPERTY!AH10</f>
        <v>5522.6570453700006</v>
      </c>
      <c r="E60" s="587"/>
      <c r="F60" s="338"/>
      <c r="G60" s="587"/>
      <c r="H60" s="587"/>
      <c r="I60" s="587"/>
      <c r="J60" s="587"/>
      <c r="K60" s="587"/>
      <c r="L60" s="338"/>
      <c r="M60" s="587"/>
      <c r="N60" s="587"/>
      <c r="O60" s="587"/>
      <c r="P60" s="587"/>
      <c r="Q60" s="587"/>
      <c r="R60" s="1208">
        <v>0</v>
      </c>
      <c r="S60" s="587"/>
      <c r="T60" s="338"/>
      <c r="U60" s="587"/>
      <c r="V60" s="338"/>
      <c r="W60" s="587"/>
      <c r="X60" s="587"/>
      <c r="Y60" s="587"/>
    </row>
    <row r="61" spans="1:41" s="145" customFormat="1" ht="16.5" hidden="1" customHeight="1">
      <c r="A61" s="1019" t="s">
        <v>1288</v>
      </c>
      <c r="B61" s="338">
        <f>J10+L10+R10+AB10+AF10+'Pru Low2'!I10+'Pru Low2'!K10+'Pru Low2'!M10+'Pru Med'!O10+'Pru Med'!H10+'Pru Med'!J10+'Pru Med'!P10+'Pru Med'!V10+'Pru Med'!X10+'Pru Med2'!D10+'Pru Med2'!AJ10+'Prud Med3'!D10+'Prud Med3'!F10+'Prud Med3'!H10+'Prud Med3'!T10+'Prud Med3'!AJ10+'Prud High'!E10+'Prud High'!G10+'Prud High'!K10+'Prud High'!M10+'Prud High'!O10+'Prud High'!Q10+'FLEX LOC1'!P10+'FLEX LOC1'!R10+'FLEX LOC1'!T10+'FLEX LOC1'!V10+'FLEX LOC1'!AB10+'FLEX LOC1'!AD10+'FLEX LOC2'!F10+'FLEX LOC2'!H10+'FLEX LOC2'!J10+'FLEX LOC2'!R10+'FLEX LOC2'!T10+'FLEX LOC3'!D10+'FLEX LOC3'!F10+'FLEX LOC3'!J10+'FLEX LOC3'!N10+'FLEX LOC3'!AF10+'TARGET ABS'!H10+'TARGET ABS'!N10+'TARGET ABS'!AF10+'TARGET ABS3'!F10+'TARGET ABS3'!H10+'TARGET ABS3'!J10+'TARGET ABS3'!L10+'TARGET ABS3'!N10+PROPERTY!D10+PROPERTY!F10+PROPERTY!J10+PROPERTY!V10+PROPERTY!Z10+PROPERTY!AN10</f>
        <v>6030.0733024599995</v>
      </c>
      <c r="C61" s="587"/>
      <c r="D61" s="338"/>
      <c r="E61" s="587"/>
      <c r="F61" s="338"/>
      <c r="G61" s="587"/>
      <c r="H61" s="587"/>
      <c r="I61" s="587"/>
      <c r="J61" s="587"/>
      <c r="K61" s="587"/>
      <c r="L61" s="338"/>
      <c r="M61" s="587"/>
      <c r="N61" s="587"/>
      <c r="O61" s="587"/>
      <c r="P61" s="587"/>
      <c r="Q61" s="587"/>
      <c r="R61" s="338"/>
      <c r="S61" s="587"/>
      <c r="T61" s="338"/>
      <c r="U61" s="587"/>
      <c r="V61" s="338"/>
      <c r="W61" s="587"/>
      <c r="X61" s="587"/>
      <c r="Y61" s="587"/>
    </row>
    <row r="62" spans="1:41" s="145" customFormat="1" ht="16.5" customHeight="1">
      <c r="B62" s="338"/>
      <c r="C62" s="587"/>
      <c r="D62" s="338"/>
      <c r="E62" s="587"/>
      <c r="F62" s="338"/>
      <c r="G62" s="587"/>
      <c r="H62" s="587"/>
      <c r="I62" s="587"/>
      <c r="J62" s="587"/>
      <c r="K62" s="587"/>
      <c r="L62" s="338"/>
      <c r="M62" s="587"/>
      <c r="N62" s="587"/>
      <c r="O62" s="587"/>
      <c r="P62" s="587"/>
      <c r="Q62" s="587"/>
      <c r="R62" s="338"/>
      <c r="S62" s="587"/>
      <c r="T62" s="338"/>
      <c r="U62" s="587"/>
      <c r="V62" s="338"/>
      <c r="W62" s="587"/>
      <c r="X62" s="587"/>
      <c r="Y62" s="587"/>
    </row>
  </sheetData>
  <sheetProtection password="DFAA" sheet="1" objects="1" scenarios="1"/>
  <phoneticPr fontId="0" type="noConversion"/>
  <pageMargins left="0.75" right="0.75" top="1" bottom="1" header="0.5" footer="0.5"/>
  <pageSetup paperSize="9" scale="38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R99"/>
  <sheetViews>
    <sheetView workbookViewId="0" xr3:uid="{2DFAA6B7-64D6-5785-A35B-5A71D07F531F}">
      <selection activeCell="D21" sqref="D21"/>
    </sheetView>
  </sheetViews>
  <sheetFormatPr defaultRowHeight="12.75"/>
  <cols>
    <col min="1" max="1" width="36.42578125" customWidth="1"/>
    <col min="2" max="2" width="12.7109375" hidden="1" customWidth="1"/>
    <col min="3" max="3" width="10.7109375" customWidth="1"/>
    <col min="4" max="4" width="5.85546875" customWidth="1"/>
    <col min="5" max="5" width="12.7109375" customWidth="1"/>
    <col min="6" max="6" width="4.7109375" customWidth="1"/>
    <col min="7" max="7" width="12.7109375" style="145" customWidth="1"/>
    <col min="8" max="8" width="4.7109375" style="145" customWidth="1"/>
    <col min="9" max="9" width="12.7109375" style="145" customWidth="1"/>
    <col min="10" max="10" width="4.7109375" style="145" customWidth="1"/>
    <col min="11" max="11" width="12.7109375" style="145" customWidth="1"/>
    <col min="12" max="12" width="4.7109375" style="14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</cols>
  <sheetData>
    <row r="1" spans="1:18">
      <c r="A1" s="336" t="s">
        <v>1269</v>
      </c>
    </row>
    <row r="2" spans="1:18">
      <c r="A2" s="145"/>
    </row>
    <row r="3" spans="1:18">
      <c r="A3" s="513" t="s">
        <v>1270</v>
      </c>
      <c r="B3" s="325" t="s">
        <v>61</v>
      </c>
      <c r="C3" s="325" t="s">
        <v>510</v>
      </c>
      <c r="D3" s="506"/>
      <c r="E3" s="325" t="s">
        <v>514</v>
      </c>
      <c r="F3" s="506"/>
      <c r="G3" s="1251" t="s">
        <v>516</v>
      </c>
      <c r="H3" s="1252"/>
      <c r="I3" s="1504" t="s">
        <v>734</v>
      </c>
      <c r="J3" s="1252"/>
      <c r="K3" s="1504" t="s">
        <v>734</v>
      </c>
      <c r="L3" s="1252"/>
      <c r="M3" s="1504" t="s">
        <v>734</v>
      </c>
      <c r="N3" s="1252"/>
      <c r="O3" s="1504" t="s">
        <v>734</v>
      </c>
      <c r="P3" s="1252"/>
      <c r="Q3" s="510"/>
      <c r="R3" s="510"/>
    </row>
    <row r="4" spans="1:18">
      <c r="A4" s="505"/>
      <c r="B4" s="507"/>
      <c r="C4" s="169" t="s">
        <v>744</v>
      </c>
      <c r="D4" s="508"/>
      <c r="E4" s="169" t="s">
        <v>1289</v>
      </c>
      <c r="F4" s="508"/>
      <c r="G4" s="1253" t="s">
        <v>1248</v>
      </c>
      <c r="H4" s="1254"/>
      <c r="I4" s="1277" t="s">
        <v>735</v>
      </c>
      <c r="J4" s="1254"/>
      <c r="K4" s="1277" t="s">
        <v>736</v>
      </c>
      <c r="L4" s="1254"/>
      <c r="M4" s="1277" t="s">
        <v>737</v>
      </c>
      <c r="N4" s="1254"/>
      <c r="O4" s="1277" t="s">
        <v>738</v>
      </c>
      <c r="P4" s="1254"/>
      <c r="Q4" s="510"/>
      <c r="R4" s="510"/>
    </row>
    <row r="5" spans="1:1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74"/>
      <c r="R5" s="174"/>
    </row>
    <row r="6" spans="1:18">
      <c r="A6" s="141" t="s">
        <v>117</v>
      </c>
      <c r="D6" s="158"/>
      <c r="F6" s="158"/>
      <c r="G6"/>
      <c r="H6" s="158"/>
      <c r="I6"/>
      <c r="J6" s="158"/>
      <c r="K6"/>
      <c r="L6" s="158"/>
      <c r="M6"/>
      <c r="N6" s="158"/>
      <c r="O6"/>
      <c r="P6" s="158"/>
    </row>
    <row r="7" spans="1:18">
      <c r="A7" s="172" t="s">
        <v>119</v>
      </c>
      <c r="B7" s="421">
        <f>C7+E7+G7+I7+K7+M7+O7</f>
        <v>0</v>
      </c>
      <c r="C7" s="421">
        <v>0</v>
      </c>
      <c r="D7" s="366">
        <v>0</v>
      </c>
      <c r="E7" s="421">
        <v>0</v>
      </c>
      <c r="F7" s="366">
        <v>0</v>
      </c>
      <c r="G7" s="421">
        <v>0</v>
      </c>
      <c r="H7" s="366">
        <v>0</v>
      </c>
      <c r="I7" s="421">
        <v>0</v>
      </c>
      <c r="J7" s="366">
        <v>0</v>
      </c>
      <c r="K7" s="421">
        <v>0</v>
      </c>
      <c r="L7" s="366">
        <v>0</v>
      </c>
      <c r="M7" s="421">
        <v>0</v>
      </c>
      <c r="N7" s="366">
        <v>0</v>
      </c>
      <c r="O7" s="421">
        <v>0</v>
      </c>
      <c r="P7" s="366">
        <v>0</v>
      </c>
      <c r="Q7" s="420"/>
      <c r="R7" s="587"/>
    </row>
    <row r="8" spans="1:18">
      <c r="A8" s="172" t="s">
        <v>278</v>
      </c>
      <c r="B8" s="421">
        <f>C8+E8+G8+I8+K8+M8+O8</f>
        <v>12.389999999999999</v>
      </c>
      <c r="C8" s="421">
        <f>SUM('FOF6'!O8:O12)</f>
        <v>0.5</v>
      </c>
      <c r="D8" s="366">
        <v>100</v>
      </c>
      <c r="E8" s="421">
        <f>SUM('FOF7'!C47:C51)</f>
        <v>6.1</v>
      </c>
      <c r="F8" s="366">
        <v>100</v>
      </c>
      <c r="G8" s="421">
        <f>SUM('FOF7'!U47:U51)</f>
        <v>1</v>
      </c>
      <c r="H8" s="366">
        <v>100</v>
      </c>
      <c r="I8" s="421">
        <f>SUM(FOF1B!D8:D12)</f>
        <v>0.44</v>
      </c>
      <c r="J8" s="366">
        <v>100</v>
      </c>
      <c r="K8" s="421">
        <f>SUM(FOF1B!G8:G12)</f>
        <v>4.25</v>
      </c>
      <c r="L8" s="366">
        <v>100</v>
      </c>
      <c r="M8" s="421">
        <f>SUM(FOF1B!J8:J12)</f>
        <v>0.01</v>
      </c>
      <c r="N8" s="366">
        <v>100</v>
      </c>
      <c r="O8" s="421">
        <f>SUM(FOF1B!M8:M12)</f>
        <v>0.09</v>
      </c>
      <c r="P8" s="366">
        <v>100</v>
      </c>
      <c r="Q8" s="420"/>
      <c r="R8" s="587"/>
    </row>
    <row r="9" spans="1:18" ht="13.5" thickBot="1">
      <c r="A9" s="324" t="s">
        <v>121</v>
      </c>
      <c r="B9" s="421">
        <f>C9+E9+G9+I9+K9+M9+O9</f>
        <v>0</v>
      </c>
      <c r="C9" s="421">
        <v>0</v>
      </c>
      <c r="D9" s="366">
        <v>0</v>
      </c>
      <c r="E9" s="421">
        <v>0</v>
      </c>
      <c r="F9" s="366">
        <v>0</v>
      </c>
      <c r="G9" s="421">
        <v>0</v>
      </c>
      <c r="H9" s="366">
        <v>0</v>
      </c>
      <c r="I9" s="421">
        <v>0</v>
      </c>
      <c r="J9" s="366">
        <v>0</v>
      </c>
      <c r="K9" s="421">
        <v>0</v>
      </c>
      <c r="L9" s="366">
        <v>0</v>
      </c>
      <c r="M9" s="421">
        <v>0</v>
      </c>
      <c r="N9" s="366">
        <v>0</v>
      </c>
      <c r="O9" s="421">
        <v>0</v>
      </c>
      <c r="P9" s="366">
        <v>0</v>
      </c>
      <c r="Q9" s="420"/>
      <c r="R9" s="587"/>
    </row>
    <row r="10" spans="1:18" ht="15.75" thickBot="1">
      <c r="A10" s="322" t="s">
        <v>123</v>
      </c>
      <c r="B10" s="422">
        <f t="shared" ref="B10:H10" si="0">SUM(B7:B9)</f>
        <v>12.389999999999999</v>
      </c>
      <c r="C10" s="422">
        <f t="shared" si="0"/>
        <v>0.5</v>
      </c>
      <c r="D10" s="365">
        <f t="shared" si="0"/>
        <v>100</v>
      </c>
      <c r="E10" s="422">
        <f t="shared" si="0"/>
        <v>6.1</v>
      </c>
      <c r="F10" s="365">
        <f t="shared" si="0"/>
        <v>100</v>
      </c>
      <c r="G10" s="422">
        <f t="shared" si="0"/>
        <v>1</v>
      </c>
      <c r="H10" s="365">
        <f t="shared" si="0"/>
        <v>100</v>
      </c>
      <c r="I10" s="422">
        <f t="shared" ref="I10:P10" si="1">SUM(I7:I9)</f>
        <v>0.44</v>
      </c>
      <c r="J10" s="365">
        <f t="shared" si="1"/>
        <v>100</v>
      </c>
      <c r="K10" s="422">
        <f t="shared" si="1"/>
        <v>4.25</v>
      </c>
      <c r="L10" s="365">
        <f t="shared" si="1"/>
        <v>100</v>
      </c>
      <c r="M10" s="422">
        <f t="shared" si="1"/>
        <v>0.01</v>
      </c>
      <c r="N10" s="365">
        <f t="shared" si="1"/>
        <v>100</v>
      </c>
      <c r="O10" s="422">
        <f t="shared" si="1"/>
        <v>0.09</v>
      </c>
      <c r="P10" s="365">
        <f t="shared" si="1"/>
        <v>100</v>
      </c>
      <c r="Q10" s="420"/>
      <c r="R10" s="587"/>
    </row>
    <row r="11" spans="1:18">
      <c r="A11" s="418" t="s">
        <v>125</v>
      </c>
      <c r="B11" s="337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0"/>
      <c r="R11" s="587"/>
    </row>
    <row r="12" spans="1:18">
      <c r="A12" s="351" t="s">
        <v>127</v>
      </c>
      <c r="B12" s="421">
        <f t="shared" ref="B12:B24" si="2">C12+E12+G12+I12+K12+M12+O12</f>
        <v>0</v>
      </c>
      <c r="C12" s="420"/>
      <c r="D12" s="425"/>
      <c r="E12" s="420"/>
      <c r="F12" s="425"/>
      <c r="G12" s="420"/>
      <c r="H12" s="425"/>
      <c r="I12" s="420"/>
      <c r="J12" s="425"/>
      <c r="K12" s="420"/>
      <c r="L12" s="425"/>
      <c r="M12" s="420"/>
      <c r="N12" s="425"/>
      <c r="O12" s="420"/>
      <c r="P12" s="425"/>
      <c r="Q12" s="420"/>
      <c r="R12" s="1032"/>
    </row>
    <row r="13" spans="1:18">
      <c r="A13" s="351" t="s">
        <v>129</v>
      </c>
      <c r="B13" s="421">
        <f t="shared" si="2"/>
        <v>0</v>
      </c>
      <c r="C13" s="420"/>
      <c r="D13" s="425"/>
      <c r="E13" s="420"/>
      <c r="F13" s="425"/>
      <c r="G13" s="420"/>
      <c r="H13" s="425"/>
      <c r="I13" s="420"/>
      <c r="J13" s="425"/>
      <c r="K13" s="420"/>
      <c r="L13" s="425"/>
      <c r="M13" s="420"/>
      <c r="N13" s="425"/>
      <c r="O13" s="420"/>
      <c r="P13" s="425"/>
      <c r="Q13" s="420"/>
      <c r="R13" s="1032"/>
    </row>
    <row r="14" spans="1:18">
      <c r="A14" s="351" t="s">
        <v>130</v>
      </c>
      <c r="B14" s="421">
        <f t="shared" si="2"/>
        <v>0</v>
      </c>
      <c r="C14" s="420"/>
      <c r="D14" s="425"/>
      <c r="E14" s="420"/>
      <c r="F14" s="425"/>
      <c r="G14" s="420"/>
      <c r="H14" s="425"/>
      <c r="I14" s="420"/>
      <c r="J14" s="425"/>
      <c r="K14" s="420"/>
      <c r="L14" s="425"/>
      <c r="M14" s="420"/>
      <c r="N14" s="425"/>
      <c r="O14" s="420"/>
      <c r="P14" s="425"/>
      <c r="Q14" s="420"/>
      <c r="R14" s="1032"/>
    </row>
    <row r="15" spans="1:18">
      <c r="A15" s="351" t="s">
        <v>284</v>
      </c>
      <c r="B15" s="421">
        <f t="shared" si="2"/>
        <v>0</v>
      </c>
      <c r="C15" s="420"/>
      <c r="D15" s="425"/>
      <c r="E15" s="420"/>
      <c r="F15" s="425"/>
      <c r="G15" s="420"/>
      <c r="H15" s="425"/>
      <c r="I15" s="420"/>
      <c r="J15" s="425"/>
      <c r="K15" s="420"/>
      <c r="L15" s="425"/>
      <c r="M15" s="420"/>
      <c r="N15" s="425"/>
      <c r="O15" s="420"/>
      <c r="P15" s="425"/>
      <c r="Q15" s="420"/>
      <c r="R15" s="1032"/>
    </row>
    <row r="16" spans="1:18">
      <c r="A16" s="351" t="s">
        <v>285</v>
      </c>
      <c r="B16" s="421">
        <f t="shared" si="2"/>
        <v>0</v>
      </c>
      <c r="C16" s="420"/>
      <c r="D16" s="425"/>
      <c r="E16" s="420"/>
      <c r="F16" s="425"/>
      <c r="G16" s="420"/>
      <c r="H16" s="425"/>
      <c r="I16" s="420"/>
      <c r="J16" s="425"/>
      <c r="K16" s="420"/>
      <c r="L16" s="425"/>
      <c r="M16" s="420"/>
      <c r="N16" s="425"/>
      <c r="O16" s="420"/>
      <c r="P16" s="425"/>
      <c r="Q16" s="420"/>
      <c r="R16" s="1032"/>
    </row>
    <row r="17" spans="1:18">
      <c r="A17" s="351" t="s">
        <v>136</v>
      </c>
      <c r="B17" s="421">
        <f t="shared" si="2"/>
        <v>0</v>
      </c>
      <c r="C17" s="420"/>
      <c r="D17" s="425"/>
      <c r="E17" s="420"/>
      <c r="F17" s="425"/>
      <c r="G17" s="420"/>
      <c r="H17" s="425"/>
      <c r="I17" s="420"/>
      <c r="J17" s="425"/>
      <c r="K17" s="420"/>
      <c r="L17" s="425"/>
      <c r="M17" s="420"/>
      <c r="N17" s="425"/>
      <c r="O17" s="420"/>
      <c r="P17" s="425"/>
      <c r="Q17" s="420"/>
      <c r="R17" s="1032"/>
    </row>
    <row r="18" spans="1:18">
      <c r="A18" s="351" t="s">
        <v>138</v>
      </c>
      <c r="B18" s="421">
        <f t="shared" si="2"/>
        <v>0</v>
      </c>
      <c r="C18" s="420"/>
      <c r="D18" s="425"/>
      <c r="E18" s="420"/>
      <c r="F18" s="425"/>
      <c r="G18" s="420"/>
      <c r="H18" s="425"/>
      <c r="I18" s="420"/>
      <c r="J18" s="425"/>
      <c r="K18" s="420"/>
      <c r="L18" s="425"/>
      <c r="M18" s="420"/>
      <c r="N18" s="425"/>
      <c r="O18" s="420"/>
      <c r="P18" s="425"/>
      <c r="Q18" s="420"/>
      <c r="R18" s="587"/>
    </row>
    <row r="19" spans="1:18">
      <c r="A19" s="351" t="s">
        <v>140</v>
      </c>
      <c r="B19" s="421">
        <f t="shared" si="2"/>
        <v>0</v>
      </c>
      <c r="C19" s="420"/>
      <c r="D19" s="425"/>
      <c r="E19" s="420"/>
      <c r="F19" s="425"/>
      <c r="G19" s="420"/>
      <c r="H19" s="425"/>
      <c r="I19" s="420"/>
      <c r="J19" s="425"/>
      <c r="K19" s="420"/>
      <c r="L19" s="425"/>
      <c r="M19" s="420"/>
      <c r="N19" s="425"/>
      <c r="O19" s="420"/>
      <c r="P19" s="425"/>
      <c r="Q19" s="420"/>
      <c r="R19" s="587"/>
    </row>
    <row r="20" spans="1:18">
      <c r="A20" s="351" t="s">
        <v>142</v>
      </c>
      <c r="B20" s="421">
        <f t="shared" si="2"/>
        <v>0</v>
      </c>
      <c r="C20" s="420"/>
      <c r="D20" s="425"/>
      <c r="E20" s="420"/>
      <c r="F20" s="425"/>
      <c r="G20" s="420"/>
      <c r="H20" s="425"/>
      <c r="I20" s="420"/>
      <c r="J20" s="425"/>
      <c r="K20" s="420"/>
      <c r="L20" s="425"/>
      <c r="M20" s="420"/>
      <c r="N20" s="425"/>
      <c r="O20" s="420"/>
      <c r="P20" s="425"/>
      <c r="Q20" s="420"/>
      <c r="R20" s="587"/>
    </row>
    <row r="21" spans="1:18">
      <c r="A21" s="351" t="s">
        <v>144</v>
      </c>
      <c r="B21" s="421">
        <f t="shared" si="2"/>
        <v>0</v>
      </c>
      <c r="C21" s="420"/>
      <c r="D21" s="425"/>
      <c r="E21" s="420"/>
      <c r="F21" s="425"/>
      <c r="G21" s="420"/>
      <c r="H21" s="425"/>
      <c r="I21" s="420"/>
      <c r="J21" s="425"/>
      <c r="K21" s="420"/>
      <c r="L21" s="425"/>
      <c r="M21" s="420"/>
      <c r="N21" s="425"/>
      <c r="O21" s="420"/>
      <c r="P21" s="425"/>
      <c r="Q21" s="420"/>
      <c r="R21" s="587"/>
    </row>
    <row r="22" spans="1:18">
      <c r="A22" s="351" t="s">
        <v>146</v>
      </c>
      <c r="B22" s="421">
        <f t="shared" si="2"/>
        <v>0</v>
      </c>
      <c r="C22" s="420"/>
      <c r="D22" s="425"/>
      <c r="E22" s="420"/>
      <c r="F22" s="425"/>
      <c r="G22" s="420"/>
      <c r="H22" s="425"/>
      <c r="I22" s="420"/>
      <c r="J22" s="425"/>
      <c r="K22" s="420"/>
      <c r="L22" s="425"/>
      <c r="M22" s="420"/>
      <c r="N22" s="425"/>
      <c r="O22" s="420"/>
      <c r="P22" s="425"/>
      <c r="Q22" s="420"/>
      <c r="R22" s="1032"/>
    </row>
    <row r="23" spans="1:18">
      <c r="A23" s="351" t="s">
        <v>148</v>
      </c>
      <c r="B23" s="421">
        <f t="shared" si="2"/>
        <v>0</v>
      </c>
      <c r="C23" s="420"/>
      <c r="D23" s="425"/>
      <c r="E23" s="420"/>
      <c r="F23" s="425"/>
      <c r="G23" s="420"/>
      <c r="H23" s="425"/>
      <c r="I23" s="420"/>
      <c r="J23" s="425"/>
      <c r="K23" s="420"/>
      <c r="L23" s="425"/>
      <c r="M23" s="420"/>
      <c r="N23" s="425"/>
      <c r="O23" s="420"/>
      <c r="P23" s="425"/>
      <c r="Q23" s="420"/>
      <c r="R23" s="1032"/>
    </row>
    <row r="24" spans="1:18" ht="13.5" thickBot="1">
      <c r="A24" s="351" t="s">
        <v>150</v>
      </c>
      <c r="B24" s="421">
        <f t="shared" si="2"/>
        <v>0</v>
      </c>
      <c r="C24" s="420"/>
      <c r="D24" s="425"/>
      <c r="E24" s="420"/>
      <c r="F24" s="425"/>
      <c r="G24" s="420"/>
      <c r="H24" s="425"/>
      <c r="I24" s="420"/>
      <c r="J24" s="425"/>
      <c r="K24" s="420"/>
      <c r="L24" s="425"/>
      <c r="M24" s="420"/>
      <c r="N24" s="425"/>
      <c r="O24" s="420"/>
      <c r="P24" s="425"/>
      <c r="Q24" s="420"/>
      <c r="R24" s="1032"/>
    </row>
    <row r="25" spans="1:18" ht="13.5" thickBot="1">
      <c r="A25" s="362" t="s">
        <v>152</v>
      </c>
      <c r="B25" s="355">
        <f>SUM(B12:B24)</f>
        <v>0</v>
      </c>
      <c r="C25" s="422">
        <f t="shared" ref="C25:H25" si="3">SUM(C12:C21)</f>
        <v>0</v>
      </c>
      <c r="D25" s="365">
        <f t="shared" si="3"/>
        <v>0</v>
      </c>
      <c r="E25" s="422">
        <f t="shared" si="3"/>
        <v>0</v>
      </c>
      <c r="F25" s="365">
        <f t="shared" si="3"/>
        <v>0</v>
      </c>
      <c r="G25" s="422">
        <f t="shared" si="3"/>
        <v>0</v>
      </c>
      <c r="H25" s="365">
        <f t="shared" si="3"/>
        <v>0</v>
      </c>
      <c r="I25" s="422">
        <f t="shared" ref="I25:P25" si="4">SUM(I12:I21)</f>
        <v>0</v>
      </c>
      <c r="J25" s="365">
        <f t="shared" si="4"/>
        <v>0</v>
      </c>
      <c r="K25" s="422">
        <f t="shared" si="4"/>
        <v>0</v>
      </c>
      <c r="L25" s="365">
        <f t="shared" si="4"/>
        <v>0</v>
      </c>
      <c r="M25" s="422">
        <f t="shared" si="4"/>
        <v>0</v>
      </c>
      <c r="N25" s="365">
        <f t="shared" si="4"/>
        <v>0</v>
      </c>
      <c r="O25" s="422">
        <f t="shared" si="4"/>
        <v>0</v>
      </c>
      <c r="P25" s="365">
        <f t="shared" si="4"/>
        <v>0</v>
      </c>
      <c r="Q25" s="420"/>
      <c r="R25" s="1032"/>
    </row>
    <row r="26" spans="1:18" ht="13.5" thickBot="1">
      <c r="A26" s="362" t="s">
        <v>154</v>
      </c>
      <c r="B26" s="421">
        <f>C26+E26+G26+I26+K26+M26+O26</f>
        <v>0</v>
      </c>
      <c r="C26" s="422">
        <v>0</v>
      </c>
      <c r="D26" s="365">
        <v>0</v>
      </c>
      <c r="E26" s="422">
        <v>0</v>
      </c>
      <c r="F26" s="365"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2">
        <v>0</v>
      </c>
      <c r="P26" s="365">
        <v>0</v>
      </c>
      <c r="Q26" s="420"/>
      <c r="R26" s="1032"/>
    </row>
    <row r="27" spans="1:18" ht="13.5" thickBot="1">
      <c r="A27" s="362" t="s">
        <v>156</v>
      </c>
      <c r="B27" s="355">
        <f t="shared" ref="B27:H27" si="5">SUM(B25:B26)</f>
        <v>0</v>
      </c>
      <c r="C27" s="422">
        <f t="shared" si="5"/>
        <v>0</v>
      </c>
      <c r="D27" s="365">
        <f t="shared" si="5"/>
        <v>0</v>
      </c>
      <c r="E27" s="422">
        <f t="shared" si="5"/>
        <v>0</v>
      </c>
      <c r="F27" s="365">
        <f t="shared" si="5"/>
        <v>0</v>
      </c>
      <c r="G27" s="422">
        <f t="shared" si="5"/>
        <v>0</v>
      </c>
      <c r="H27" s="365">
        <f t="shared" si="5"/>
        <v>0</v>
      </c>
      <c r="I27" s="422">
        <f t="shared" ref="I27:P27" si="6">SUM(I25:I26)</f>
        <v>0</v>
      </c>
      <c r="J27" s="365">
        <f t="shared" si="6"/>
        <v>0</v>
      </c>
      <c r="K27" s="422">
        <f t="shared" si="6"/>
        <v>0</v>
      </c>
      <c r="L27" s="365">
        <f t="shared" si="6"/>
        <v>0</v>
      </c>
      <c r="M27" s="422">
        <f t="shared" si="6"/>
        <v>0</v>
      </c>
      <c r="N27" s="365">
        <f t="shared" si="6"/>
        <v>0</v>
      </c>
      <c r="O27" s="422">
        <f t="shared" si="6"/>
        <v>0</v>
      </c>
      <c r="P27" s="365">
        <f t="shared" si="6"/>
        <v>0</v>
      </c>
      <c r="Q27" s="420"/>
      <c r="R27" s="1032"/>
    </row>
    <row r="28" spans="1:18">
      <c r="A28" s="348" t="s">
        <v>1285</v>
      </c>
      <c r="B28" s="337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0"/>
      <c r="R28" s="1032"/>
    </row>
    <row r="29" spans="1:18">
      <c r="A29" s="351" t="s">
        <v>160</v>
      </c>
      <c r="B29" s="421">
        <f t="shared" ref="B29:B35" si="7">C29+E29+G29+I29+K29+M29+O29</f>
        <v>0</v>
      </c>
      <c r="C29" s="420"/>
      <c r="D29" s="425"/>
      <c r="E29" s="420"/>
      <c r="F29" s="425"/>
      <c r="G29" s="420"/>
      <c r="H29" s="425"/>
      <c r="I29" s="420"/>
      <c r="J29" s="425"/>
      <c r="K29" s="420"/>
      <c r="L29" s="425"/>
      <c r="M29" s="420"/>
      <c r="N29" s="425"/>
      <c r="O29" s="420"/>
      <c r="P29" s="425"/>
      <c r="Q29" s="420"/>
      <c r="R29" s="1032"/>
    </row>
    <row r="30" spans="1:18">
      <c r="A30" s="351" t="s">
        <v>162</v>
      </c>
      <c r="B30" s="421">
        <f t="shared" si="7"/>
        <v>0</v>
      </c>
      <c r="C30" s="420"/>
      <c r="D30" s="425"/>
      <c r="E30" s="420"/>
      <c r="F30" s="425"/>
      <c r="G30" s="420"/>
      <c r="H30" s="425"/>
      <c r="I30" s="420"/>
      <c r="J30" s="425"/>
      <c r="K30" s="420"/>
      <c r="L30" s="425"/>
      <c r="M30" s="420"/>
      <c r="N30" s="425"/>
      <c r="O30" s="420"/>
      <c r="P30" s="425"/>
      <c r="Q30" s="420"/>
      <c r="R30" s="1032"/>
    </row>
    <row r="31" spans="1:18">
      <c r="A31" s="351" t="s">
        <v>164</v>
      </c>
      <c r="B31" s="421">
        <f t="shared" si="7"/>
        <v>0</v>
      </c>
      <c r="C31" s="420"/>
      <c r="D31" s="425"/>
      <c r="E31" s="420"/>
      <c r="F31" s="425"/>
      <c r="G31" s="420"/>
      <c r="H31" s="425"/>
      <c r="I31" s="420"/>
      <c r="J31" s="425"/>
      <c r="K31" s="420"/>
      <c r="L31" s="425"/>
      <c r="M31" s="420"/>
      <c r="N31" s="425"/>
      <c r="O31" s="420"/>
      <c r="P31" s="425"/>
      <c r="Q31" s="420"/>
      <c r="R31" s="1032"/>
    </row>
    <row r="32" spans="1:18">
      <c r="A32" s="351" t="s">
        <v>166</v>
      </c>
      <c r="B32" s="421">
        <f t="shared" si="7"/>
        <v>0</v>
      </c>
      <c r="C32" s="420"/>
      <c r="D32" s="425"/>
      <c r="E32" s="420"/>
      <c r="F32" s="425"/>
      <c r="G32" s="420"/>
      <c r="H32" s="425"/>
      <c r="I32" s="420"/>
      <c r="J32" s="425"/>
      <c r="K32" s="420"/>
      <c r="L32" s="425"/>
      <c r="M32" s="420"/>
      <c r="N32" s="425"/>
      <c r="O32" s="420"/>
      <c r="P32" s="425"/>
      <c r="Q32" s="420"/>
      <c r="R32" s="587"/>
    </row>
    <row r="33" spans="1:18">
      <c r="A33" s="351" t="s">
        <v>168</v>
      </c>
      <c r="B33" s="421">
        <f t="shared" si="7"/>
        <v>0</v>
      </c>
      <c r="C33" s="420"/>
      <c r="D33" s="425"/>
      <c r="E33" s="420"/>
      <c r="F33" s="425"/>
      <c r="G33" s="420"/>
      <c r="H33" s="425"/>
      <c r="I33" s="420"/>
      <c r="J33" s="425"/>
      <c r="K33" s="420"/>
      <c r="L33" s="425"/>
      <c r="M33" s="420"/>
      <c r="N33" s="425"/>
      <c r="O33" s="420"/>
      <c r="P33" s="425"/>
      <c r="Q33" s="1035"/>
      <c r="R33" s="512"/>
    </row>
    <row r="34" spans="1:18">
      <c r="A34" s="351" t="s">
        <v>170</v>
      </c>
      <c r="B34" s="421">
        <f t="shared" si="7"/>
        <v>0</v>
      </c>
      <c r="C34" s="420"/>
      <c r="D34" s="425"/>
      <c r="E34" s="420"/>
      <c r="F34" s="425"/>
      <c r="G34" s="420"/>
      <c r="H34" s="425"/>
      <c r="I34" s="420"/>
      <c r="J34" s="425"/>
      <c r="K34" s="420"/>
      <c r="L34" s="425"/>
      <c r="M34" s="420"/>
      <c r="N34" s="425"/>
      <c r="O34" s="420"/>
      <c r="P34" s="425"/>
      <c r="Q34" s="1035"/>
      <c r="R34" s="512"/>
    </row>
    <row r="35" spans="1:18" ht="13.5" thickBot="1">
      <c r="A35" s="351" t="s">
        <v>172</v>
      </c>
      <c r="B35" s="421">
        <f t="shared" si="7"/>
        <v>0</v>
      </c>
      <c r="C35" s="420"/>
      <c r="D35" s="425"/>
      <c r="E35" s="420"/>
      <c r="F35" s="425"/>
      <c r="G35" s="420"/>
      <c r="H35" s="425"/>
      <c r="I35" s="420"/>
      <c r="J35" s="425"/>
      <c r="K35" s="420"/>
      <c r="L35" s="425"/>
      <c r="M35" s="420"/>
      <c r="N35" s="425"/>
      <c r="O35" s="420"/>
      <c r="P35" s="425"/>
    </row>
    <row r="36" spans="1:18" ht="13.5" thickBot="1">
      <c r="A36" s="362" t="s">
        <v>174</v>
      </c>
      <c r="B36" s="355">
        <f>SUM(B29:B35)</f>
        <v>0</v>
      </c>
      <c r="C36" s="422">
        <f>SUM(C28:C35)</f>
        <v>0</v>
      </c>
      <c r="D36" s="426">
        <f>SUM(D29:D35)</f>
        <v>0</v>
      </c>
      <c r="E36" s="422">
        <f>SUM(E28:E35)</f>
        <v>0</v>
      </c>
      <c r="F36" s="426">
        <f>SUM(F29:F35)</f>
        <v>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422">
        <f>SUM(O28:O35)</f>
        <v>0</v>
      </c>
      <c r="P36" s="426">
        <f>SUM(P29:P35)</f>
        <v>0</v>
      </c>
      <c r="Q36" s="510"/>
      <c r="R36" s="1050"/>
    </row>
    <row r="37" spans="1:18" ht="13.5" thickBot="1">
      <c r="A37" s="362" t="s">
        <v>176</v>
      </c>
      <c r="B37" s="421">
        <f>C37+E37+G37+I37+K37+M37+O37</f>
        <v>0</v>
      </c>
      <c r="C37" s="422">
        <v>0</v>
      </c>
      <c r="D37" s="426">
        <v>0</v>
      </c>
      <c r="E37" s="422">
        <v>0</v>
      </c>
      <c r="F37" s="426"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422">
        <v>0</v>
      </c>
      <c r="P37" s="426">
        <v>0</v>
      </c>
      <c r="Q37" s="510"/>
      <c r="R37" s="1050"/>
    </row>
    <row r="38" spans="1:18" ht="13.5" thickBot="1">
      <c r="A38" s="362" t="s">
        <v>178</v>
      </c>
      <c r="B38" s="355">
        <f t="shared" ref="B38:H38" si="8">SUM(B36:B37)</f>
        <v>0</v>
      </c>
      <c r="C38" s="422">
        <f t="shared" si="8"/>
        <v>0</v>
      </c>
      <c r="D38" s="426">
        <f t="shared" si="8"/>
        <v>0</v>
      </c>
      <c r="E38" s="422">
        <f t="shared" si="8"/>
        <v>0</v>
      </c>
      <c r="F38" s="426">
        <f t="shared" si="8"/>
        <v>0</v>
      </c>
      <c r="G38" s="422">
        <f t="shared" si="8"/>
        <v>0</v>
      </c>
      <c r="H38" s="426">
        <f t="shared" si="8"/>
        <v>0</v>
      </c>
      <c r="I38" s="422">
        <f t="shared" ref="I38:P38" si="9">SUM(I36:I37)</f>
        <v>0</v>
      </c>
      <c r="J38" s="426">
        <f t="shared" si="9"/>
        <v>0</v>
      </c>
      <c r="K38" s="422">
        <f t="shared" si="9"/>
        <v>0</v>
      </c>
      <c r="L38" s="426">
        <f t="shared" si="9"/>
        <v>0</v>
      </c>
      <c r="M38" s="422">
        <f t="shared" si="9"/>
        <v>0</v>
      </c>
      <c r="N38" s="426">
        <f t="shared" si="9"/>
        <v>0</v>
      </c>
      <c r="O38" s="422">
        <f t="shared" si="9"/>
        <v>0</v>
      </c>
      <c r="P38" s="426">
        <f t="shared" si="9"/>
        <v>0</v>
      </c>
      <c r="Q38" s="174"/>
      <c r="R38" s="174"/>
    </row>
    <row r="39" spans="1:18">
      <c r="A39" s="339" t="s">
        <v>440</v>
      </c>
      <c r="B39" s="421">
        <f>C39+E39+G39+I39+K39+M39+O39</f>
        <v>0</v>
      </c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  <c r="N39" s="425"/>
      <c r="O39" s="425"/>
      <c r="P39" s="425"/>
      <c r="Q39" s="174"/>
      <c r="R39" s="174"/>
    </row>
    <row r="40" spans="1:18">
      <c r="A40" s="339" t="s">
        <v>441</v>
      </c>
      <c r="B40" s="421">
        <f>C40+E40+G40+I40+K40+M40+O40</f>
        <v>0</v>
      </c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174"/>
      <c r="R40" s="174"/>
    </row>
    <row r="41" spans="1:18" ht="13.5" thickBot="1">
      <c r="A41" s="339" t="s">
        <v>442</v>
      </c>
      <c r="B41" s="421">
        <f>C41+E41+G41+I41+K41+M41+O41</f>
        <v>0</v>
      </c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425"/>
      <c r="Q41" s="174"/>
      <c r="R41" s="174"/>
    </row>
    <row r="42" spans="1:18" ht="13.5" thickBot="1">
      <c r="A42" s="362" t="s">
        <v>443</v>
      </c>
      <c r="B42" s="422">
        <f t="shared" ref="B42:H42" si="10">SUM(B39:B41)</f>
        <v>0</v>
      </c>
      <c r="C42" s="426">
        <f t="shared" si="10"/>
        <v>0</v>
      </c>
      <c r="D42" s="426">
        <f t="shared" si="10"/>
        <v>0</v>
      </c>
      <c r="E42" s="426">
        <f t="shared" si="10"/>
        <v>0</v>
      </c>
      <c r="F42" s="426">
        <f t="shared" si="10"/>
        <v>0</v>
      </c>
      <c r="G42" s="426">
        <f t="shared" si="10"/>
        <v>0</v>
      </c>
      <c r="H42" s="426">
        <f t="shared" si="10"/>
        <v>0</v>
      </c>
      <c r="I42" s="426">
        <f t="shared" ref="I42:P42" si="11">SUM(I39:I41)</f>
        <v>0</v>
      </c>
      <c r="J42" s="426">
        <f t="shared" si="11"/>
        <v>0</v>
      </c>
      <c r="K42" s="426">
        <f t="shared" si="11"/>
        <v>0</v>
      </c>
      <c r="L42" s="426">
        <f t="shared" si="11"/>
        <v>0</v>
      </c>
      <c r="M42" s="426">
        <f t="shared" si="11"/>
        <v>0</v>
      </c>
      <c r="N42" s="426">
        <f t="shared" si="11"/>
        <v>0</v>
      </c>
      <c r="O42" s="426">
        <f t="shared" si="11"/>
        <v>0</v>
      </c>
      <c r="P42" s="426">
        <f t="shared" si="11"/>
        <v>0</v>
      </c>
      <c r="Q42" s="174"/>
      <c r="R42" s="174"/>
    </row>
    <row r="43" spans="1:18" ht="13.5" thickBot="1">
      <c r="A43" s="337"/>
      <c r="B43" s="337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338"/>
      <c r="R43" s="587"/>
    </row>
    <row r="44" spans="1:18">
      <c r="A44" s="1390" t="s">
        <v>181</v>
      </c>
      <c r="B44" s="421">
        <f>C44+E44+G44+I44+K44+M44+O44</f>
        <v>0</v>
      </c>
      <c r="C44" s="423">
        <v>0</v>
      </c>
      <c r="D44" s="386"/>
      <c r="E44" s="423">
        <v>0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423">
        <v>0</v>
      </c>
      <c r="P44" s="386"/>
      <c r="Q44" s="338"/>
      <c r="R44" s="587"/>
    </row>
    <row r="45" spans="1:18" ht="13.5" thickBot="1">
      <c r="A45" s="1391" t="s">
        <v>182</v>
      </c>
      <c r="B45" s="414" t="e">
        <f>B10/B44*1000000</f>
        <v>#DIV/0!</v>
      </c>
      <c r="C45" s="424" t="e">
        <f>C10/C44*1000000</f>
        <v>#DIV/0!</v>
      </c>
      <c r="D45" s="387"/>
      <c r="E45" s="424" t="e">
        <f>E10/E44*1000000</f>
        <v>#DIV/0!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424" t="e">
        <f>O10/O44*1000000</f>
        <v>#DIV/0!</v>
      </c>
      <c r="P45" s="387"/>
      <c r="Q45" s="338"/>
      <c r="R45" s="587"/>
    </row>
    <row r="46" spans="1:18">
      <c r="A46" s="337"/>
      <c r="B46" s="337"/>
      <c r="C46" s="337"/>
      <c r="D46" s="367"/>
      <c r="E46" s="337"/>
      <c r="F46" s="367"/>
      <c r="G46" s="337"/>
      <c r="H46" s="367"/>
      <c r="I46" s="337"/>
      <c r="J46" s="367"/>
      <c r="K46" s="337"/>
      <c r="L46" s="367"/>
      <c r="M46" s="337"/>
      <c r="N46" s="367"/>
      <c r="O46" s="337"/>
      <c r="P46" s="367"/>
      <c r="Q46" s="338"/>
      <c r="R46" s="587"/>
    </row>
    <row r="47" spans="1:18">
      <c r="A47" s="527" t="s">
        <v>184</v>
      </c>
      <c r="B47" s="439" t="s">
        <v>78</v>
      </c>
      <c r="C47" s="325" t="s">
        <v>510</v>
      </c>
      <c r="D47" s="506"/>
      <c r="E47" s="325" t="s">
        <v>514</v>
      </c>
      <c r="F47" s="506"/>
      <c r="G47" s="1251" t="s">
        <v>516</v>
      </c>
      <c r="H47" s="1252"/>
      <c r="I47" s="1504" t="s">
        <v>734</v>
      </c>
      <c r="J47" s="1252"/>
      <c r="K47" s="1504" t="s">
        <v>734</v>
      </c>
      <c r="L47" s="1252"/>
      <c r="M47" s="1504" t="s">
        <v>734</v>
      </c>
      <c r="N47" s="1252"/>
      <c r="O47" s="1504" t="s">
        <v>734</v>
      </c>
      <c r="P47" s="1252"/>
      <c r="Q47" s="338"/>
      <c r="R47" s="587"/>
    </row>
    <row r="48" spans="1:18">
      <c r="A48" s="513"/>
      <c r="B48" s="485"/>
      <c r="C48" s="169" t="s">
        <v>744</v>
      </c>
      <c r="D48" s="508"/>
      <c r="E48" s="169" t="s">
        <v>1289</v>
      </c>
      <c r="F48" s="508"/>
      <c r="G48" s="1253" t="s">
        <v>1248</v>
      </c>
      <c r="H48" s="1254"/>
      <c r="I48" s="1277" t="s">
        <v>735</v>
      </c>
      <c r="J48" s="1254"/>
      <c r="K48" s="1277" t="s">
        <v>736</v>
      </c>
      <c r="L48" s="1254"/>
      <c r="M48" s="1277" t="s">
        <v>737</v>
      </c>
      <c r="N48" s="1254"/>
      <c r="O48" s="1277" t="s">
        <v>738</v>
      </c>
      <c r="P48" s="1254"/>
      <c r="Q48" s="338"/>
      <c r="R48" s="587"/>
    </row>
    <row r="49" spans="1:18">
      <c r="A49" s="339"/>
      <c r="B49" s="345" t="s">
        <v>116</v>
      </c>
      <c r="C49" s="347" t="s">
        <v>116</v>
      </c>
      <c r="D49" s="370" t="s">
        <v>22</v>
      </c>
      <c r="E49" s="347" t="s">
        <v>116</v>
      </c>
      <c r="F49" s="370" t="s">
        <v>22</v>
      </c>
      <c r="G49" s="347" t="s">
        <v>116</v>
      </c>
      <c r="H49" s="370" t="s">
        <v>22</v>
      </c>
      <c r="I49" s="347" t="s">
        <v>116</v>
      </c>
      <c r="J49" s="370" t="s">
        <v>22</v>
      </c>
      <c r="K49" s="347" t="s">
        <v>116</v>
      </c>
      <c r="L49" s="370" t="s">
        <v>22</v>
      </c>
      <c r="M49" s="347" t="s">
        <v>116</v>
      </c>
      <c r="N49" s="370" t="s">
        <v>22</v>
      </c>
      <c r="O49" s="347" t="s">
        <v>116</v>
      </c>
      <c r="P49" s="370" t="s">
        <v>22</v>
      </c>
      <c r="Q49" s="338"/>
      <c r="R49" s="587"/>
    </row>
    <row r="50" spans="1:18">
      <c r="A50" s="348" t="s">
        <v>186</v>
      </c>
      <c r="B50" s="421">
        <f t="shared" ref="B50:B57" si="12">C50+E50+G50+I50+K50+M50+O50</f>
        <v>0</v>
      </c>
      <c r="C50" s="337"/>
      <c r="D50" s="366"/>
      <c r="E50" s="337"/>
      <c r="F50" s="366"/>
      <c r="G50" s="337"/>
      <c r="H50" s="366"/>
      <c r="I50" s="337"/>
      <c r="J50" s="366"/>
      <c r="K50" s="337"/>
      <c r="L50" s="366"/>
      <c r="M50" s="337"/>
      <c r="N50" s="366"/>
      <c r="O50" s="337"/>
      <c r="P50" s="366"/>
      <c r="Q50" s="338"/>
      <c r="R50" s="587"/>
    </row>
    <row r="51" spans="1:18">
      <c r="A51" s="416" t="s">
        <v>188</v>
      </c>
      <c r="B51" s="421">
        <f t="shared" si="12"/>
        <v>0</v>
      </c>
      <c r="C51" s="337"/>
      <c r="D51" s="366"/>
      <c r="E51" s="337"/>
      <c r="F51" s="366"/>
      <c r="G51" s="337"/>
      <c r="H51" s="366"/>
      <c r="I51" s="337"/>
      <c r="J51" s="366"/>
      <c r="K51" s="337"/>
      <c r="L51" s="366"/>
      <c r="M51" s="337"/>
      <c r="N51" s="366"/>
      <c r="O51" s="337"/>
      <c r="P51" s="366"/>
      <c r="Q51" s="338"/>
      <c r="R51" s="587"/>
    </row>
    <row r="52" spans="1:18">
      <c r="A52" s="416" t="s">
        <v>189</v>
      </c>
      <c r="B52" s="421">
        <f t="shared" si="12"/>
        <v>0</v>
      </c>
      <c r="C52" s="337"/>
      <c r="D52" s="366"/>
      <c r="E52" s="337"/>
      <c r="F52" s="366"/>
      <c r="G52" s="337"/>
      <c r="H52" s="366"/>
      <c r="I52" s="337"/>
      <c r="J52" s="366"/>
      <c r="K52" s="337"/>
      <c r="L52" s="366"/>
      <c r="M52" s="337"/>
      <c r="N52" s="366"/>
      <c r="O52" s="337"/>
      <c r="P52" s="366"/>
      <c r="Q52" s="338"/>
      <c r="R52" s="587"/>
    </row>
    <row r="53" spans="1:18">
      <c r="A53" s="416" t="s">
        <v>190</v>
      </c>
      <c r="B53" s="421">
        <f t="shared" si="12"/>
        <v>0</v>
      </c>
      <c r="C53" s="337"/>
      <c r="D53" s="366"/>
      <c r="E53" s="337"/>
      <c r="F53" s="366"/>
      <c r="G53" s="337"/>
      <c r="H53" s="366"/>
      <c r="I53" s="337"/>
      <c r="J53" s="366"/>
      <c r="K53" s="337"/>
      <c r="L53" s="366"/>
      <c r="M53" s="337"/>
      <c r="N53" s="366"/>
      <c r="O53" s="337"/>
      <c r="P53" s="366"/>
      <c r="Q53" s="338"/>
      <c r="R53" s="587"/>
    </row>
    <row r="54" spans="1:18">
      <c r="A54" s="416" t="s">
        <v>191</v>
      </c>
      <c r="B54" s="421">
        <f t="shared" si="12"/>
        <v>0</v>
      </c>
      <c r="C54" s="337"/>
      <c r="D54" s="366"/>
      <c r="E54" s="337"/>
      <c r="F54" s="366"/>
      <c r="G54" s="337"/>
      <c r="H54" s="366"/>
      <c r="I54" s="337"/>
      <c r="J54" s="366"/>
      <c r="K54" s="337"/>
      <c r="L54" s="366"/>
      <c r="M54" s="337"/>
      <c r="N54" s="366"/>
      <c r="O54" s="337"/>
      <c r="P54" s="366"/>
      <c r="Q54" s="338"/>
      <c r="R54" s="587"/>
    </row>
    <row r="55" spans="1:18">
      <c r="A55" s="416" t="s">
        <v>192</v>
      </c>
      <c r="B55" s="421">
        <f t="shared" si="12"/>
        <v>0</v>
      </c>
      <c r="C55" s="337"/>
      <c r="D55" s="366"/>
      <c r="E55" s="337"/>
      <c r="F55" s="366"/>
      <c r="G55" s="337"/>
      <c r="H55" s="366"/>
      <c r="I55" s="337"/>
      <c r="J55" s="366"/>
      <c r="K55" s="337"/>
      <c r="L55" s="366"/>
      <c r="M55" s="337"/>
      <c r="N55" s="366"/>
      <c r="O55" s="337"/>
      <c r="P55" s="366"/>
      <c r="Q55" s="338"/>
      <c r="R55" s="587"/>
    </row>
    <row r="56" spans="1:18">
      <c r="A56" s="416" t="s">
        <v>193</v>
      </c>
      <c r="B56" s="421">
        <f t="shared" si="12"/>
        <v>0</v>
      </c>
      <c r="C56" s="337"/>
      <c r="D56" s="366"/>
      <c r="E56" s="337"/>
      <c r="F56" s="366"/>
      <c r="G56" s="337"/>
      <c r="H56" s="366"/>
      <c r="I56" s="337"/>
      <c r="J56" s="366"/>
      <c r="K56" s="337"/>
      <c r="L56" s="366"/>
      <c r="M56" s="337"/>
      <c r="N56" s="366"/>
      <c r="O56" s="337"/>
      <c r="P56" s="366"/>
    </row>
    <row r="57" spans="1:18" ht="13.5" thickBot="1">
      <c r="A57" s="416" t="s">
        <v>194</v>
      </c>
      <c r="B57" s="421">
        <f t="shared" si="12"/>
        <v>0</v>
      </c>
      <c r="C57" s="337"/>
      <c r="D57" s="366"/>
      <c r="E57" s="337"/>
      <c r="F57" s="366"/>
      <c r="G57" s="337"/>
      <c r="H57" s="366"/>
      <c r="I57" s="337"/>
      <c r="J57" s="366"/>
      <c r="K57" s="337"/>
      <c r="L57" s="366"/>
      <c r="M57" s="337"/>
      <c r="N57" s="366"/>
      <c r="O57" s="337"/>
      <c r="P57" s="366"/>
    </row>
    <row r="58" spans="1:18" ht="13.5" thickBot="1">
      <c r="A58" s="362" t="s">
        <v>18</v>
      </c>
      <c r="B58" s="355">
        <f t="shared" ref="B58:H58" si="13">SUM(B50:B57)</f>
        <v>0</v>
      </c>
      <c r="C58" s="356">
        <f t="shared" si="13"/>
        <v>0</v>
      </c>
      <c r="D58" s="365">
        <f t="shared" si="13"/>
        <v>0</v>
      </c>
      <c r="E58" s="356">
        <f t="shared" si="13"/>
        <v>0</v>
      </c>
      <c r="F58" s="365">
        <f t="shared" si="13"/>
        <v>0</v>
      </c>
      <c r="G58" s="356">
        <f t="shared" si="13"/>
        <v>0</v>
      </c>
      <c r="H58" s="365">
        <f t="shared" si="13"/>
        <v>0</v>
      </c>
      <c r="I58" s="356">
        <f t="shared" ref="I58:P58" si="14">SUM(I50:I57)</f>
        <v>0</v>
      </c>
      <c r="J58" s="365">
        <f t="shared" si="14"/>
        <v>0</v>
      </c>
      <c r="K58" s="356">
        <f t="shared" si="14"/>
        <v>0</v>
      </c>
      <c r="L58" s="365">
        <f t="shared" si="14"/>
        <v>0</v>
      </c>
      <c r="M58" s="356">
        <f t="shared" si="14"/>
        <v>0</v>
      </c>
      <c r="N58" s="365">
        <f t="shared" si="14"/>
        <v>0</v>
      </c>
      <c r="O58" s="356">
        <f t="shared" si="14"/>
        <v>0</v>
      </c>
      <c r="P58" s="365">
        <f t="shared" si="14"/>
        <v>0</v>
      </c>
    </row>
    <row r="59" spans="1:18">
      <c r="A59" s="1289"/>
      <c r="B59" s="472"/>
      <c r="C59" s="472"/>
      <c r="D59" s="472"/>
      <c r="E59" s="472"/>
      <c r="F59" s="1045"/>
    </row>
    <row r="60" spans="1:18">
      <c r="A60" s="511"/>
      <c r="B60" s="420"/>
      <c r="C60" s="420"/>
      <c r="D60" s="420"/>
      <c r="E60" s="420"/>
      <c r="F60" s="1032"/>
    </row>
    <row r="61" spans="1:18">
      <c r="A61" s="511"/>
      <c r="B61" s="420"/>
      <c r="C61" s="420"/>
      <c r="D61" s="420"/>
      <c r="E61" s="420"/>
      <c r="F61" s="1032"/>
    </row>
    <row r="62" spans="1:18">
      <c r="A62" s="511"/>
      <c r="B62" s="420"/>
      <c r="C62" s="420"/>
      <c r="D62" s="420"/>
      <c r="E62" s="420"/>
      <c r="F62" s="1032"/>
    </row>
    <row r="63" spans="1:18">
      <c r="A63" s="511"/>
      <c r="B63" s="420"/>
      <c r="C63" s="420"/>
      <c r="D63" s="420"/>
      <c r="E63" s="420"/>
      <c r="F63" s="1032"/>
    </row>
    <row r="64" spans="1:18">
      <c r="A64" s="511"/>
      <c r="B64" s="420"/>
      <c r="C64" s="420"/>
      <c r="D64" s="420"/>
      <c r="E64" s="420"/>
      <c r="F64" s="1032"/>
    </row>
    <row r="65" spans="1:6">
      <c r="A65" s="511"/>
      <c r="B65" s="420"/>
      <c r="C65" s="420"/>
      <c r="D65" s="420"/>
      <c r="E65" s="420"/>
      <c r="F65" s="1032"/>
    </row>
    <row r="66" spans="1:6">
      <c r="A66" s="144"/>
      <c r="B66" s="420"/>
      <c r="C66" s="420"/>
      <c r="D66" s="420"/>
      <c r="E66" s="420"/>
      <c r="F66" s="587"/>
    </row>
    <row r="67" spans="1:6">
      <c r="A67" s="144"/>
      <c r="B67" s="420"/>
      <c r="C67" s="420"/>
      <c r="D67" s="420"/>
      <c r="E67" s="420"/>
      <c r="F67" s="587"/>
    </row>
    <row r="68" spans="1:6">
      <c r="A68" s="144"/>
      <c r="B68" s="420"/>
      <c r="C68" s="420"/>
      <c r="D68" s="420"/>
      <c r="E68" s="420"/>
      <c r="F68" s="587"/>
    </row>
    <row r="69" spans="1:6">
      <c r="A69" s="144"/>
      <c r="B69" s="420"/>
      <c r="C69" s="420"/>
      <c r="D69" s="420"/>
      <c r="E69" s="420"/>
      <c r="F69" s="587"/>
    </row>
    <row r="70" spans="1:6">
      <c r="A70" s="511"/>
      <c r="B70" s="420"/>
      <c r="C70" s="420"/>
      <c r="D70" s="420"/>
      <c r="E70" s="420"/>
      <c r="F70" s="1032"/>
    </row>
    <row r="71" spans="1:6">
      <c r="A71" s="511"/>
      <c r="B71" s="420"/>
      <c r="C71" s="420"/>
      <c r="D71" s="420"/>
      <c r="E71" s="420"/>
      <c r="F71" s="1032"/>
    </row>
    <row r="72" spans="1:6">
      <c r="A72" s="511"/>
      <c r="B72" s="420"/>
      <c r="C72" s="420"/>
      <c r="D72" s="420"/>
      <c r="E72" s="420"/>
      <c r="F72" s="1032"/>
    </row>
    <row r="73" spans="1:6">
      <c r="A73" s="511"/>
      <c r="B73" s="420"/>
      <c r="C73" s="420"/>
      <c r="D73" s="420"/>
      <c r="E73" s="420"/>
      <c r="F73" s="1032"/>
    </row>
    <row r="74" spans="1:6">
      <c r="A74" s="511"/>
      <c r="B74" s="420"/>
      <c r="C74" s="420"/>
      <c r="D74" s="420"/>
      <c r="E74" s="420"/>
      <c r="F74" s="1032"/>
    </row>
    <row r="75" spans="1:6">
      <c r="A75" s="511"/>
      <c r="B75" s="420"/>
      <c r="C75" s="420"/>
      <c r="D75" s="420"/>
      <c r="E75" s="420"/>
      <c r="F75" s="1032"/>
    </row>
    <row r="76" spans="1:6">
      <c r="A76" s="511"/>
      <c r="B76" s="420"/>
      <c r="C76" s="420"/>
      <c r="D76" s="420"/>
      <c r="E76" s="420"/>
      <c r="F76" s="1032"/>
    </row>
    <row r="77" spans="1:6">
      <c r="A77" s="144"/>
      <c r="B77" s="420"/>
      <c r="C77" s="420"/>
      <c r="D77" s="420"/>
      <c r="E77" s="420"/>
      <c r="F77" s="1032"/>
    </row>
    <row r="78" spans="1:6">
      <c r="A78" s="144"/>
      <c r="B78" s="420"/>
      <c r="C78" s="420"/>
      <c r="D78" s="420"/>
      <c r="E78" s="420"/>
      <c r="F78" s="1032"/>
    </row>
    <row r="79" spans="1:6">
      <c r="A79" s="144"/>
      <c r="B79" s="420"/>
      <c r="C79" s="420"/>
      <c r="D79" s="420"/>
      <c r="E79" s="420"/>
      <c r="F79" s="1032"/>
    </row>
    <row r="80" spans="1:6">
      <c r="A80" s="145"/>
      <c r="B80" s="420"/>
      <c r="C80" s="420"/>
      <c r="D80" s="420"/>
      <c r="E80" s="338"/>
      <c r="F80" s="338"/>
    </row>
    <row r="81" spans="1:6">
      <c r="A81" s="145"/>
      <c r="B81" s="420"/>
      <c r="C81" s="420"/>
      <c r="D81" s="420"/>
      <c r="E81" s="512"/>
      <c r="F81" s="512"/>
    </row>
    <row r="82" spans="1:6">
      <c r="A82" s="145"/>
      <c r="B82" s="1035"/>
      <c r="C82" s="1035"/>
      <c r="D82" s="1035"/>
      <c r="E82" s="1035"/>
      <c r="F82" s="512"/>
    </row>
    <row r="83" spans="1:6">
      <c r="A83" s="145"/>
      <c r="B83" s="145"/>
      <c r="C83" s="145"/>
      <c r="D83" s="145"/>
      <c r="E83" s="145"/>
      <c r="F83" s="145"/>
    </row>
    <row r="84" spans="1:6">
      <c r="A84" s="144"/>
      <c r="B84" s="510"/>
      <c r="C84" s="510"/>
      <c r="D84" s="510"/>
      <c r="E84" s="510"/>
      <c r="F84" s="1050"/>
    </row>
    <row r="85" spans="1:6">
      <c r="A85" s="145"/>
      <c r="B85" s="1050"/>
      <c r="C85" s="1050"/>
      <c r="D85" s="1050"/>
      <c r="E85" s="510"/>
      <c r="F85" s="1050"/>
    </row>
    <row r="86" spans="1:6">
      <c r="A86" s="145"/>
      <c r="B86" s="174"/>
      <c r="C86" s="174"/>
      <c r="D86" s="174"/>
      <c r="E86" s="174"/>
      <c r="F86" s="174"/>
    </row>
    <row r="87" spans="1:6">
      <c r="A87" s="144"/>
      <c r="B87" s="420"/>
      <c r="C87" s="420"/>
      <c r="D87" s="420"/>
      <c r="E87" s="338"/>
      <c r="F87" s="587"/>
    </row>
    <row r="88" spans="1:6">
      <c r="A88" s="779"/>
      <c r="B88" s="420"/>
      <c r="C88" s="420"/>
      <c r="D88" s="420"/>
      <c r="E88" s="338"/>
      <c r="F88" s="587"/>
    </row>
    <row r="89" spans="1:6">
      <c r="A89" s="779"/>
      <c r="B89" s="420"/>
      <c r="C89" s="420"/>
      <c r="D89" s="420"/>
      <c r="E89" s="338"/>
      <c r="F89" s="587"/>
    </row>
    <row r="90" spans="1:6">
      <c r="A90" s="779"/>
      <c r="B90" s="420"/>
      <c r="C90" s="420"/>
      <c r="D90" s="420"/>
      <c r="E90" s="338"/>
      <c r="F90" s="587"/>
    </row>
    <row r="91" spans="1:6">
      <c r="A91" s="779"/>
      <c r="B91" s="420"/>
      <c r="C91" s="420"/>
      <c r="D91" s="420"/>
      <c r="E91" s="338"/>
      <c r="F91" s="587"/>
    </row>
    <row r="92" spans="1:6">
      <c r="A92" s="779"/>
      <c r="B92" s="420"/>
      <c r="C92" s="420"/>
      <c r="D92" s="420"/>
      <c r="E92" s="338"/>
      <c r="F92" s="587"/>
    </row>
    <row r="93" spans="1:6">
      <c r="A93" s="779"/>
      <c r="B93" s="420"/>
      <c r="C93" s="420"/>
      <c r="D93" s="420"/>
      <c r="E93" s="338"/>
      <c r="F93" s="587"/>
    </row>
    <row r="94" spans="1:6">
      <c r="A94" s="779"/>
      <c r="B94" s="420"/>
      <c r="C94" s="420"/>
      <c r="D94" s="420"/>
      <c r="E94" s="338"/>
      <c r="F94" s="587"/>
    </row>
    <row r="95" spans="1:6">
      <c r="A95" s="144"/>
      <c r="B95" s="338"/>
      <c r="C95" s="338"/>
      <c r="D95" s="338"/>
      <c r="E95" s="338"/>
      <c r="F95" s="587"/>
    </row>
    <row r="96" spans="1:6">
      <c r="B96" s="337"/>
      <c r="C96" s="337"/>
      <c r="D96" s="337"/>
      <c r="E96" s="337"/>
      <c r="F96" s="367"/>
    </row>
    <row r="97" spans="1:6">
      <c r="A97" s="145"/>
      <c r="B97" s="338"/>
      <c r="C97" s="338"/>
      <c r="D97" s="338"/>
      <c r="E97" s="338"/>
      <c r="F97" s="587"/>
    </row>
    <row r="98" spans="1:6">
      <c r="A98" s="1019"/>
      <c r="B98" s="338"/>
      <c r="C98" s="338"/>
      <c r="D98" s="338"/>
      <c r="E98" s="338"/>
      <c r="F98" s="587"/>
    </row>
    <row r="99" spans="1:6">
      <c r="A99" s="145"/>
      <c r="B99" s="338"/>
      <c r="C99" s="338"/>
      <c r="D99" s="338"/>
      <c r="E99" s="338"/>
      <c r="F99" s="587"/>
    </row>
  </sheetData>
  <sheetProtection password="DFAA" sheet="1" objects="1" scenarios="1"/>
  <phoneticPr fontId="0" type="noConversion"/>
  <pageMargins left="0.75" right="0.75" top="1" bottom="1" header="0.5" footer="0.5"/>
  <pageSetup paperSize="9" scale="50" orientation="landscape" horizontalDpi="200" verticalDpi="2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workbookViewId="0" xr3:uid="{F1DDE993-1B6C-5616-88E6-1BE0F5D2AD08}">
      <selection activeCell="D21" sqref="D21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customWidth="1"/>
    <col min="4" max="4" width="12.7109375" style="337" customWidth="1"/>
    <col min="5" max="5" width="6.28515625" style="367" customWidth="1"/>
    <col min="6" max="6" width="12.7109375" style="337" customWidth="1"/>
    <col min="7" max="7" width="6.28515625" style="367" customWidth="1"/>
    <col min="8" max="8" width="10.28515625" style="367" customWidth="1"/>
    <col min="9" max="9" width="6.28515625" style="367" customWidth="1"/>
    <col min="10" max="10" width="11.28515625" style="367" customWidth="1"/>
    <col min="11" max="11" width="6.28515625" style="367" customWidth="1"/>
    <col min="12" max="12" width="12.7109375" style="337" customWidth="1"/>
    <col min="13" max="13" width="5.2851562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customWidth="1"/>
    <col min="18" max="18" width="10.42578125" style="337" customWidth="1"/>
    <col min="19" max="19" width="5.5703125" style="337" customWidth="1"/>
    <col min="20" max="20" width="12.7109375" style="337" customWidth="1"/>
    <col min="21" max="21" width="4.7109375" style="337" customWidth="1"/>
    <col min="22" max="22" width="13.140625" style="337" customWidth="1"/>
    <col min="23" max="23" width="4.5703125" style="337" customWidth="1"/>
    <col min="24" max="24" width="11.28515625" customWidth="1"/>
    <col min="25" max="25" width="5.5703125" customWidth="1"/>
    <col min="28" max="16384" width="9.140625" style="337"/>
  </cols>
  <sheetData>
    <row r="1" spans="1:25">
      <c r="A1" s="336" t="s">
        <v>1269</v>
      </c>
    </row>
    <row r="2" spans="1:25">
      <c r="A2" s="338"/>
    </row>
    <row r="3" spans="1:25" s="516" customFormat="1" ht="12">
      <c r="A3" s="513" t="s">
        <v>1290</v>
      </c>
      <c r="B3" s="439" t="s">
        <v>78</v>
      </c>
      <c r="C3" s="514"/>
      <c r="D3" s="439" t="s">
        <v>412</v>
      </c>
      <c r="E3" s="515"/>
      <c r="F3" s="440" t="s">
        <v>413</v>
      </c>
      <c r="G3" s="1319"/>
      <c r="H3" s="1504" t="s">
        <v>734</v>
      </c>
      <c r="I3" s="1319"/>
      <c r="J3" s="1504" t="s">
        <v>734</v>
      </c>
      <c r="K3" s="1319"/>
      <c r="L3" s="1362" t="s">
        <v>414</v>
      </c>
      <c r="M3" s="1282"/>
      <c r="N3" s="440" t="s">
        <v>446</v>
      </c>
      <c r="O3" s="514"/>
      <c r="P3" s="1266" t="s">
        <v>473</v>
      </c>
      <c r="Q3" s="1271"/>
      <c r="R3" s="440" t="s">
        <v>1291</v>
      </c>
      <c r="S3" s="440"/>
      <c r="T3" s="430" t="s">
        <v>449</v>
      </c>
      <c r="U3" s="514"/>
      <c r="V3" s="1247" t="s">
        <v>1271</v>
      </c>
      <c r="W3" s="514"/>
      <c r="X3" s="1270" t="s">
        <v>1292</v>
      </c>
      <c r="Y3" s="514"/>
    </row>
    <row r="4" spans="1:25" s="516" customFormat="1" ht="12">
      <c r="A4" s="513"/>
      <c r="B4" s="485"/>
      <c r="C4" s="517"/>
      <c r="D4" s="485" t="s">
        <v>1293</v>
      </c>
      <c r="E4" s="518"/>
      <c r="F4" s="383" t="s">
        <v>1293</v>
      </c>
      <c r="G4" s="1320"/>
      <c r="H4" s="1277" t="s">
        <v>711</v>
      </c>
      <c r="I4" s="1320"/>
      <c r="J4" s="1277" t="s">
        <v>739</v>
      </c>
      <c r="K4" s="1320"/>
      <c r="L4" s="1363" t="s">
        <v>1293</v>
      </c>
      <c r="M4" s="1283"/>
      <c r="N4" s="383" t="s">
        <v>1293</v>
      </c>
      <c r="O4" s="517"/>
      <c r="P4" s="1267" t="s">
        <v>1293</v>
      </c>
      <c r="Q4" s="1273"/>
      <c r="R4" s="383" t="s">
        <v>1293</v>
      </c>
      <c r="S4" s="383"/>
      <c r="T4" s="319" t="s">
        <v>711</v>
      </c>
      <c r="U4" s="517"/>
      <c r="V4" s="1268" t="s">
        <v>1294</v>
      </c>
      <c r="W4" s="517"/>
      <c r="X4" s="1406" t="s">
        <v>711</v>
      </c>
      <c r="Y4" s="517"/>
    </row>
    <row r="5" spans="1:25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157" t="s">
        <v>22</v>
      </c>
      <c r="R5" s="347"/>
      <c r="S5" s="347"/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49"/>
      <c r="E6" s="366"/>
      <c r="G6" s="366"/>
      <c r="H6" s="337"/>
      <c r="I6" s="366"/>
      <c r="J6" s="337"/>
      <c r="K6" s="366"/>
      <c r="M6" s="349"/>
      <c r="O6" s="349"/>
      <c r="Q6" s="158"/>
      <c r="R6" s="338"/>
      <c r="S6" s="338"/>
      <c r="U6" s="349"/>
      <c r="W6" s="349"/>
      <c r="X6" s="337"/>
      <c r="Y6" s="349"/>
    </row>
    <row r="7" spans="1:25">
      <c r="A7" s="416" t="s">
        <v>119</v>
      </c>
      <c r="B7" s="337">
        <f>D7+H7+J7+L7+N7+P7+R7+T7+V7+F7+X7+'Pru Med2'!B7+'Prud Med3'!B7</f>
        <v>12115.207028020001</v>
      </c>
      <c r="C7" s="366">
        <f>B7/$B$10*100</f>
        <v>73.987802897974831</v>
      </c>
      <c r="D7" s="421">
        <v>183.39285549999997</v>
      </c>
      <c r="E7" s="366">
        <f>D7/$D$10*100</f>
        <v>65.870374766429364</v>
      </c>
      <c r="F7" s="421">
        <v>5995.8658541200002</v>
      </c>
      <c r="G7" s="366">
        <f>F7/$F$10*100</f>
        <v>80.352180972064886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185.56483785</v>
      </c>
      <c r="M7" s="366">
        <f>L7/$L$10*100</f>
        <v>95.176777519372664</v>
      </c>
      <c r="N7" s="421">
        <v>515.66927908999992</v>
      </c>
      <c r="O7" s="366">
        <f>N7/$N$10*100</f>
        <v>72.030457948307102</v>
      </c>
      <c r="P7" s="421">
        <v>135.19999999999999</v>
      </c>
      <c r="Q7" s="366">
        <f>P7/$P$10*100</f>
        <v>86.77792041078304</v>
      </c>
      <c r="R7" s="421">
        <v>65.7</v>
      </c>
      <c r="S7" s="366">
        <f>R7/$R$10*100</f>
        <v>73.325892857142861</v>
      </c>
      <c r="T7" s="421">
        <v>0</v>
      </c>
      <c r="U7" s="366">
        <f>T7/$T$10*100</f>
        <v>0</v>
      </c>
      <c r="V7" s="421">
        <v>611.06600000000003</v>
      </c>
      <c r="W7" s="366">
        <f>V7/$V$10*100</f>
        <v>59.316833192094919</v>
      </c>
      <c r="X7" s="421">
        <v>0</v>
      </c>
      <c r="Y7" s="366">
        <f>X7/$X$10*100</f>
        <v>0</v>
      </c>
    </row>
    <row r="8" spans="1:25">
      <c r="A8" s="416" t="s">
        <v>120</v>
      </c>
      <c r="B8" s="337">
        <f>D8+H8+J8+L8+N8+P8+R8+T8+V8+F8+X8+'Pru Med2'!B8+'Prud Med3'!B8</f>
        <v>4259.3933162100002</v>
      </c>
      <c r="C8" s="366">
        <f>B8/$B$10*100</f>
        <v>26.012197102025176</v>
      </c>
      <c r="D8" s="421">
        <v>95.021919199999999</v>
      </c>
      <c r="E8" s="366">
        <f>D8/$D$10*100</f>
        <v>34.129625233570621</v>
      </c>
      <c r="F8" s="421">
        <v>1466.1168594600001</v>
      </c>
      <c r="G8" s="366">
        <f>F8/$F$10*100</f>
        <v>19.647819027935114</v>
      </c>
      <c r="H8" s="421">
        <f>SUM(FOF1B!P8:P12)</f>
        <v>8.5</v>
      </c>
      <c r="I8" s="366">
        <f>H8/$H$10*100</f>
        <v>100</v>
      </c>
      <c r="J8" s="421">
        <f>SUM(FOF1B!S8:S12)</f>
        <v>0.5</v>
      </c>
      <c r="K8" s="366">
        <f>J8/$J$10*100</f>
        <v>100</v>
      </c>
      <c r="L8" s="421">
        <v>9.4037697099999988</v>
      </c>
      <c r="M8" s="366">
        <f>L8/$L$10*100</f>
        <v>4.8232224806273312</v>
      </c>
      <c r="N8" s="421">
        <v>200.23520601000001</v>
      </c>
      <c r="O8" s="366">
        <f>N8/$N$10*100</f>
        <v>27.969542051692901</v>
      </c>
      <c r="P8" s="421">
        <v>20.6</v>
      </c>
      <c r="Q8" s="366">
        <f>P8/$P$10*100</f>
        <v>13.222079589216944</v>
      </c>
      <c r="R8" s="421">
        <v>23.9</v>
      </c>
      <c r="S8" s="366">
        <f>R8/$R$10*100</f>
        <v>26.674107142857146</v>
      </c>
      <c r="T8" s="421">
        <f>SUM('FOF1'!AI48:AI52)</f>
        <v>17.2</v>
      </c>
      <c r="U8" s="366">
        <f>T8/$T$10*100</f>
        <v>100</v>
      </c>
      <c r="V8" s="421">
        <v>419.10700000000003</v>
      </c>
      <c r="W8" s="366">
        <f>V8/$V$10*100</f>
        <v>40.683166807905081</v>
      </c>
      <c r="X8" s="421">
        <f>SUM('FOF2'!AA48:AA52)</f>
        <v>0.25</v>
      </c>
      <c r="Y8" s="366">
        <f>X8/$X$10*100</f>
        <v>100</v>
      </c>
    </row>
    <row r="9" spans="1:25" ht="13.5" thickBot="1">
      <c r="A9" s="417" t="s">
        <v>121</v>
      </c>
      <c r="B9" s="337">
        <f>D9+H9+J9+L9+N9+P9+R9+T9+V9+F9+X9+'Pru Med2'!B9+'Prud Med3'!B9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</row>
    <row r="10" spans="1:25" ht="16.5" customHeight="1" thickBot="1">
      <c r="A10" s="354" t="s">
        <v>123</v>
      </c>
      <c r="B10" s="355">
        <f t="shared" ref="B10:W10" si="0">SUM(B7:B9)</f>
        <v>16374.600344230001</v>
      </c>
      <c r="C10" s="365">
        <f t="shared" si="0"/>
        <v>100</v>
      </c>
      <c r="D10" s="355">
        <v>278.41477470000001</v>
      </c>
      <c r="E10" s="365">
        <f t="shared" si="0"/>
        <v>99.999999999999986</v>
      </c>
      <c r="F10" s="355">
        <v>7461.9827135800006</v>
      </c>
      <c r="G10" s="365">
        <f t="shared" si="0"/>
        <v>100</v>
      </c>
      <c r="H10" s="422">
        <f t="shared" si="0"/>
        <v>8.5</v>
      </c>
      <c r="I10" s="365">
        <f>SUM(I7:I9)</f>
        <v>100</v>
      </c>
      <c r="J10" s="422">
        <f>SUM(J7:J9)</f>
        <v>0.5</v>
      </c>
      <c r="K10" s="365">
        <f>SUM(K7:K9)</f>
        <v>100</v>
      </c>
      <c r="L10" s="355">
        <v>194.96860756000001</v>
      </c>
      <c r="M10" s="365">
        <f t="shared" si="0"/>
        <v>100</v>
      </c>
      <c r="N10" s="355">
        <v>715.90448509999987</v>
      </c>
      <c r="O10" s="365">
        <f t="shared" si="0"/>
        <v>100</v>
      </c>
      <c r="P10" s="355">
        <v>155.80000000000001</v>
      </c>
      <c r="Q10" s="365">
        <f t="shared" si="0"/>
        <v>99.999999999999986</v>
      </c>
      <c r="R10" s="355">
        <v>89.6</v>
      </c>
      <c r="S10" s="365">
        <f t="shared" si="0"/>
        <v>100</v>
      </c>
      <c r="T10" s="422">
        <f t="shared" si="0"/>
        <v>17.2</v>
      </c>
      <c r="U10" s="365">
        <f t="shared" si="0"/>
        <v>100</v>
      </c>
      <c r="V10" s="355">
        <v>1030.173</v>
      </c>
      <c r="W10" s="365">
        <f t="shared" si="0"/>
        <v>100</v>
      </c>
      <c r="X10" s="422">
        <f>SUM(X7:X9)</f>
        <v>0.25</v>
      </c>
      <c r="Y10" s="365">
        <f>SUM(Y7:Y9)</f>
        <v>100</v>
      </c>
    </row>
    <row r="11" spans="1:25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</row>
    <row r="12" spans="1:25" ht="12.75" customHeight="1">
      <c r="A12" s="351" t="s">
        <v>127</v>
      </c>
      <c r="B12" s="337">
        <f>D12+H12+J12+L12+N12+P12+R12+T12+V12+F12+X12+'Pru Med2'!B12+'Prud Med3'!B12</f>
        <v>2289.28224851</v>
      </c>
      <c r="C12" s="425">
        <f t="shared" ref="C12:C24" si="1">B12/$B$27*100</f>
        <v>19.199662949265051</v>
      </c>
      <c r="D12" s="420">
        <v>36.785260489999999</v>
      </c>
      <c r="E12" s="425">
        <f t="shared" ref="E12:E24" si="2">D12/$D$27*100</f>
        <v>20.058175325156004</v>
      </c>
      <c r="F12" s="420">
        <v>1376.7</v>
      </c>
      <c r="G12" s="425">
        <f t="shared" ref="G12:G24" si="3">F12/$F$27*100</f>
        <v>22.96082056362242</v>
      </c>
      <c r="H12" s="420"/>
      <c r="I12" s="425"/>
      <c r="J12" s="420"/>
      <c r="K12" s="425"/>
      <c r="L12" s="420">
        <v>34.5</v>
      </c>
      <c r="M12" s="425">
        <f t="shared" ref="M12:M24" si="4">L12/$L$27*100</f>
        <v>18.591884324490305</v>
      </c>
      <c r="N12" s="420">
        <v>92.221745020000014</v>
      </c>
      <c r="O12" s="425">
        <f t="shared" ref="O12:O24" si="5">N12/$N$27*100</f>
        <v>17.883893565027464</v>
      </c>
      <c r="P12" s="420">
        <v>22.5</v>
      </c>
      <c r="Q12" s="425">
        <v>0</v>
      </c>
      <c r="R12" s="420">
        <v>4.2</v>
      </c>
      <c r="S12" s="425">
        <f t="shared" ref="S12:S24" si="6">R12/$R$27*100</f>
        <v>6.3926940639269407</v>
      </c>
      <c r="T12" s="420"/>
      <c r="U12" s="425"/>
      <c r="V12" s="420">
        <v>130.703</v>
      </c>
      <c r="W12" s="425">
        <f t="shared" ref="W12:W24" si="7">V12/$V$27*100</f>
        <v>21.389517576804934</v>
      </c>
      <c r="X12" s="420"/>
      <c r="Y12" s="425"/>
    </row>
    <row r="13" spans="1:25">
      <c r="A13" s="351" t="s">
        <v>129</v>
      </c>
      <c r="B13" s="337">
        <f>D13+H13+J13+L13+N13+P13+R13+T13+V13+F13+X13+'Pru Med2'!B13+'Prud Med3'!B13</f>
        <v>451.98657256000001</v>
      </c>
      <c r="C13" s="425">
        <f t="shared" si="1"/>
        <v>3.7907033334983833</v>
      </c>
      <c r="D13" s="420">
        <v>15.515195109999999</v>
      </c>
      <c r="E13" s="425">
        <f t="shared" si="2"/>
        <v>8.4600869906843243</v>
      </c>
      <c r="F13" s="420">
        <v>36.6</v>
      </c>
      <c r="G13" s="425">
        <f t="shared" si="3"/>
        <v>0.61042059463106013</v>
      </c>
      <c r="H13" s="420"/>
      <c r="I13" s="425"/>
      <c r="J13" s="420"/>
      <c r="K13" s="425"/>
      <c r="L13" s="420">
        <v>13.1</v>
      </c>
      <c r="M13" s="425">
        <f t="shared" si="4"/>
        <v>7.059527091328202</v>
      </c>
      <c r="N13" s="420">
        <v>12.797487500000001</v>
      </c>
      <c r="O13" s="425">
        <f t="shared" si="5"/>
        <v>2.4817238526568213</v>
      </c>
      <c r="P13" s="420"/>
      <c r="Q13" s="425">
        <v>0</v>
      </c>
      <c r="R13" s="420">
        <v>7.9</v>
      </c>
      <c r="S13" s="425">
        <f t="shared" si="6"/>
        <v>12.02435312024353</v>
      </c>
      <c r="T13" s="420"/>
      <c r="U13" s="425"/>
      <c r="V13" s="420">
        <v>23.125</v>
      </c>
      <c r="W13" s="425">
        <f t="shared" si="7"/>
        <v>3.7844012299917686</v>
      </c>
      <c r="X13" s="420"/>
      <c r="Y13" s="425"/>
    </row>
    <row r="14" spans="1:25">
      <c r="A14" s="351" t="s">
        <v>130</v>
      </c>
      <c r="B14" s="337">
        <f>D14+H14+J14+L14+N14+P14+R14+T14+V14+F14+X14+'Pru Med2'!B14+'Prud Med3'!B14</f>
        <v>364.64177588999996</v>
      </c>
      <c r="C14" s="425">
        <f t="shared" si="1"/>
        <v>3.0581634042137469</v>
      </c>
      <c r="D14" s="420">
        <v>11.638394890000001</v>
      </c>
      <c r="E14" s="425">
        <f t="shared" si="2"/>
        <v>6.3461550114748082</v>
      </c>
      <c r="F14" s="420">
        <v>14.64855</v>
      </c>
      <c r="G14" s="425">
        <f t="shared" si="3"/>
        <v>0.24431083610608789</v>
      </c>
      <c r="H14" s="420"/>
      <c r="I14" s="425"/>
      <c r="J14" s="420"/>
      <c r="K14" s="425"/>
      <c r="L14" s="420">
        <v>13.7</v>
      </c>
      <c r="M14" s="425">
        <f t="shared" si="4"/>
        <v>7.3828642100149899</v>
      </c>
      <c r="N14" s="420">
        <v>5.2087659999999998</v>
      </c>
      <c r="O14" s="425">
        <f t="shared" si="5"/>
        <v>1.0100981794362258</v>
      </c>
      <c r="P14" s="420">
        <v>24.7</v>
      </c>
      <c r="Q14" s="425">
        <v>0</v>
      </c>
      <c r="R14" s="420">
        <v>1.1000000000000001</v>
      </c>
      <c r="S14" s="425">
        <f t="shared" si="6"/>
        <v>1.6742770167427701</v>
      </c>
      <c r="T14" s="420"/>
      <c r="U14" s="425"/>
      <c r="V14" s="420">
        <v>17.009</v>
      </c>
      <c r="W14" s="425">
        <f t="shared" si="7"/>
        <v>2.7835191576618374</v>
      </c>
      <c r="X14" s="420"/>
      <c r="Y14" s="425"/>
    </row>
    <row r="15" spans="1:25">
      <c r="A15" s="351" t="s">
        <v>284</v>
      </c>
      <c r="B15" s="337">
        <f>D15+H15+J15+L15+N15+P15+R15+T15+V15+F15+X15+'Pru Med2'!B15+'Prud Med3'!B15</f>
        <v>141.01360854000001</v>
      </c>
      <c r="C15" s="425">
        <f t="shared" si="1"/>
        <v>1.1826474245321861</v>
      </c>
      <c r="D15" s="420">
        <v>10.46215754</v>
      </c>
      <c r="E15" s="425">
        <f t="shared" si="2"/>
        <v>5.7047792355248008</v>
      </c>
      <c r="F15" s="420"/>
      <c r="G15" s="425">
        <f t="shared" si="3"/>
        <v>0</v>
      </c>
      <c r="H15" s="420"/>
      <c r="I15" s="425"/>
      <c r="J15" s="420"/>
      <c r="K15" s="425"/>
      <c r="L15" s="420">
        <v>11.8</v>
      </c>
      <c r="M15" s="425">
        <f t="shared" si="4"/>
        <v>6.3589633341734952</v>
      </c>
      <c r="N15" s="420">
        <v>18.536451</v>
      </c>
      <c r="O15" s="425">
        <f t="shared" si="5"/>
        <v>3.594639384512341</v>
      </c>
      <c r="P15" s="420">
        <v>9.4</v>
      </c>
      <c r="Q15" s="425">
        <v>0</v>
      </c>
      <c r="R15" s="420">
        <v>2.9</v>
      </c>
      <c r="S15" s="425">
        <f t="shared" si="6"/>
        <v>4.4140030441400304</v>
      </c>
      <c r="T15" s="420"/>
      <c r="U15" s="425"/>
      <c r="V15" s="420">
        <v>1.6839999999999999</v>
      </c>
      <c r="W15" s="425">
        <f t="shared" si="7"/>
        <v>0.27558623443486002</v>
      </c>
      <c r="X15" s="420"/>
      <c r="Y15" s="425"/>
    </row>
    <row r="16" spans="1:25">
      <c r="A16" s="351" t="s">
        <v>285</v>
      </c>
      <c r="B16" s="337">
        <f>D16+H16+J16+L16+N16+P16+R16+T16+V16+F16+X16+'Pru Med2'!B16+'Prud Med3'!B16</f>
        <v>916.96154198999989</v>
      </c>
      <c r="C16" s="425">
        <f t="shared" si="1"/>
        <v>7.6903372465780269</v>
      </c>
      <c r="D16" s="420">
        <v>20.628241039999999</v>
      </c>
      <c r="E16" s="425">
        <f t="shared" si="2"/>
        <v>11.2481159550951</v>
      </c>
      <c r="F16" s="420">
        <v>399.4</v>
      </c>
      <c r="G16" s="425">
        <f t="shared" si="3"/>
        <v>6.6612564343072513</v>
      </c>
      <c r="H16" s="420"/>
      <c r="I16" s="425"/>
      <c r="J16" s="420"/>
      <c r="K16" s="425"/>
      <c r="L16" s="420">
        <v>6.1</v>
      </c>
      <c r="M16" s="425">
        <f t="shared" si="4"/>
        <v>3.2872607066490098</v>
      </c>
      <c r="N16" s="420">
        <v>69.305793499999993</v>
      </c>
      <c r="O16" s="425">
        <f t="shared" si="5"/>
        <v>13.43996943589576</v>
      </c>
      <c r="P16" s="420">
        <v>7.2</v>
      </c>
      <c r="Q16" s="425">
        <v>0</v>
      </c>
      <c r="R16" s="420">
        <v>8.5</v>
      </c>
      <c r="S16" s="425">
        <f t="shared" si="6"/>
        <v>12.93759512937595</v>
      </c>
      <c r="T16" s="420"/>
      <c r="U16" s="425"/>
      <c r="V16" s="420">
        <v>52.151000000000003</v>
      </c>
      <c r="W16" s="425">
        <f t="shared" si="7"/>
        <v>8.534499828985977</v>
      </c>
      <c r="X16" s="420"/>
      <c r="Y16" s="425"/>
    </row>
    <row r="17" spans="1:25">
      <c r="A17" s="351" t="s">
        <v>136</v>
      </c>
      <c r="B17" s="337">
        <f>D17+H17+J17+L17+N17+P17+R17+T17+V17+F17+X17+'Pru Med2'!B17+'Prud Med3'!B17</f>
        <v>1936.9290860599999</v>
      </c>
      <c r="C17" s="425">
        <f t="shared" si="1"/>
        <v>16.244561208293295</v>
      </c>
      <c r="D17" s="420">
        <v>30.308435629999998</v>
      </c>
      <c r="E17" s="425">
        <f t="shared" si="2"/>
        <v>16.526508378621109</v>
      </c>
      <c r="F17" s="420">
        <v>1013.2</v>
      </c>
      <c r="G17" s="425">
        <f t="shared" si="3"/>
        <v>16.89831001311995</v>
      </c>
      <c r="H17" s="420"/>
      <c r="I17" s="425"/>
      <c r="J17" s="420"/>
      <c r="K17" s="425"/>
      <c r="L17" s="420">
        <v>15</v>
      </c>
      <c r="M17" s="425">
        <f t="shared" si="4"/>
        <v>8.0834279671696976</v>
      </c>
      <c r="N17" s="420">
        <v>100.67276672999999</v>
      </c>
      <c r="O17" s="425">
        <f t="shared" si="5"/>
        <v>19.522738858451476</v>
      </c>
      <c r="P17" s="420">
        <v>15</v>
      </c>
      <c r="Q17" s="425">
        <v>0</v>
      </c>
      <c r="R17" s="420">
        <v>15.4</v>
      </c>
      <c r="S17" s="425">
        <f t="shared" si="6"/>
        <v>23.43987823439878</v>
      </c>
      <c r="T17" s="420"/>
      <c r="U17" s="425"/>
      <c r="V17" s="420">
        <v>99.391000000000005</v>
      </c>
      <c r="W17" s="425">
        <f t="shared" si="7"/>
        <v>16.265315574058892</v>
      </c>
      <c r="X17" s="420"/>
      <c r="Y17" s="425"/>
    </row>
    <row r="18" spans="1:25">
      <c r="A18" s="351" t="s">
        <v>138</v>
      </c>
      <c r="B18" s="337">
        <f>D18+H18+J18+L18+N18+P18+R18+T18+V18+F18+X18+'Pru Med2'!B18+'Prud Med3'!B18</f>
        <v>807.53496500000006</v>
      </c>
      <c r="C18" s="425">
        <f t="shared" si="1"/>
        <v>6.7726027045541146</v>
      </c>
      <c r="D18" s="420">
        <v>4.8743150000000002</v>
      </c>
      <c r="E18" s="425">
        <f t="shared" si="2"/>
        <v>2.6578543568181701</v>
      </c>
      <c r="F18" s="420">
        <v>496.4</v>
      </c>
      <c r="G18" s="425">
        <f t="shared" si="3"/>
        <v>8.2790377916627946</v>
      </c>
      <c r="H18" s="420"/>
      <c r="I18" s="425"/>
      <c r="J18" s="420"/>
      <c r="K18" s="425"/>
      <c r="L18" s="420">
        <v>3.8</v>
      </c>
      <c r="M18" s="425">
        <f t="shared" si="4"/>
        <v>2.0478017516829898</v>
      </c>
      <c r="N18" s="420">
        <v>40.990769999999998</v>
      </c>
      <c r="O18" s="425">
        <f t="shared" si="5"/>
        <v>7.9490424700762254</v>
      </c>
      <c r="P18" s="420">
        <v>9.6</v>
      </c>
      <c r="Q18" s="425">
        <v>0</v>
      </c>
      <c r="R18" s="420">
        <v>4.8</v>
      </c>
      <c r="S18" s="425">
        <f t="shared" si="6"/>
        <v>7.3059360730593603</v>
      </c>
      <c r="T18" s="420"/>
      <c r="U18" s="425"/>
      <c r="V18" s="420">
        <v>32.317999999999998</v>
      </c>
      <c r="W18" s="425">
        <f t="shared" si="7"/>
        <v>5.2888336843621166</v>
      </c>
      <c r="X18" s="420"/>
      <c r="Y18" s="425"/>
    </row>
    <row r="19" spans="1:25">
      <c r="A19" s="351" t="s">
        <v>140</v>
      </c>
      <c r="B19" s="337">
        <f>D19+H19+J19+L19+N19+P19+R19+T19+V19+F19+X19+'Pru Med2'!B19+'Prud Med3'!B19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/>
      <c r="L19" s="420"/>
      <c r="M19" s="425">
        <f t="shared" si="4"/>
        <v>0</v>
      </c>
      <c r="N19" s="420">
        <v>0</v>
      </c>
      <c r="O19" s="425">
        <f t="shared" si="5"/>
        <v>0</v>
      </c>
      <c r="P19" s="420"/>
      <c r="Q19" s="425">
        <v>0</v>
      </c>
      <c r="R19" s="420">
        <v>0</v>
      </c>
      <c r="S19" s="425">
        <f t="shared" si="6"/>
        <v>0</v>
      </c>
      <c r="T19" s="420"/>
      <c r="U19" s="425"/>
      <c r="V19" s="420"/>
      <c r="W19" s="425">
        <f t="shared" si="7"/>
        <v>0</v>
      </c>
      <c r="X19" s="420"/>
      <c r="Y19" s="425"/>
    </row>
    <row r="20" spans="1:25">
      <c r="A20" s="351" t="s">
        <v>142</v>
      </c>
      <c r="B20" s="337">
        <f>D20+H20+J20+L20+N20+P20+R20+T20+V20+F20+X20+'Pru Med2'!B20+'Prud Med3'!B20</f>
        <v>3605.4071869300001</v>
      </c>
      <c r="C20" s="425">
        <f t="shared" si="1"/>
        <v>30.237688178890131</v>
      </c>
      <c r="D20" s="420">
        <v>39.072236200000006</v>
      </c>
      <c r="E20" s="425">
        <f t="shared" si="2"/>
        <v>21.305211750738028</v>
      </c>
      <c r="F20" s="420">
        <v>1606.9</v>
      </c>
      <c r="G20" s="425">
        <f t="shared" si="3"/>
        <v>26.800132609635263</v>
      </c>
      <c r="H20" s="420"/>
      <c r="I20" s="425"/>
      <c r="J20" s="420"/>
      <c r="K20" s="425"/>
      <c r="L20" s="420">
        <v>56.1</v>
      </c>
      <c r="M20" s="425">
        <f t="shared" si="4"/>
        <v>30.232020597214671</v>
      </c>
      <c r="N20" s="420">
        <v>181.11988734000002</v>
      </c>
      <c r="O20" s="425">
        <f t="shared" si="5"/>
        <v>35.123264984802226</v>
      </c>
      <c r="P20" s="420">
        <v>46.8</v>
      </c>
      <c r="Q20" s="425">
        <v>0</v>
      </c>
      <c r="R20" s="420">
        <v>17.399999999999999</v>
      </c>
      <c r="S20" s="425">
        <f t="shared" si="6"/>
        <v>26.484018264840181</v>
      </c>
      <c r="T20" s="420"/>
      <c r="U20" s="425"/>
      <c r="V20" s="420">
        <v>246.119</v>
      </c>
      <c r="W20" s="425">
        <f t="shared" si="7"/>
        <v>40.277320922133796</v>
      </c>
      <c r="X20" s="420"/>
      <c r="Y20" s="425"/>
    </row>
    <row r="21" spans="1:25">
      <c r="A21" s="351" t="s">
        <v>144</v>
      </c>
      <c r="B21" s="337">
        <f>D21+H21+J21+L21+N21+P21+R21+T21+V21+F21+X21+'Pru Med2'!B21+'Prud Med3'!B21</f>
        <v>149.38814959999999</v>
      </c>
      <c r="C21" s="425">
        <f t="shared" si="1"/>
        <v>1.2528826984095909</v>
      </c>
      <c r="D21" s="420">
        <v>1.5577926000000002</v>
      </c>
      <c r="E21" s="425">
        <f t="shared" si="2"/>
        <v>0.84942927343208341</v>
      </c>
      <c r="F21" s="420">
        <v>55.4</v>
      </c>
      <c r="G21" s="425">
        <f t="shared" si="3"/>
        <v>0.92396997110821677</v>
      </c>
      <c r="H21" s="420"/>
      <c r="I21" s="425"/>
      <c r="J21" s="420"/>
      <c r="K21" s="425"/>
      <c r="L21" s="420"/>
      <c r="M21" s="425">
        <f t="shared" si="4"/>
        <v>0</v>
      </c>
      <c r="N21" s="420">
        <v>2.856357</v>
      </c>
      <c r="O21" s="425">
        <f t="shared" si="5"/>
        <v>0.5539125784341089</v>
      </c>
      <c r="P21" s="420"/>
      <c r="Q21" s="425">
        <v>0</v>
      </c>
      <c r="R21" s="420">
        <v>1.7</v>
      </c>
      <c r="S21" s="425">
        <f t="shared" si="6"/>
        <v>2.5875190258751903</v>
      </c>
      <c r="T21" s="420"/>
      <c r="U21" s="425"/>
      <c r="V21" s="420">
        <v>8.5609999999999999</v>
      </c>
      <c r="W21" s="425">
        <f t="shared" si="7"/>
        <v>1.4010057915658174</v>
      </c>
      <c r="X21" s="420"/>
      <c r="Y21" s="425"/>
    </row>
    <row r="22" spans="1:25">
      <c r="A22" s="351" t="s">
        <v>146</v>
      </c>
      <c r="B22" s="337">
        <f>D22+H22+J22+L22+N22+P22+R22+T22+V22+F22+X22+'Pru Med2'!B22+'Prud Med3'!B22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/>
      <c r="L22" s="420"/>
      <c r="M22" s="425">
        <f t="shared" si="4"/>
        <v>0</v>
      </c>
      <c r="N22" s="420">
        <v>0</v>
      </c>
      <c r="O22" s="425">
        <f t="shared" si="5"/>
        <v>0</v>
      </c>
      <c r="P22" s="420"/>
      <c r="Q22" s="425">
        <v>0</v>
      </c>
      <c r="R22" s="420">
        <v>0</v>
      </c>
      <c r="S22" s="425">
        <f t="shared" si="6"/>
        <v>0</v>
      </c>
      <c r="T22" s="420"/>
      <c r="U22" s="425"/>
      <c r="V22" s="420"/>
      <c r="W22" s="425">
        <f t="shared" si="7"/>
        <v>0</v>
      </c>
      <c r="X22" s="420"/>
      <c r="Y22" s="425"/>
    </row>
    <row r="23" spans="1:25">
      <c r="A23" s="351" t="s">
        <v>148</v>
      </c>
      <c r="B23" s="337">
        <f>D23+H23+J23+L23+N23+P23+R23+T23+V23+F23+X23+'Pru Med2'!B23+'Prud Med3'!B23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/>
      <c r="L23" s="420"/>
      <c r="M23" s="425">
        <f t="shared" si="4"/>
        <v>0</v>
      </c>
      <c r="N23" s="420">
        <v>0</v>
      </c>
      <c r="O23" s="425">
        <f t="shared" si="5"/>
        <v>0</v>
      </c>
      <c r="P23" s="420"/>
      <c r="Q23" s="425">
        <v>0</v>
      </c>
      <c r="R23" s="420">
        <v>0</v>
      </c>
      <c r="S23" s="425">
        <f t="shared" si="6"/>
        <v>0</v>
      </c>
      <c r="T23" s="420"/>
      <c r="U23" s="425"/>
      <c r="V23" s="420"/>
      <c r="W23" s="425">
        <f t="shared" si="7"/>
        <v>0</v>
      </c>
      <c r="X23" s="420"/>
      <c r="Y23" s="425"/>
    </row>
    <row r="24" spans="1:25" ht="13.5" thickBot="1">
      <c r="A24" s="351" t="s">
        <v>150</v>
      </c>
      <c r="B24" s="337">
        <f>D24+H24+J24+L24+N24+P24+R24+T24+V24+F24+X24+'Pru Med2'!B24+'Prud Med3'!B24</f>
        <v>185.12708199999997</v>
      </c>
      <c r="C24" s="425">
        <f t="shared" si="1"/>
        <v>1.5526165808057748</v>
      </c>
      <c r="D24" s="420">
        <v>12.550827</v>
      </c>
      <c r="E24" s="425">
        <f t="shared" si="2"/>
        <v>6.84368372245559</v>
      </c>
      <c r="F24" s="420">
        <v>70.099999999999994</v>
      </c>
      <c r="G24" s="425">
        <f t="shared" si="3"/>
        <v>1.1691388984600359</v>
      </c>
      <c r="H24" s="420"/>
      <c r="I24" s="425"/>
      <c r="J24" s="420"/>
      <c r="K24" s="425"/>
      <c r="L24" s="420">
        <v>5.3</v>
      </c>
      <c r="M24" s="425">
        <f t="shared" si="4"/>
        <v>2.8561445483999597</v>
      </c>
      <c r="N24" s="420">
        <v>-8.0407449999999994</v>
      </c>
      <c r="O24" s="425">
        <f t="shared" si="5"/>
        <v>-1.5592833092926301</v>
      </c>
      <c r="P24" s="420"/>
      <c r="Q24" s="425">
        <v>0</v>
      </c>
      <c r="R24" s="420">
        <v>0.2</v>
      </c>
      <c r="S24" s="425">
        <f t="shared" si="6"/>
        <v>0.30441400304414001</v>
      </c>
      <c r="T24" s="420"/>
      <c r="U24" s="425"/>
      <c r="V24" s="420"/>
      <c r="W24" s="425">
        <f t="shared" si="7"/>
        <v>0</v>
      </c>
      <c r="X24" s="420"/>
      <c r="Y24" s="425"/>
    </row>
    <row r="25" spans="1:25" ht="16.5" customHeight="1" thickBot="1">
      <c r="A25" s="362" t="s">
        <v>152</v>
      </c>
      <c r="B25" s="355">
        <f t="shared" ref="B25:G25" si="8">SUM(B12:B24)</f>
        <v>10848.272217079997</v>
      </c>
      <c r="C25" s="365">
        <f t="shared" si="8"/>
        <v>90.981865729040308</v>
      </c>
      <c r="D25" s="355">
        <v>183.39285549999997</v>
      </c>
      <c r="E25" s="365">
        <f t="shared" si="8"/>
        <v>100.00000000000001</v>
      </c>
      <c r="F25" s="355">
        <v>5069.3485500000006</v>
      </c>
      <c r="G25" s="365">
        <f t="shared" si="8"/>
        <v>84.54739771265308</v>
      </c>
      <c r="H25" s="422"/>
      <c r="I25" s="365"/>
      <c r="J25" s="422"/>
      <c r="K25" s="365"/>
      <c r="L25" s="355">
        <v>159.4</v>
      </c>
      <c r="M25" s="365">
        <f>SUM(M12:M24)</f>
        <v>85.899894531123323</v>
      </c>
      <c r="N25" s="355">
        <v>515.66927908999992</v>
      </c>
      <c r="O25" s="365">
        <f>SUM(O12:O24)</f>
        <v>100.00000000000003</v>
      </c>
      <c r="P25" s="355">
        <v>135.19999999999999</v>
      </c>
      <c r="Q25" s="365">
        <v>100</v>
      </c>
      <c r="R25" s="355">
        <v>64.099999999999994</v>
      </c>
      <c r="S25" s="365">
        <f>SUM(S12:S24)</f>
        <v>97.564687975646876</v>
      </c>
      <c r="T25" s="422"/>
      <c r="U25" s="365"/>
      <c r="V25" s="355">
        <v>611.06100000000004</v>
      </c>
      <c r="W25" s="365">
        <f>SUM(W12:W24)</f>
        <v>100.00000000000001</v>
      </c>
      <c r="X25" s="422"/>
      <c r="Y25" s="365"/>
    </row>
    <row r="26" spans="1:25" ht="16.5" customHeight="1" thickBot="1">
      <c r="A26" s="362" t="s">
        <v>154</v>
      </c>
      <c r="B26" s="337">
        <f>D26+H26+J26+L26+N26+P26+R26+T26+V26+F26+X26+'Pru Med2'!B26+'Prud Med3'!B26</f>
        <v>1075.2821419699999</v>
      </c>
      <c r="C26" s="426">
        <f>B26/B27*100</f>
        <v>9.0181342709597256</v>
      </c>
      <c r="D26" s="422">
        <v>0</v>
      </c>
      <c r="E26" s="365">
        <f>D26/$D27*100</f>
        <v>0</v>
      </c>
      <c r="F26" s="422">
        <v>926.51730411999995</v>
      </c>
      <c r="G26" s="365">
        <f>F26/$F27*100</f>
        <v>15.452602287346917</v>
      </c>
      <c r="H26" s="422"/>
      <c r="I26" s="365"/>
      <c r="J26" s="422"/>
      <c r="K26" s="365"/>
      <c r="L26" s="422">
        <v>26.164837850000001</v>
      </c>
      <c r="M26" s="365">
        <f>L26/$L27*100</f>
        <v>14.100105468876684</v>
      </c>
      <c r="N26" s="422">
        <v>0</v>
      </c>
      <c r="O26" s="365">
        <f>N26/$N27*100</f>
        <v>0</v>
      </c>
      <c r="P26" s="422"/>
      <c r="Q26" s="365">
        <v>0</v>
      </c>
      <c r="R26" s="422">
        <v>1.6</v>
      </c>
      <c r="S26" s="365">
        <f>R26/R27*100</f>
        <v>2.4353120243531201</v>
      </c>
      <c r="T26" s="422"/>
      <c r="U26" s="365"/>
      <c r="V26" s="422"/>
      <c r="W26" s="365">
        <f>V26/V27*100</f>
        <v>0</v>
      </c>
      <c r="X26" s="422"/>
      <c r="Y26" s="365"/>
    </row>
    <row r="27" spans="1:25" ht="16.5" customHeight="1" thickBot="1">
      <c r="A27" s="362" t="s">
        <v>156</v>
      </c>
      <c r="B27" s="355">
        <f t="shared" ref="B27:G27" si="9">SUM(B25:B26)</f>
        <v>11923.554359049996</v>
      </c>
      <c r="C27" s="426">
        <f t="shared" si="9"/>
        <v>100.00000000000003</v>
      </c>
      <c r="D27" s="355">
        <v>183.39285549999997</v>
      </c>
      <c r="E27" s="365">
        <f t="shared" si="9"/>
        <v>100.00000000000001</v>
      </c>
      <c r="F27" s="355">
        <v>5995.8658541200002</v>
      </c>
      <c r="G27" s="365">
        <f t="shared" si="9"/>
        <v>100</v>
      </c>
      <c r="H27" s="422"/>
      <c r="I27" s="365"/>
      <c r="J27" s="422"/>
      <c r="K27" s="365"/>
      <c r="L27" s="355">
        <v>185.56483785</v>
      </c>
      <c r="M27" s="365">
        <f t="shared" ref="M27:S27" si="10">SUM(M25:M26)</f>
        <v>100</v>
      </c>
      <c r="N27" s="355">
        <v>515.66927908999992</v>
      </c>
      <c r="O27" s="365">
        <f t="shared" si="10"/>
        <v>100.00000000000003</v>
      </c>
      <c r="P27" s="355">
        <v>135.19999999999999</v>
      </c>
      <c r="Q27" s="365">
        <f t="shared" si="10"/>
        <v>100</v>
      </c>
      <c r="R27" s="355">
        <v>65.7</v>
      </c>
      <c r="S27" s="365">
        <f t="shared" si="10"/>
        <v>100</v>
      </c>
      <c r="T27" s="422"/>
      <c r="U27" s="365"/>
      <c r="V27" s="355">
        <v>611.06100000000004</v>
      </c>
      <c r="W27" s="365">
        <f>SUM(W25:W26)</f>
        <v>100.00000000000001</v>
      </c>
      <c r="X27" s="422"/>
      <c r="Y27" s="365"/>
    </row>
    <row r="28" spans="1:25">
      <c r="A28" s="348" t="s">
        <v>1285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</row>
    <row r="29" spans="1:25" ht="12.75" customHeight="1">
      <c r="A29" s="351" t="s">
        <v>160</v>
      </c>
      <c r="B29" s="337">
        <f>D29+H29+J29+L29+N29+P29+R29+T29+V29+F29+X29+'Pru Med2'!B29+'Prud Med3'!B29</f>
        <v>1335.8911498299999</v>
      </c>
      <c r="C29" s="425">
        <f t="shared" ref="C29:C35" si="11">B29/$B$38*100</f>
        <v>33.768494584124944</v>
      </c>
      <c r="D29" s="420">
        <v>2.65224773</v>
      </c>
      <c r="E29" s="425">
        <f t="shared" ref="E29:E35" si="12">D29/$D$38*100</f>
        <v>3.3951053406504847</v>
      </c>
      <c r="F29" s="420">
        <v>681.7</v>
      </c>
      <c r="G29" s="425">
        <f t="shared" ref="G29:G35" si="13">F29/$F$38*100</f>
        <v>46.496975708408648</v>
      </c>
      <c r="H29" s="420"/>
      <c r="I29" s="425"/>
      <c r="J29" s="420"/>
      <c r="K29" s="425"/>
      <c r="L29" s="420">
        <v>5.0428640999999992</v>
      </c>
      <c r="M29" s="425">
        <f t="shared" ref="M29:M35" si="14">L29/$L$38*100</f>
        <v>53.625984637175897</v>
      </c>
      <c r="N29" s="420">
        <v>27.481330239999998</v>
      </c>
      <c r="O29" s="425">
        <f t="shared" ref="O29:O35" si="15">N29/$N$38*100</f>
        <v>13.724524666570145</v>
      </c>
      <c r="P29" s="420">
        <v>20.6</v>
      </c>
      <c r="Q29" s="425">
        <f t="shared" ref="Q29:Q35" si="16">P29/$P$38*100</f>
        <v>100</v>
      </c>
      <c r="R29" s="420">
        <v>4</v>
      </c>
      <c r="S29" s="425">
        <f t="shared" ref="S29:S35" si="17">R29/$R$38*100</f>
        <v>16.73640167364017</v>
      </c>
      <c r="T29" s="420"/>
      <c r="U29" s="425"/>
      <c r="V29" s="420">
        <v>147.13399999999999</v>
      </c>
      <c r="W29" s="425">
        <f t="shared" ref="W29:W35" si="18">V29/$V$38*100</f>
        <v>35.107050567762897</v>
      </c>
      <c r="X29" s="420"/>
      <c r="Y29" s="425"/>
    </row>
    <row r="30" spans="1:25">
      <c r="A30" s="351" t="s">
        <v>162</v>
      </c>
      <c r="B30" s="337">
        <f>D30+H30+J30+L30+N30+P30+R30+T30+V30+F30+X30+'Pru Med2'!B30+'Prud Med3'!B30</f>
        <v>465.66036484999995</v>
      </c>
      <c r="C30" s="425">
        <f t="shared" si="11"/>
        <v>11.770906267685001</v>
      </c>
      <c r="D30" s="420">
        <v>8.3269879000000007</v>
      </c>
      <c r="E30" s="425">
        <f t="shared" si="12"/>
        <v>10.659261113147211</v>
      </c>
      <c r="F30" s="420">
        <v>294.39999999999998</v>
      </c>
      <c r="G30" s="425">
        <f t="shared" si="13"/>
        <v>20.08025472870105</v>
      </c>
      <c r="H30" s="420"/>
      <c r="I30" s="425"/>
      <c r="J30" s="420"/>
      <c r="K30" s="425"/>
      <c r="L30" s="420"/>
      <c r="M30" s="425">
        <f t="shared" si="14"/>
        <v>0</v>
      </c>
      <c r="N30" s="420">
        <v>27.77937695</v>
      </c>
      <c r="O30" s="425">
        <f t="shared" si="15"/>
        <v>13.873372971490669</v>
      </c>
      <c r="P30" s="420"/>
      <c r="Q30" s="425">
        <f t="shared" si="16"/>
        <v>0</v>
      </c>
      <c r="R30" s="420">
        <v>0</v>
      </c>
      <c r="S30" s="425">
        <f t="shared" si="17"/>
        <v>0</v>
      </c>
      <c r="T30" s="420"/>
      <c r="U30" s="425"/>
      <c r="V30" s="420"/>
      <c r="W30" s="425">
        <f t="shared" si="18"/>
        <v>0</v>
      </c>
      <c r="X30" s="420"/>
      <c r="Y30" s="425"/>
    </row>
    <row r="31" spans="1:25">
      <c r="A31" s="351" t="s">
        <v>164</v>
      </c>
      <c r="B31" s="337">
        <f>D31+H31+J31+L31+N31+P31+R31+T31+V31+F31+X31+'Pru Med2'!B31+'Prud Med3'!B31</f>
        <v>45.32479601</v>
      </c>
      <c r="C31" s="425">
        <f t="shared" si="11"/>
        <v>1.1457147004716848</v>
      </c>
      <c r="D31" s="420">
        <v>0</v>
      </c>
      <c r="E31" s="425">
        <f t="shared" si="12"/>
        <v>0</v>
      </c>
      <c r="F31" s="420"/>
      <c r="G31" s="425">
        <f t="shared" si="13"/>
        <v>0</v>
      </c>
      <c r="H31" s="420"/>
      <c r="I31" s="425"/>
      <c r="J31" s="420"/>
      <c r="K31" s="425"/>
      <c r="L31" s="420"/>
      <c r="M31" s="425">
        <f t="shared" si="14"/>
        <v>0</v>
      </c>
      <c r="N31" s="420">
        <v>10.85279601</v>
      </c>
      <c r="O31" s="425">
        <f t="shared" si="15"/>
        <v>5.4200238940289038</v>
      </c>
      <c r="P31" s="420"/>
      <c r="Q31" s="425">
        <f t="shared" si="16"/>
        <v>0</v>
      </c>
      <c r="R31" s="420">
        <v>0</v>
      </c>
      <c r="S31" s="425">
        <f t="shared" si="17"/>
        <v>0</v>
      </c>
      <c r="T31" s="420"/>
      <c r="U31" s="425"/>
      <c r="V31" s="420">
        <v>34.472000000000001</v>
      </c>
      <c r="W31" s="425">
        <f t="shared" si="18"/>
        <v>8.2252249457767928</v>
      </c>
      <c r="X31" s="420"/>
      <c r="Y31" s="425"/>
    </row>
    <row r="32" spans="1:25">
      <c r="A32" s="351" t="s">
        <v>166</v>
      </c>
      <c r="B32" s="337">
        <f>D32+H32+J32+L32+N32+P32+R32+T32+V32+F32+X32+'Pru Med2'!B32+'Prud Med3'!B32</f>
        <v>76.45230552000001</v>
      </c>
      <c r="C32" s="425">
        <f t="shared" si="11"/>
        <v>1.9325521134147192</v>
      </c>
      <c r="D32" s="420">
        <v>0</v>
      </c>
      <c r="E32" s="425">
        <f t="shared" si="12"/>
        <v>0</v>
      </c>
      <c r="F32" s="420">
        <v>37.506968000000001</v>
      </c>
      <c r="G32" s="425">
        <f t="shared" si="13"/>
        <v>2.5582522810504043</v>
      </c>
      <c r="H32" s="420"/>
      <c r="I32" s="425"/>
      <c r="J32" s="420"/>
      <c r="K32" s="425"/>
      <c r="L32" s="420"/>
      <c r="M32" s="425">
        <f t="shared" si="14"/>
        <v>0</v>
      </c>
      <c r="N32" s="420">
        <v>2.92767321</v>
      </c>
      <c r="O32" s="425">
        <f t="shared" si="15"/>
        <v>1.4621171113404445</v>
      </c>
      <c r="P32" s="420"/>
      <c r="Q32" s="425">
        <f t="shared" si="16"/>
        <v>0</v>
      </c>
      <c r="R32" s="420">
        <v>0</v>
      </c>
      <c r="S32" s="425">
        <f t="shared" si="17"/>
        <v>0</v>
      </c>
      <c r="T32" s="420"/>
      <c r="U32" s="425"/>
      <c r="V32" s="420"/>
      <c r="W32" s="425">
        <f t="shared" si="18"/>
        <v>0</v>
      </c>
      <c r="X32" s="420"/>
      <c r="Y32" s="425"/>
    </row>
    <row r="33" spans="1:25">
      <c r="A33" s="351" t="s">
        <v>168</v>
      </c>
      <c r="B33" s="337">
        <f>D33+H33+J33+L33+N33+P33+R33+T33+V33+F33+X33+'Pru Med2'!B33+'Prud Med3'!B33</f>
        <v>1261.6581979099999</v>
      </c>
      <c r="C33" s="425">
        <f t="shared" si="11"/>
        <v>31.892043022039868</v>
      </c>
      <c r="D33" s="420">
        <v>32.248492980000002</v>
      </c>
      <c r="E33" s="425">
        <f t="shared" si="12"/>
        <v>41.280846244452306</v>
      </c>
      <c r="F33" s="420">
        <v>285.29303199999993</v>
      </c>
      <c r="G33" s="425">
        <f t="shared" si="13"/>
        <v>19.459092238055227</v>
      </c>
      <c r="H33" s="420"/>
      <c r="I33" s="425"/>
      <c r="J33" s="420"/>
      <c r="K33" s="425"/>
      <c r="L33" s="420">
        <v>4.3609056100000005</v>
      </c>
      <c r="M33" s="425">
        <f t="shared" si="14"/>
        <v>46.374015362824117</v>
      </c>
      <c r="N33" s="420">
        <v>56.138426600000003</v>
      </c>
      <c r="O33" s="425">
        <f t="shared" si="15"/>
        <v>28.036241837110492</v>
      </c>
      <c r="P33" s="420"/>
      <c r="Q33" s="425">
        <f t="shared" si="16"/>
        <v>0</v>
      </c>
      <c r="R33" s="420">
        <v>14.8</v>
      </c>
      <c r="S33" s="425">
        <f t="shared" si="17"/>
        <v>61.924686192468627</v>
      </c>
      <c r="T33" s="420"/>
      <c r="U33" s="425"/>
      <c r="V33" s="420">
        <v>234.46700000000001</v>
      </c>
      <c r="W33" s="425">
        <f t="shared" si="18"/>
        <v>55.945225613873504</v>
      </c>
      <c r="X33" s="420"/>
      <c r="Y33" s="425"/>
    </row>
    <row r="34" spans="1:25">
      <c r="A34" s="351" t="s">
        <v>170</v>
      </c>
      <c r="B34" s="337">
        <f>D34+H34+J34+L34+N34+P34+R34+T34+V34+F34+X34+'Pru Med2'!B34+'Prud Med3'!B34</f>
        <v>256.59745989999999</v>
      </c>
      <c r="C34" s="425">
        <f t="shared" si="11"/>
        <v>6.4862394934168313</v>
      </c>
      <c r="D34" s="420">
        <v>6.9274599000000006</v>
      </c>
      <c r="E34" s="425">
        <f t="shared" si="12"/>
        <v>8.8677448330334023</v>
      </c>
      <c r="F34" s="420"/>
      <c r="G34" s="425">
        <f t="shared" si="13"/>
        <v>0</v>
      </c>
      <c r="H34" s="420"/>
      <c r="I34" s="425"/>
      <c r="J34" s="420"/>
      <c r="K34" s="425"/>
      <c r="L34" s="420"/>
      <c r="M34" s="425">
        <f t="shared" si="14"/>
        <v>0</v>
      </c>
      <c r="N34" s="420">
        <v>0</v>
      </c>
      <c r="O34" s="425">
        <f t="shared" si="15"/>
        <v>0</v>
      </c>
      <c r="P34" s="420"/>
      <c r="Q34" s="425">
        <f t="shared" si="16"/>
        <v>0</v>
      </c>
      <c r="R34" s="420"/>
      <c r="S34" s="425">
        <f t="shared" si="17"/>
        <v>0</v>
      </c>
      <c r="T34" s="420"/>
      <c r="U34" s="425"/>
      <c r="V34" s="420">
        <v>3.028</v>
      </c>
      <c r="W34" s="425">
        <f t="shared" si="18"/>
        <v>0.7224988725867989</v>
      </c>
      <c r="X34" s="420"/>
      <c r="Y34" s="425"/>
    </row>
    <row r="35" spans="1:25" ht="13.5" thickBot="1">
      <c r="A35" s="351" t="s">
        <v>172</v>
      </c>
      <c r="B35" s="337">
        <f>D35+H35+J35+L35+N35+P35+R35+T35+V35+F35+X35+'Pru Med2'!B35+'Prud Med3'!B35</f>
        <v>223.47140834000001</v>
      </c>
      <c r="C35" s="425">
        <f t="shared" si="11"/>
        <v>5.6488831767441345</v>
      </c>
      <c r="D35" s="420">
        <v>27.964559300000001</v>
      </c>
      <c r="E35" s="425">
        <f t="shared" si="12"/>
        <v>35.79704246871659</v>
      </c>
      <c r="F35" s="420"/>
      <c r="G35" s="425">
        <f t="shared" si="13"/>
        <v>0</v>
      </c>
      <c r="H35" s="420"/>
      <c r="I35" s="425"/>
      <c r="J35" s="420"/>
      <c r="K35" s="425"/>
      <c r="L35" s="420"/>
      <c r="M35" s="425">
        <f t="shared" si="14"/>
        <v>0</v>
      </c>
      <c r="N35" s="420">
        <v>0</v>
      </c>
      <c r="O35" s="425">
        <f t="shared" si="15"/>
        <v>0</v>
      </c>
      <c r="P35" s="420"/>
      <c r="Q35" s="425">
        <f t="shared" si="16"/>
        <v>0</v>
      </c>
      <c r="R35" s="420">
        <v>0</v>
      </c>
      <c r="S35" s="425">
        <f t="shared" si="17"/>
        <v>0</v>
      </c>
      <c r="T35" s="420"/>
      <c r="U35" s="425"/>
      <c r="V35" s="420"/>
      <c r="W35" s="425">
        <f t="shared" si="18"/>
        <v>0</v>
      </c>
      <c r="X35" s="420"/>
      <c r="Y35" s="425"/>
    </row>
    <row r="36" spans="1:25" ht="16.5" customHeight="1" thickBot="1">
      <c r="A36" s="362" t="s">
        <v>174</v>
      </c>
      <c r="B36" s="355">
        <f t="shared" ref="B36:G36" si="19">SUM(B29:B35)</f>
        <v>3665.0556823599995</v>
      </c>
      <c r="C36" s="426">
        <f t="shared" si="19"/>
        <v>92.644833357897184</v>
      </c>
      <c r="D36" s="355">
        <v>78.119747810000007</v>
      </c>
      <c r="E36" s="426">
        <f t="shared" si="19"/>
        <v>100</v>
      </c>
      <c r="F36" s="355">
        <v>1298.9000000000001</v>
      </c>
      <c r="G36" s="426">
        <f t="shared" si="19"/>
        <v>88.594574956215325</v>
      </c>
      <c r="H36" s="422"/>
      <c r="I36" s="426"/>
      <c r="J36" s="422"/>
      <c r="K36" s="426"/>
      <c r="L36" s="355">
        <v>9.4037697099999988</v>
      </c>
      <c r="M36" s="426">
        <f t="shared" ref="M36:S36" si="20">SUM(M29:M35)</f>
        <v>100.00000000000001</v>
      </c>
      <c r="N36" s="355">
        <v>125.17960300999999</v>
      </c>
      <c r="O36" s="426">
        <f t="shared" si="20"/>
        <v>62.516280480540658</v>
      </c>
      <c r="P36" s="355">
        <v>20.6</v>
      </c>
      <c r="Q36" s="426">
        <f t="shared" si="20"/>
        <v>100</v>
      </c>
      <c r="R36" s="355">
        <v>18.8</v>
      </c>
      <c r="S36" s="426">
        <f t="shared" si="20"/>
        <v>78.661087866108801</v>
      </c>
      <c r="T36" s="422"/>
      <c r="U36" s="426"/>
      <c r="V36" s="355">
        <v>419.101</v>
      </c>
      <c r="W36" s="426">
        <f>SUM(W29:W35)</f>
        <v>99.999999999999986</v>
      </c>
      <c r="X36" s="422"/>
      <c r="Y36" s="426"/>
    </row>
    <row r="37" spans="1:25" ht="16.5" customHeight="1" thickBot="1">
      <c r="A37" s="362" t="s">
        <v>176</v>
      </c>
      <c r="B37" s="337">
        <f>D37+H37+J37+L37+N37+P37+R37+T37+V37+F37+X37+'Pru Med2'!B37+'Prud Med3'!B37</f>
        <v>290.97246246000003</v>
      </c>
      <c r="C37" s="426">
        <f>B37/B38*100</f>
        <v>7.3551666421028301</v>
      </c>
      <c r="D37" s="422">
        <v>0</v>
      </c>
      <c r="E37" s="426">
        <f>D37/$D$38*100</f>
        <v>0</v>
      </c>
      <c r="F37" s="422">
        <v>167.21685945999999</v>
      </c>
      <c r="G37" s="426">
        <f>F37/$F$38*100</f>
        <v>11.40542504378466</v>
      </c>
      <c r="H37" s="422"/>
      <c r="I37" s="426"/>
      <c r="J37" s="422"/>
      <c r="K37" s="426"/>
      <c r="L37" s="422"/>
      <c r="M37" s="426">
        <f>L37/$L$38*100</f>
        <v>0</v>
      </c>
      <c r="N37" s="422">
        <v>75.055603000000005</v>
      </c>
      <c r="O37" s="426">
        <f>N37/$N$38*100</f>
        <v>37.483719519459349</v>
      </c>
      <c r="P37" s="422"/>
      <c r="Q37" s="426">
        <f>P37/$P$38*100</f>
        <v>0</v>
      </c>
      <c r="R37" s="422">
        <v>5.0999999999999996</v>
      </c>
      <c r="S37" s="426">
        <f>R37/R38*100</f>
        <v>21.338912133891213</v>
      </c>
      <c r="T37" s="422"/>
      <c r="U37" s="426"/>
      <c r="V37" s="422"/>
      <c r="W37" s="426">
        <f>V37/V38*100</f>
        <v>0</v>
      </c>
      <c r="X37" s="422"/>
      <c r="Y37" s="426"/>
    </row>
    <row r="38" spans="1:25" ht="16.5" customHeight="1" thickBot="1">
      <c r="A38" s="362" t="s">
        <v>178</v>
      </c>
      <c r="B38" s="355">
        <f t="shared" ref="B38:G38" si="21">SUM(B36:B37)</f>
        <v>3956.0281448199994</v>
      </c>
      <c r="C38" s="426">
        <f t="shared" si="21"/>
        <v>100.00000000000001</v>
      </c>
      <c r="D38" s="355">
        <v>78.119747810000007</v>
      </c>
      <c r="E38" s="426">
        <f t="shared" si="21"/>
        <v>100</v>
      </c>
      <c r="F38" s="355">
        <v>1466.1168594600001</v>
      </c>
      <c r="G38" s="426">
        <f t="shared" si="21"/>
        <v>99.999999999999986</v>
      </c>
      <c r="H38" s="422"/>
      <c r="I38" s="426"/>
      <c r="J38" s="422"/>
      <c r="K38" s="426"/>
      <c r="L38" s="355">
        <v>9.4037697099999988</v>
      </c>
      <c r="M38" s="426">
        <f t="shared" ref="M38:S38" si="22">SUM(M36:M37)</f>
        <v>100.00000000000001</v>
      </c>
      <c r="N38" s="355">
        <v>200.23520601000001</v>
      </c>
      <c r="O38" s="426">
        <f t="shared" si="22"/>
        <v>100</v>
      </c>
      <c r="P38" s="355">
        <v>20.6</v>
      </c>
      <c r="Q38" s="426">
        <f t="shared" si="22"/>
        <v>100</v>
      </c>
      <c r="R38" s="355">
        <v>23.9</v>
      </c>
      <c r="S38" s="426">
        <f t="shared" si="22"/>
        <v>100.00000000000001</v>
      </c>
      <c r="T38" s="422"/>
      <c r="U38" s="426"/>
      <c r="V38" s="355">
        <v>419.101</v>
      </c>
      <c r="W38" s="426">
        <f>SUM(W36:W37)</f>
        <v>99.999999999999986</v>
      </c>
      <c r="X38" s="422"/>
      <c r="Y38" s="426"/>
    </row>
    <row r="39" spans="1:25" ht="16.5" customHeight="1">
      <c r="A39" s="339" t="s">
        <v>440</v>
      </c>
      <c r="B39" s="337">
        <f>D39+H39+J39+L39+N39+P39+R39+T39+V39+F39+X39+'Pru Med2'!B39+'Prud Med3'!B39</f>
        <v>337.79167458000001</v>
      </c>
      <c r="C39" s="366">
        <f>B39/$B$42*100</f>
        <v>21.631059028994251</v>
      </c>
      <c r="D39" s="337">
        <v>183.3928555</v>
      </c>
      <c r="E39" s="366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M39" s="366">
        <f>L39/$L$42*100</f>
        <v>0</v>
      </c>
      <c r="N39" s="360">
        <v>0</v>
      </c>
      <c r="O39" s="366">
        <v>0</v>
      </c>
      <c r="Q39" s="366">
        <v>0</v>
      </c>
      <c r="R39" s="360">
        <v>0</v>
      </c>
      <c r="S39" s="366">
        <v>0</v>
      </c>
      <c r="U39" s="366"/>
      <c r="V39" s="360">
        <v>0</v>
      </c>
      <c r="W39" s="366">
        <v>0</v>
      </c>
      <c r="X39" s="337"/>
      <c r="Y39" s="366"/>
    </row>
    <row r="40" spans="1:25" ht="16.5" customHeight="1">
      <c r="A40" s="339" t="s">
        <v>441</v>
      </c>
      <c r="B40" s="337">
        <f>D40+H40+J40+L40+N40+P40+R40+T40+V40+F40+X40+'Pru Med2'!B40+'Prud Med3'!B40</f>
        <v>236.03406894</v>
      </c>
      <c r="C40" s="366">
        <f>B40/$B$42*100</f>
        <v>15.114839299823096</v>
      </c>
      <c r="D40" s="337">
        <v>0</v>
      </c>
      <c r="E40" s="366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M40" s="366">
        <f>L40/$L$42*100</f>
        <v>0</v>
      </c>
      <c r="N40" s="349">
        <v>0</v>
      </c>
      <c r="O40" s="366">
        <v>0</v>
      </c>
      <c r="P40" s="337">
        <v>27.7</v>
      </c>
      <c r="Q40" s="366">
        <v>100</v>
      </c>
      <c r="R40" s="349">
        <v>0</v>
      </c>
      <c r="S40" s="366">
        <v>0</v>
      </c>
      <c r="U40" s="366"/>
      <c r="V40" s="349">
        <v>0</v>
      </c>
      <c r="W40" s="366">
        <v>0</v>
      </c>
      <c r="X40" s="337"/>
      <c r="Y40" s="366"/>
    </row>
    <row r="41" spans="1:25" ht="16.5" customHeight="1" thickBot="1">
      <c r="A41" s="339" t="s">
        <v>442</v>
      </c>
      <c r="B41" s="337">
        <f>D41+H41+J41+L41+N41+P41+R41+T41+V41+F41+X41+'Pru Med2'!B41+'Prud Med3'!B41</f>
        <v>987.77914196999996</v>
      </c>
      <c r="C41" s="366">
        <f>B41/$B$42*100</f>
        <v>63.254101671182653</v>
      </c>
      <c r="D41" s="337">
        <v>0</v>
      </c>
      <c r="E41" s="366">
        <v>0</v>
      </c>
      <c r="F41" s="337">
        <v>926.51730411999995</v>
      </c>
      <c r="G41" s="366">
        <v>100</v>
      </c>
      <c r="H41" s="337">
        <v>0</v>
      </c>
      <c r="I41" s="366">
        <v>0</v>
      </c>
      <c r="J41" s="337">
        <v>0</v>
      </c>
      <c r="K41" s="366">
        <v>0</v>
      </c>
      <c r="L41" s="337">
        <v>26.164837850000001</v>
      </c>
      <c r="M41" s="366">
        <f>L41/$L$42*100</f>
        <v>100</v>
      </c>
      <c r="N41" s="1081">
        <v>0</v>
      </c>
      <c r="O41" s="366">
        <v>0</v>
      </c>
      <c r="Q41" s="366">
        <v>0</v>
      </c>
      <c r="R41" s="1081">
        <v>0</v>
      </c>
      <c r="S41" s="366">
        <v>0</v>
      </c>
      <c r="U41" s="366"/>
      <c r="V41" s="1081">
        <v>0</v>
      </c>
      <c r="W41" s="366">
        <v>0</v>
      </c>
      <c r="X41" s="337"/>
      <c r="Y41" s="366"/>
    </row>
    <row r="42" spans="1:25" ht="16.5" customHeight="1" thickBot="1">
      <c r="A42" s="362" t="s">
        <v>443</v>
      </c>
      <c r="B42" s="356">
        <f t="shared" ref="B42:H42" si="23">SUM(B39:B41)</f>
        <v>1561.60488549</v>
      </c>
      <c r="C42" s="365">
        <f t="shared" si="23"/>
        <v>100</v>
      </c>
      <c r="D42" s="356">
        <v>183.3928555</v>
      </c>
      <c r="E42" s="365">
        <f t="shared" si="23"/>
        <v>0</v>
      </c>
      <c r="F42" s="356">
        <v>926.51730411999995</v>
      </c>
      <c r="G42" s="356">
        <f t="shared" si="23"/>
        <v>100</v>
      </c>
      <c r="H42" s="356">
        <f t="shared" si="23"/>
        <v>0</v>
      </c>
      <c r="I42" s="356">
        <f>SUM(I39:I41)</f>
        <v>0</v>
      </c>
      <c r="J42" s="356">
        <f>SUM(J39:J41)</f>
        <v>0</v>
      </c>
      <c r="K42" s="356">
        <f>SUM(K39:K41)</f>
        <v>0</v>
      </c>
      <c r="L42" s="356">
        <v>26.164837850000001</v>
      </c>
      <c r="M42" s="1410">
        <f>SUM(M39:M41)</f>
        <v>100</v>
      </c>
      <c r="N42" s="356">
        <v>0</v>
      </c>
      <c r="O42" s="365">
        <v>0</v>
      </c>
      <c r="P42" s="356">
        <v>27.7</v>
      </c>
      <c r="Q42" s="365">
        <f>SUM(Q39:Q41)</f>
        <v>100</v>
      </c>
      <c r="R42" s="356">
        <v>0</v>
      </c>
      <c r="S42" s="365">
        <f>SUM(S39:S41)</f>
        <v>0</v>
      </c>
      <c r="T42" s="356"/>
      <c r="U42" s="365"/>
      <c r="V42" s="356">
        <v>0</v>
      </c>
      <c r="W42" s="365">
        <f>SUM(W39:W41)</f>
        <v>0</v>
      </c>
      <c r="X42" s="356"/>
      <c r="Y42" s="365"/>
    </row>
    <row r="43" spans="1:25" ht="13.5" thickBot="1">
      <c r="B43" s="356"/>
      <c r="D43" s="421"/>
      <c r="F43" s="421"/>
      <c r="H43" s="421"/>
      <c r="J43" s="421"/>
      <c r="L43" s="421"/>
      <c r="M43" s="367"/>
      <c r="N43" s="421"/>
      <c r="O43" s="367"/>
      <c r="P43" s="421"/>
      <c r="Q43" s="337"/>
      <c r="R43" s="421"/>
      <c r="S43" s="367"/>
      <c r="U43" s="367"/>
      <c r="V43" s="421"/>
      <c r="X43" s="337"/>
      <c r="Y43" s="367"/>
    </row>
    <row r="44" spans="1:25" s="385" customFormat="1" ht="16.5" customHeight="1">
      <c r="A44" s="1390" t="s">
        <v>181</v>
      </c>
      <c r="B44" s="337">
        <f>D44+H44+J44+L44+N44+P44+R44+T44+V44+F44+X44+'Pru Med2'!B44+'Prud Med3'!B44</f>
        <v>44950</v>
      </c>
      <c r="C44" s="386"/>
      <c r="D44" s="423">
        <v>1990</v>
      </c>
      <c r="E44" s="386"/>
      <c r="F44" s="423">
        <v>9078</v>
      </c>
      <c r="G44" s="386"/>
      <c r="H44" s="423">
        <v>0</v>
      </c>
      <c r="I44" s="386"/>
      <c r="J44" s="423">
        <v>0</v>
      </c>
      <c r="K44" s="386"/>
      <c r="L44" s="423">
        <v>101</v>
      </c>
      <c r="M44" s="386"/>
      <c r="N44" s="423">
        <v>763</v>
      </c>
      <c r="O44" s="386"/>
      <c r="P44" s="423">
        <v>51</v>
      </c>
      <c r="Q44" s="386"/>
      <c r="R44" s="423">
        <v>5644</v>
      </c>
      <c r="S44" s="386"/>
      <c r="T44" s="412">
        <v>0</v>
      </c>
      <c r="U44" s="386"/>
      <c r="V44" s="423">
        <v>32</v>
      </c>
      <c r="W44" s="386"/>
      <c r="X44" s="412">
        <v>0</v>
      </c>
      <c r="Y44" s="386"/>
    </row>
    <row r="45" spans="1:25" s="385" customFormat="1" ht="16.5" customHeight="1" thickBot="1">
      <c r="A45" s="1391" t="s">
        <v>182</v>
      </c>
      <c r="B45" s="414">
        <f>B10/B44*1000000</f>
        <v>364284.76850344829</v>
      </c>
      <c r="C45" s="387"/>
      <c r="D45" s="424">
        <f>D10/D44*1000000</f>
        <v>139906.92195979902</v>
      </c>
      <c r="E45" s="387"/>
      <c r="F45" s="424">
        <f>F10/F44*1000000</f>
        <v>821985.31764485571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>
        <f>L10/L44*1000000</f>
        <v>1930382.2530693072</v>
      </c>
      <c r="M45" s="387"/>
      <c r="N45" s="424">
        <f>N10/N44*1000000</f>
        <v>938275.86513761454</v>
      </c>
      <c r="O45" s="387"/>
      <c r="P45" s="424">
        <f>P10/P44*1000000</f>
        <v>3054901.9607843142</v>
      </c>
      <c r="Q45" s="387"/>
      <c r="R45" s="424">
        <f>R10/R44*1000000</f>
        <v>15875.265768958185</v>
      </c>
      <c r="S45" s="387"/>
      <c r="T45" s="424" t="e">
        <f>T10/T44*1000000</f>
        <v>#DIV/0!</v>
      </c>
      <c r="U45" s="387"/>
      <c r="V45" s="424">
        <f>V10/V44*1000000</f>
        <v>32192906.25</v>
      </c>
      <c r="W45" s="387"/>
      <c r="X45" s="424" t="e">
        <f>X10/X44*1000000</f>
        <v>#DIV/0!</v>
      </c>
      <c r="Y45" s="387"/>
    </row>
    <row r="46" spans="1:25">
      <c r="H46" s="337"/>
      <c r="J46" s="337"/>
      <c r="X46" s="337"/>
      <c r="Y46" s="337"/>
    </row>
    <row r="47" spans="1:25" s="516" customFormat="1" ht="12">
      <c r="A47" s="527" t="s">
        <v>184</v>
      </c>
      <c r="B47" s="439" t="s">
        <v>78</v>
      </c>
      <c r="C47" s="514"/>
      <c r="D47" s="439" t="s">
        <v>412</v>
      </c>
      <c r="E47" s="515"/>
      <c r="F47" s="440" t="s">
        <v>413</v>
      </c>
      <c r="G47" s="515"/>
      <c r="H47" s="1504" t="s">
        <v>734</v>
      </c>
      <c r="I47" s="1319"/>
      <c r="J47" s="1504" t="s">
        <v>734</v>
      </c>
      <c r="K47" s="515"/>
      <c r="L47" s="1362" t="s">
        <v>414</v>
      </c>
      <c r="M47" s="514"/>
      <c r="N47" s="440" t="s">
        <v>446</v>
      </c>
      <c r="O47" s="514"/>
      <c r="P47" s="1266" t="s">
        <v>473</v>
      </c>
      <c r="Q47" s="1271"/>
      <c r="R47" s="440" t="s">
        <v>1291</v>
      </c>
      <c r="S47" s="514"/>
      <c r="T47" s="430" t="s">
        <v>449</v>
      </c>
      <c r="U47" s="514"/>
      <c r="V47" s="1247" t="s">
        <v>1271</v>
      </c>
      <c r="W47" s="514"/>
      <c r="X47" s="1270" t="s">
        <v>1292</v>
      </c>
      <c r="Y47" s="514"/>
    </row>
    <row r="48" spans="1:25" s="516" customFormat="1" ht="12">
      <c r="A48" s="513"/>
      <c r="B48" s="485"/>
      <c r="C48" s="517"/>
      <c r="D48" s="485" t="s">
        <v>1293</v>
      </c>
      <c r="E48" s="518"/>
      <c r="F48" s="383" t="s">
        <v>1293</v>
      </c>
      <c r="G48" s="518"/>
      <c r="H48" s="1277" t="s">
        <v>711</v>
      </c>
      <c r="I48" s="1320"/>
      <c r="J48" s="1277" t="s">
        <v>739</v>
      </c>
      <c r="K48" s="518"/>
      <c r="L48" s="1363" t="s">
        <v>1293</v>
      </c>
      <c r="M48" s="517"/>
      <c r="N48" s="383" t="s">
        <v>1293</v>
      </c>
      <c r="O48" s="517"/>
      <c r="P48" s="1267" t="s">
        <v>1293</v>
      </c>
      <c r="Q48" s="1273"/>
      <c r="R48" s="383" t="s">
        <v>1293</v>
      </c>
      <c r="S48" s="517"/>
      <c r="T48" s="319" t="s">
        <v>1295</v>
      </c>
      <c r="U48" s="517"/>
      <c r="V48" s="1268" t="s">
        <v>1294</v>
      </c>
      <c r="W48" s="517"/>
      <c r="X48" s="1406" t="s">
        <v>711</v>
      </c>
      <c r="Y48" s="517"/>
    </row>
    <row r="49" spans="1:2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</row>
    <row r="50" spans="1:25">
      <c r="A50" s="348" t="s">
        <v>186</v>
      </c>
      <c r="B50" s="337">
        <f>D50+H50+J50+L50+N50+P50+R50+T50+V50+F50+X50+'Pru Med2'!B50+'Prud Med3'!B50</f>
        <v>1010.67543561</v>
      </c>
      <c r="C50" s="366">
        <f t="shared" ref="C50:C57" si="24">B50/$B$58*100</f>
        <v>26.7786516270337</v>
      </c>
      <c r="D50" s="337">
        <v>27.9</v>
      </c>
      <c r="E50" s="366">
        <f t="shared" ref="E50:E57" si="25">D50/$D$58*100</f>
        <v>35.743940322974943</v>
      </c>
      <c r="F50" s="337">
        <v>321.60000000000002</v>
      </c>
      <c r="G50" s="366">
        <f t="shared" ref="G50:G57" si="26">F50/$F$58*100</f>
        <v>24.760262437190516</v>
      </c>
      <c r="H50" s="337"/>
      <c r="I50" s="366"/>
      <c r="J50" s="337"/>
      <c r="K50" s="366"/>
      <c r="L50" s="337">
        <v>4.3609056100000005</v>
      </c>
      <c r="M50" s="366">
        <v>0</v>
      </c>
      <c r="N50" s="337">
        <v>125.69953</v>
      </c>
      <c r="O50" s="366">
        <f t="shared" ref="O50:O57" si="27">N50/$N$58*100</f>
        <v>65.519848199378572</v>
      </c>
      <c r="P50" s="337">
        <v>20.6</v>
      </c>
      <c r="Q50" s="366">
        <f t="shared" ref="Q50:Q57" si="28">P50/$P$58*100</f>
        <v>100</v>
      </c>
      <c r="R50" s="337">
        <v>14.8</v>
      </c>
      <c r="S50" s="366">
        <f>R50/$R$58*100</f>
        <v>78.723404255319153</v>
      </c>
      <c r="U50" s="366"/>
      <c r="V50" s="337">
        <v>0</v>
      </c>
      <c r="W50" s="366">
        <f t="shared" ref="W50:W57" si="29">V50/$V$58*100</f>
        <v>0</v>
      </c>
      <c r="X50" s="337"/>
      <c r="Y50" s="366"/>
    </row>
    <row r="51" spans="1:25">
      <c r="A51" s="416" t="s">
        <v>188</v>
      </c>
      <c r="B51" s="337">
        <f>D51+H51+J51+L51+N51+P51+R51+T51+V51+F51+X51+'Pru Med2'!B51+'Prud Med3'!B51</f>
        <v>910.95130844999994</v>
      </c>
      <c r="C51" s="366">
        <f t="shared" si="24"/>
        <v>24.136381353178805</v>
      </c>
      <c r="D51" s="337">
        <v>6.9274599000000006</v>
      </c>
      <c r="E51" s="366">
        <f t="shared" si="25"/>
        <v>8.8750793281506084</v>
      </c>
      <c r="F51" s="337">
        <v>10.125</v>
      </c>
      <c r="G51" s="366">
        <f t="shared" si="26"/>
        <v>0.77953251609624985</v>
      </c>
      <c r="H51" s="337"/>
      <c r="I51" s="366"/>
      <c r="J51" s="337"/>
      <c r="K51" s="366"/>
      <c r="M51" s="366">
        <v>0</v>
      </c>
      <c r="N51" s="337">
        <v>0</v>
      </c>
      <c r="O51" s="366">
        <f t="shared" si="27"/>
        <v>0</v>
      </c>
      <c r="P51" s="337">
        <v>0</v>
      </c>
      <c r="Q51" s="366">
        <f t="shared" si="28"/>
        <v>0</v>
      </c>
      <c r="R51" s="337">
        <v>0</v>
      </c>
      <c r="S51" s="366">
        <f t="shared" ref="S51:S57" si="30">R51/$R$58*100</f>
        <v>0</v>
      </c>
      <c r="U51" s="366"/>
      <c r="V51" s="337">
        <v>219.6</v>
      </c>
      <c r="W51" s="366">
        <f t="shared" si="29"/>
        <v>52.406123593494577</v>
      </c>
      <c r="X51" s="337"/>
      <c r="Y51" s="366"/>
    </row>
    <row r="52" spans="1:25">
      <c r="A52" s="416" t="s">
        <v>189</v>
      </c>
      <c r="B52" s="337">
        <f>D52+H52+J52+L52+N52+P52+R52+T52+V52+F52+X52+'Pru Med2'!B52+'Prud Med3'!B52</f>
        <v>26.221</v>
      </c>
      <c r="C52" s="366">
        <f t="shared" si="24"/>
        <v>0.6947463048695306</v>
      </c>
      <c r="D52" s="337">
        <v>0</v>
      </c>
      <c r="E52" s="366">
        <f t="shared" si="25"/>
        <v>0</v>
      </c>
      <c r="G52" s="366">
        <f t="shared" si="26"/>
        <v>0</v>
      </c>
      <c r="H52" s="337"/>
      <c r="I52" s="366"/>
      <c r="J52" s="337"/>
      <c r="K52" s="366"/>
      <c r="M52" s="366">
        <v>0</v>
      </c>
      <c r="N52" s="337">
        <v>0</v>
      </c>
      <c r="O52" s="366">
        <f t="shared" si="27"/>
        <v>0</v>
      </c>
      <c r="P52" s="337">
        <v>0</v>
      </c>
      <c r="Q52" s="366">
        <f t="shared" si="28"/>
        <v>0</v>
      </c>
      <c r="R52" s="337">
        <v>0</v>
      </c>
      <c r="S52" s="366">
        <f t="shared" si="30"/>
        <v>0</v>
      </c>
      <c r="U52" s="366"/>
      <c r="W52" s="366">
        <f t="shared" si="29"/>
        <v>0</v>
      </c>
      <c r="X52" s="337"/>
      <c r="Y52" s="366"/>
    </row>
    <row r="53" spans="1:25">
      <c r="A53" s="416" t="s">
        <v>190</v>
      </c>
      <c r="B53" s="337">
        <f>D53+H53+J53+L53+N53+P53+R53+T53+V53+F53+X53+'Pru Med2'!B53+'Prud Med3'!B53</f>
        <v>211.04573299999998</v>
      </c>
      <c r="C53" s="366">
        <f t="shared" si="24"/>
        <v>5.5918249937161644</v>
      </c>
      <c r="D53" s="337">
        <v>0</v>
      </c>
      <c r="E53" s="366">
        <f t="shared" si="25"/>
        <v>0</v>
      </c>
      <c r="F53" s="337">
        <v>202.20124999999999</v>
      </c>
      <c r="G53" s="366">
        <f t="shared" si="26"/>
        <v>15.567649300771047</v>
      </c>
      <c r="H53" s="337"/>
      <c r="I53" s="366"/>
      <c r="J53" s="337"/>
      <c r="K53" s="366"/>
      <c r="M53" s="366">
        <v>0</v>
      </c>
      <c r="N53" s="337">
        <v>0.993483</v>
      </c>
      <c r="O53" s="366">
        <f t="shared" si="27"/>
        <v>0.51784485867738117</v>
      </c>
      <c r="P53" s="337">
        <v>0</v>
      </c>
      <c r="Q53" s="366">
        <f t="shared" si="28"/>
        <v>0</v>
      </c>
      <c r="R53" s="337">
        <v>0</v>
      </c>
      <c r="S53" s="366">
        <f t="shared" si="30"/>
        <v>0</v>
      </c>
      <c r="U53" s="366"/>
      <c r="W53" s="366">
        <f t="shared" si="29"/>
        <v>0</v>
      </c>
      <c r="X53" s="337"/>
      <c r="Y53" s="366"/>
    </row>
    <row r="54" spans="1:25">
      <c r="A54" s="416" t="s">
        <v>191</v>
      </c>
      <c r="B54" s="337">
        <f>D54+H54+J54+L54+N54+P54+R54+T54+V54+F54+X54+'Pru Med2'!B54+'Prud Med3'!B54</f>
        <v>588.65806163000002</v>
      </c>
      <c r="C54" s="366">
        <f t="shared" si="24"/>
        <v>15.596964766755766</v>
      </c>
      <c r="D54" s="337">
        <v>17.102474530000002</v>
      </c>
      <c r="E54" s="366">
        <f t="shared" si="25"/>
        <v>21.910746558262332</v>
      </c>
      <c r="F54" s="337">
        <v>434.65858800000001</v>
      </c>
      <c r="G54" s="366">
        <f t="shared" si="26"/>
        <v>33.464741011998342</v>
      </c>
      <c r="H54" s="337"/>
      <c r="I54" s="366"/>
      <c r="J54" s="337"/>
      <c r="K54" s="366"/>
      <c r="L54" s="337">
        <v>5.0428640999999992</v>
      </c>
      <c r="M54" s="366">
        <v>0</v>
      </c>
      <c r="N54" s="337">
        <v>12.381931</v>
      </c>
      <c r="O54" s="366">
        <f t="shared" si="27"/>
        <v>6.4539798958292023</v>
      </c>
      <c r="P54" s="337">
        <v>0</v>
      </c>
      <c r="Q54" s="366">
        <f t="shared" si="28"/>
        <v>0</v>
      </c>
      <c r="R54" s="337">
        <v>1.6</v>
      </c>
      <c r="S54" s="366">
        <f t="shared" si="30"/>
        <v>8.5106382978723403</v>
      </c>
      <c r="U54" s="366"/>
      <c r="V54" s="337">
        <v>12.3</v>
      </c>
      <c r="W54" s="366">
        <f t="shared" si="29"/>
        <v>2.9353156657558443</v>
      </c>
      <c r="X54" s="337"/>
      <c r="Y54" s="366"/>
    </row>
    <row r="55" spans="1:25">
      <c r="A55" s="416" t="s">
        <v>192</v>
      </c>
      <c r="B55" s="337">
        <f>D55+H55+J55+L55+N55+P55+R55+T55+V55+F55+X55+'Pru Med2'!B55+'Prud Med3'!B55</f>
        <v>584.38958868000009</v>
      </c>
      <c r="C55" s="366">
        <f t="shared" si="24"/>
        <v>15.483868172062657</v>
      </c>
      <c r="D55" s="337">
        <v>19.76721878</v>
      </c>
      <c r="E55" s="366">
        <f t="shared" si="25"/>
        <v>25.324669835968088</v>
      </c>
      <c r="F55" s="337">
        <v>260.54993890000003</v>
      </c>
      <c r="G55" s="366">
        <f t="shared" si="26"/>
        <v>20.059965376734933</v>
      </c>
      <c r="H55" s="337"/>
      <c r="I55" s="366"/>
      <c r="J55" s="337"/>
      <c r="K55" s="366"/>
      <c r="L55" s="337">
        <v>0</v>
      </c>
      <c r="M55" s="366">
        <v>0</v>
      </c>
      <c r="N55" s="337">
        <v>21.211582</v>
      </c>
      <c r="O55" s="366">
        <f t="shared" si="27"/>
        <v>11.05636300078983</v>
      </c>
      <c r="P55" s="337">
        <v>0</v>
      </c>
      <c r="Q55" s="366">
        <f t="shared" si="28"/>
        <v>0</v>
      </c>
      <c r="R55" s="337">
        <v>1.2</v>
      </c>
      <c r="S55" s="366">
        <f t="shared" si="30"/>
        <v>6.3829787234042552</v>
      </c>
      <c r="U55" s="366"/>
      <c r="V55" s="337">
        <v>31.472999999999999</v>
      </c>
      <c r="W55" s="366">
        <f t="shared" si="29"/>
        <v>7.5108284510840377</v>
      </c>
      <c r="X55" s="337"/>
      <c r="Y55" s="366"/>
    </row>
    <row r="56" spans="1:25">
      <c r="A56" s="416" t="s">
        <v>193</v>
      </c>
      <c r="B56" s="337">
        <f>D56+H56+J56+L56+N56+P56+R56+T56+V56+F56+X56+'Pru Med2'!B56+'Prud Med3'!B56</f>
        <v>256.29702730000002</v>
      </c>
      <c r="C56" s="366">
        <f t="shared" si="24"/>
        <v>6.7907941217238168</v>
      </c>
      <c r="D56" s="337">
        <v>6.3580353000000001</v>
      </c>
      <c r="E56" s="366">
        <f t="shared" si="25"/>
        <v>8.1455639546440182</v>
      </c>
      <c r="F56" s="337">
        <v>69.720600000000005</v>
      </c>
      <c r="G56" s="366">
        <f t="shared" si="26"/>
        <v>5.3678493572089092</v>
      </c>
      <c r="H56" s="337"/>
      <c r="I56" s="366"/>
      <c r="J56" s="337"/>
      <c r="K56" s="366"/>
      <c r="M56" s="366">
        <v>0</v>
      </c>
      <c r="N56" s="337">
        <v>19.112193000000001</v>
      </c>
      <c r="O56" s="366">
        <f t="shared" si="27"/>
        <v>9.9620737175168905</v>
      </c>
      <c r="P56" s="337">
        <v>0</v>
      </c>
      <c r="Q56" s="366">
        <f t="shared" si="28"/>
        <v>0</v>
      </c>
      <c r="R56" s="337">
        <v>0.9</v>
      </c>
      <c r="S56" s="366">
        <f t="shared" si="30"/>
        <v>4.7872340425531918</v>
      </c>
      <c r="U56" s="366"/>
      <c r="V56" s="337">
        <v>36.700000000000003</v>
      </c>
      <c r="W56" s="366">
        <f t="shared" si="29"/>
        <v>8.758218287255243</v>
      </c>
      <c r="X56" s="337"/>
      <c r="Y56" s="366"/>
    </row>
    <row r="57" spans="1:25" ht="13.5" thickBot="1">
      <c r="A57" s="416" t="s">
        <v>194</v>
      </c>
      <c r="B57" s="337">
        <f>D57+H57+J57+L57+N57+P57+R57+T57+V57+F57+X57+'Pru Med2'!B57+'Prud Med3'!B57</f>
        <v>185.94528700000001</v>
      </c>
      <c r="C57" s="366">
        <f t="shared" si="24"/>
        <v>4.9267686606595618</v>
      </c>
      <c r="D57" s="337">
        <v>0</v>
      </c>
      <c r="E57" s="366">
        <f t="shared" si="25"/>
        <v>0</v>
      </c>
      <c r="F57" s="337">
        <v>0</v>
      </c>
      <c r="G57" s="366">
        <f t="shared" si="26"/>
        <v>0</v>
      </c>
      <c r="H57" s="337"/>
      <c r="I57" s="366"/>
      <c r="J57" s="337"/>
      <c r="K57" s="366"/>
      <c r="L57" s="337">
        <v>0</v>
      </c>
      <c r="M57" s="366">
        <v>0</v>
      </c>
      <c r="N57" s="337">
        <v>12.450825</v>
      </c>
      <c r="O57" s="366">
        <f t="shared" si="27"/>
        <v>6.489890327808129</v>
      </c>
      <c r="P57" s="337">
        <v>0</v>
      </c>
      <c r="Q57" s="366">
        <f t="shared" si="28"/>
        <v>0</v>
      </c>
      <c r="R57" s="337">
        <v>0.3</v>
      </c>
      <c r="S57" s="366">
        <f t="shared" si="30"/>
        <v>1.5957446808510638</v>
      </c>
      <c r="U57" s="366"/>
      <c r="V57" s="337">
        <v>118.962</v>
      </c>
      <c r="W57" s="366">
        <f t="shared" si="29"/>
        <v>28.389514002410305</v>
      </c>
      <c r="X57" s="337"/>
      <c r="Y57" s="366"/>
    </row>
    <row r="58" spans="1:25" ht="16.5" customHeight="1" thickBot="1">
      <c r="A58" s="362" t="s">
        <v>18</v>
      </c>
      <c r="B58" s="355">
        <f t="shared" ref="B58:L58" si="31">SUM(B50:B57)</f>
        <v>3774.1834416699999</v>
      </c>
      <c r="C58" s="365">
        <f t="shared" si="31"/>
        <v>100</v>
      </c>
      <c r="D58" s="356">
        <f t="shared" si="31"/>
        <v>78.055188510000008</v>
      </c>
      <c r="E58" s="365">
        <f t="shared" si="31"/>
        <v>100</v>
      </c>
      <c r="F58" s="356">
        <f t="shared" si="31"/>
        <v>1298.8553769</v>
      </c>
      <c r="G58" s="365">
        <f t="shared" si="31"/>
        <v>100</v>
      </c>
      <c r="H58" s="356"/>
      <c r="I58" s="365"/>
      <c r="J58" s="356"/>
      <c r="K58" s="365"/>
      <c r="L58" s="356">
        <f t="shared" si="31"/>
        <v>9.4037697099999988</v>
      </c>
      <c r="M58" s="365">
        <v>0</v>
      </c>
      <c r="N58" s="356">
        <f>SUM(N50:N57)</f>
        <v>191.84954399999998</v>
      </c>
      <c r="O58" s="365">
        <f>SUM(O50:O57)</f>
        <v>100</v>
      </c>
      <c r="P58" s="356">
        <f>SUM(P50:P57)</f>
        <v>20.6</v>
      </c>
      <c r="Q58" s="365">
        <f>SUM(Q50:Q57)</f>
        <v>100</v>
      </c>
      <c r="R58" s="356">
        <f>SUM(R50:R57)</f>
        <v>18.8</v>
      </c>
      <c r="S58" s="365">
        <v>100</v>
      </c>
      <c r="T58" s="356">
        <f t="shared" ref="T58:Y58" si="32">SUM(T50:T57)</f>
        <v>0</v>
      </c>
      <c r="U58" s="365">
        <f t="shared" si="32"/>
        <v>0</v>
      </c>
      <c r="V58" s="356">
        <f t="shared" si="32"/>
        <v>419.03499999999997</v>
      </c>
      <c r="W58" s="365">
        <f t="shared" si="32"/>
        <v>100.00000000000001</v>
      </c>
      <c r="X58" s="356">
        <f t="shared" si="32"/>
        <v>0</v>
      </c>
      <c r="Y58" s="365">
        <f t="shared" si="32"/>
        <v>0</v>
      </c>
    </row>
    <row r="59" spans="1:25">
      <c r="M59" s="367"/>
      <c r="O59" s="367"/>
      <c r="Q59" s="367"/>
      <c r="R59" s="367"/>
      <c r="S59" s="367"/>
      <c r="U59" s="367"/>
      <c r="W59" s="367"/>
    </row>
    <row r="60" spans="1:25" s="145" customFormat="1" ht="16.5" hidden="1" customHeight="1">
      <c r="A60" s="1092" t="s">
        <v>1287</v>
      </c>
      <c r="B60" s="338" t="e">
        <f>#REF!+#REF!+#REF!+#REF!+#REF!+#REF!+#REF!+'FLEX LOC2'!H10+'FLEX LOC2'!J10+'FLEX LOC2'!L10+#REF!+#REF!</f>
        <v>#REF!</v>
      </c>
      <c r="C60" s="587"/>
      <c r="D60" s="338"/>
      <c r="E60" s="587"/>
      <c r="F60" s="338"/>
      <c r="G60" s="587"/>
      <c r="H60" s="587"/>
      <c r="I60" s="587"/>
      <c r="J60" s="587"/>
      <c r="K60" s="587"/>
      <c r="L60" s="338"/>
      <c r="M60" s="587"/>
      <c r="N60" s="338"/>
      <c r="O60" s="587"/>
      <c r="P60" s="338"/>
      <c r="Q60" s="587"/>
      <c r="R60" s="587"/>
      <c r="S60" s="587"/>
      <c r="T60" s="338"/>
      <c r="U60" s="587"/>
      <c r="V60" s="338"/>
      <c r="W60" s="587"/>
    </row>
    <row r="61" spans="1:25" s="145" customFormat="1" ht="16.5" customHeight="1">
      <c r="A61" s="1019"/>
      <c r="B61" s="338"/>
      <c r="C61" s="587"/>
      <c r="D61" s="338"/>
      <c r="E61" s="587"/>
      <c r="F61" s="338"/>
      <c r="G61" s="587"/>
      <c r="H61" s="587"/>
      <c r="I61" s="587"/>
      <c r="J61" s="587"/>
      <c r="K61" s="587"/>
      <c r="L61" s="338"/>
      <c r="M61" s="587"/>
      <c r="N61" s="338"/>
      <c r="O61" s="587"/>
      <c r="P61" s="338"/>
      <c r="Q61" s="587"/>
      <c r="R61" s="587"/>
      <c r="S61" s="587"/>
      <c r="T61" s="338"/>
      <c r="U61" s="587"/>
      <c r="V61" s="338"/>
      <c r="W61" s="587"/>
    </row>
    <row r="62" spans="1:25" s="145" customFormat="1" ht="16.5" customHeight="1">
      <c r="B62" s="338"/>
      <c r="C62" s="587"/>
      <c r="D62" s="338"/>
      <c r="E62" s="587"/>
      <c r="F62" s="338"/>
      <c r="G62" s="587"/>
      <c r="H62" s="587"/>
      <c r="I62" s="587"/>
      <c r="J62" s="587"/>
      <c r="K62" s="587"/>
      <c r="L62" s="338"/>
      <c r="M62" s="587"/>
      <c r="N62" s="338"/>
      <c r="O62" s="587"/>
      <c r="P62" s="338"/>
      <c r="Q62" s="587"/>
      <c r="R62" s="587"/>
      <c r="S62" s="587"/>
      <c r="T62" s="338"/>
      <c r="U62" s="587"/>
      <c r="V62" s="338"/>
      <c r="W62" s="587"/>
    </row>
  </sheetData>
  <sheetProtection password="DFAA" sheet="1" objects="1" scenarios="1"/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I99"/>
  <sheetViews>
    <sheetView workbookViewId="0" xr3:uid="{9F66A7E2-B849-5D6C-B1FC-020341BD0769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0.4257812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85546875" customWidth="1"/>
    <col min="11" max="11" width="4.7109375" customWidth="1"/>
    <col min="12" max="12" width="10.7109375" customWidth="1"/>
    <col min="13" max="13" width="7" customWidth="1"/>
    <col min="14" max="14" width="12.5703125" customWidth="1"/>
    <col min="15" max="15" width="6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style="337" customWidth="1"/>
    <col min="21" max="21" width="4.7109375" style="337" customWidth="1"/>
    <col min="22" max="22" width="12.7109375" customWidth="1"/>
    <col min="23" max="23" width="4.7109375" customWidth="1"/>
    <col min="24" max="24" width="12.7109375" style="337" customWidth="1"/>
    <col min="25" max="25" width="4.7109375" style="337" customWidth="1"/>
    <col min="26" max="26" width="11.140625" customWidth="1"/>
    <col min="27" max="27" width="5.42578125" customWidth="1"/>
    <col min="28" max="28" width="10.85546875" customWidth="1"/>
    <col min="29" max="29" width="5.42578125" customWidth="1"/>
    <col min="30" max="30" width="10.7109375" customWidth="1"/>
    <col min="31" max="31" width="4.42578125" customWidth="1"/>
    <col min="32" max="32" width="11.7109375" customWidth="1"/>
    <col min="33" max="33" width="5.28515625" customWidth="1"/>
    <col min="34" max="34" width="10.42578125" customWidth="1"/>
    <col min="35" max="35" width="5.28515625" customWidth="1"/>
    <col min="36" max="36" width="9.42578125" customWidth="1"/>
    <col min="37" max="37" width="5.28515625" customWidth="1"/>
    <col min="38" max="38" width="10.7109375" customWidth="1"/>
    <col min="39" max="39" width="5.28515625" customWidth="1"/>
    <col min="40" max="40" width="11.28515625" customWidth="1"/>
    <col min="41" max="41" width="5.7109375" customWidth="1"/>
    <col min="42" max="42" width="11.5703125" customWidth="1"/>
    <col min="43" max="43" width="6" customWidth="1"/>
    <col min="60" max="60" width="12.7109375" hidden="1" customWidth="1"/>
    <col min="61" max="61" width="4.7109375" hidden="1" customWidth="1"/>
  </cols>
  <sheetData>
    <row r="1" spans="1:59">
      <c r="A1" s="336" t="s">
        <v>1269</v>
      </c>
      <c r="Z1" t="str">
        <f>Summary!V1</f>
        <v>QUARTER ENDED 31 MARCH 2005</v>
      </c>
    </row>
    <row r="2" spans="1:59">
      <c r="A2" s="145"/>
    </row>
    <row r="3" spans="1:59" s="507" customFormat="1" ht="12">
      <c r="A3" s="513" t="s">
        <v>1290</v>
      </c>
      <c r="B3" s="325" t="s">
        <v>61</v>
      </c>
      <c r="C3" s="506"/>
      <c r="D3" s="1247" t="s">
        <v>455</v>
      </c>
      <c r="E3" s="506"/>
      <c r="F3" s="325" t="s">
        <v>532</v>
      </c>
      <c r="G3" s="506"/>
      <c r="H3" s="430" t="s">
        <v>456</v>
      </c>
      <c r="I3" s="506"/>
      <c r="J3" s="1259" t="s">
        <v>456</v>
      </c>
      <c r="K3" s="506"/>
      <c r="L3" s="439" t="s">
        <v>979</v>
      </c>
      <c r="M3" s="506"/>
      <c r="N3" s="1259" t="s">
        <v>1296</v>
      </c>
      <c r="O3" s="506"/>
      <c r="P3" s="1167" t="s">
        <v>475</v>
      </c>
      <c r="Q3" s="506"/>
      <c r="R3" s="1251" t="s">
        <v>590</v>
      </c>
      <c r="S3" s="506"/>
      <c r="T3" s="1266" t="s">
        <v>782</v>
      </c>
      <c r="U3" s="514"/>
      <c r="V3" s="325" t="s">
        <v>478</v>
      </c>
      <c r="W3" s="506"/>
      <c r="X3" s="440" t="s">
        <v>478</v>
      </c>
      <c r="Y3" s="514"/>
      <c r="Z3" s="325" t="s">
        <v>488</v>
      </c>
      <c r="AA3" s="506"/>
      <c r="AB3" s="430" t="s">
        <v>489</v>
      </c>
      <c r="AC3" s="506"/>
      <c r="AD3" s="440" t="s">
        <v>1297</v>
      </c>
      <c r="AE3" s="514"/>
      <c r="AF3" s="1251" t="s">
        <v>1298</v>
      </c>
      <c r="AG3" s="1252"/>
      <c r="AH3" s="1251" t="s">
        <v>1298</v>
      </c>
      <c r="AI3" s="1252"/>
      <c r="AJ3" s="1247" t="s">
        <v>1299</v>
      </c>
      <c r="AK3" s="1252"/>
      <c r="AL3" s="1245" t="s">
        <v>1300</v>
      </c>
      <c r="AM3" s="1263"/>
      <c r="AN3" s="325" t="s">
        <v>1301</v>
      </c>
      <c r="AO3" s="506"/>
      <c r="BF3" s="325"/>
      <c r="BG3" s="506"/>
    </row>
    <row r="4" spans="1:59" s="507" customFormat="1" ht="12">
      <c r="A4" s="505"/>
      <c r="C4" s="508"/>
      <c r="D4" s="1248" t="s">
        <v>743</v>
      </c>
      <c r="E4" s="508"/>
      <c r="F4" s="169" t="s">
        <v>1302</v>
      </c>
      <c r="G4" s="508"/>
      <c r="H4" s="319" t="s">
        <v>1303</v>
      </c>
      <c r="I4" s="508"/>
      <c r="J4" s="1260" t="s">
        <v>1304</v>
      </c>
      <c r="K4" s="508"/>
      <c r="L4" s="504" t="s">
        <v>981</v>
      </c>
      <c r="M4" s="508"/>
      <c r="N4" s="1260" t="s">
        <v>1305</v>
      </c>
      <c r="O4" s="508"/>
      <c r="P4" s="1166" t="s">
        <v>711</v>
      </c>
      <c r="Q4" s="508"/>
      <c r="R4" s="1253" t="s">
        <v>640</v>
      </c>
      <c r="S4" s="508"/>
      <c r="T4" s="1267" t="s">
        <v>1306</v>
      </c>
      <c r="U4" s="517"/>
      <c r="V4" s="507" t="s">
        <v>1302</v>
      </c>
      <c r="W4" s="508"/>
      <c r="X4" s="383" t="s">
        <v>1307</v>
      </c>
      <c r="Y4" s="517"/>
      <c r="Z4" s="169" t="s">
        <v>1293</v>
      </c>
      <c r="AA4" s="508"/>
      <c r="AB4" s="319" t="s">
        <v>1293</v>
      </c>
      <c r="AC4" s="508"/>
      <c r="AD4" s="383" t="s">
        <v>740</v>
      </c>
      <c r="AE4" s="517"/>
      <c r="AF4" s="1253" t="s">
        <v>1277</v>
      </c>
      <c r="AG4" s="1254"/>
      <c r="AH4" s="1253" t="s">
        <v>1278</v>
      </c>
      <c r="AI4" s="1254"/>
      <c r="AJ4" s="1248" t="s">
        <v>1308</v>
      </c>
      <c r="AK4" s="1254"/>
      <c r="AL4" s="1246" t="s">
        <v>1309</v>
      </c>
      <c r="AM4" s="1264"/>
      <c r="AN4" s="169" t="s">
        <v>1310</v>
      </c>
      <c r="AO4" s="508"/>
      <c r="BF4" s="169"/>
      <c r="BG4" s="508"/>
    </row>
    <row r="5" spans="1:59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5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5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347" t="s">
        <v>116</v>
      </c>
      <c r="U5" s="346" t="s">
        <v>22</v>
      </c>
      <c r="V5" s="156" t="s">
        <v>116</v>
      </c>
      <c r="W5" s="157" t="s">
        <v>22</v>
      </c>
      <c r="X5" s="347" t="s">
        <v>116</v>
      </c>
      <c r="Y5" s="346" t="s">
        <v>22</v>
      </c>
      <c r="Z5" s="155" t="s">
        <v>116</v>
      </c>
      <c r="AA5" s="157" t="s">
        <v>22</v>
      </c>
      <c r="AB5" s="155" t="s">
        <v>116</v>
      </c>
      <c r="AC5" s="157" t="s">
        <v>22</v>
      </c>
      <c r="AD5" s="347" t="s">
        <v>116</v>
      </c>
      <c r="AE5" s="346" t="s">
        <v>22</v>
      </c>
      <c r="AF5" s="155" t="s">
        <v>116</v>
      </c>
      <c r="AG5" s="157" t="s">
        <v>22</v>
      </c>
      <c r="AH5" s="155" t="s">
        <v>116</v>
      </c>
      <c r="AI5" s="157" t="s">
        <v>22</v>
      </c>
      <c r="AJ5" s="155" t="s">
        <v>116</v>
      </c>
      <c r="AK5" s="157" t="s">
        <v>22</v>
      </c>
      <c r="AL5" s="347" t="s">
        <v>116</v>
      </c>
      <c r="AM5" s="346" t="s">
        <v>22</v>
      </c>
      <c r="AN5" s="155" t="s">
        <v>116</v>
      </c>
      <c r="AO5" s="157" t="s">
        <v>22</v>
      </c>
      <c r="BF5" s="156" t="s">
        <v>116</v>
      </c>
      <c r="BG5" s="157" t="s">
        <v>22</v>
      </c>
    </row>
    <row r="6" spans="1:59">
      <c r="A6" s="141" t="s">
        <v>117</v>
      </c>
      <c r="C6" s="158"/>
      <c r="E6" s="158"/>
      <c r="G6" s="158"/>
      <c r="I6" s="158"/>
      <c r="K6" s="158"/>
      <c r="M6" s="158"/>
      <c r="N6" s="145"/>
      <c r="O6" s="1475"/>
      <c r="Q6" s="158"/>
      <c r="S6" s="158"/>
      <c r="U6" s="349"/>
      <c r="W6" s="158"/>
      <c r="Y6" s="349"/>
      <c r="AA6" s="158"/>
      <c r="AC6" s="158"/>
      <c r="AD6" s="337"/>
      <c r="AE6" s="349"/>
      <c r="AG6" s="158"/>
      <c r="AI6" s="158"/>
      <c r="AK6" s="158"/>
      <c r="AL6" s="337"/>
      <c r="AM6" s="349"/>
      <c r="AO6" s="158"/>
      <c r="BG6" s="158"/>
    </row>
    <row r="7" spans="1:59">
      <c r="A7" s="172" t="s">
        <v>119</v>
      </c>
      <c r="B7" s="421">
        <f>+D7+F7+L7+J7+N7+P7+R7+T7+V7+X7+H7+Z7+AB7+AD7+AF7+AH7+AJ7+AL7+AN7</f>
        <v>3084.1292014599994</v>
      </c>
      <c r="C7" s="366">
        <f>B7/$B$10*100</f>
        <v>71.554537648932197</v>
      </c>
      <c r="D7" s="421">
        <v>0</v>
      </c>
      <c r="E7" s="366">
        <f>D7/$D$10*100</f>
        <v>0</v>
      </c>
      <c r="F7" s="421">
        <v>728.51120145999994</v>
      </c>
      <c r="G7" s="366">
        <f>F7/$F$10*100</f>
        <v>67.52096373099856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</v>
      </c>
      <c r="O7" s="366"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550.09900000000005</v>
      </c>
      <c r="W7" s="366">
        <f>V7/$V$10*100</f>
        <v>67.973626036874606</v>
      </c>
      <c r="X7" s="421">
        <v>81.950999999999993</v>
      </c>
      <c r="Y7" s="366">
        <f>X7/$X$10*100</f>
        <v>74.018443418806513</v>
      </c>
      <c r="Z7" s="421">
        <v>832.923</v>
      </c>
      <c r="AA7" s="366">
        <f>Z7/$Z$10*100</f>
        <v>86.350936522565817</v>
      </c>
      <c r="AB7" s="421">
        <v>623.20000000000005</v>
      </c>
      <c r="AC7" s="366">
        <f>AB7/$AB$10*100</f>
        <v>77.061951279831831</v>
      </c>
      <c r="AD7" s="421">
        <v>0</v>
      </c>
      <c r="AE7" s="366">
        <f>AD7/$X$10*100</f>
        <v>0</v>
      </c>
      <c r="AF7" s="421">
        <v>27</v>
      </c>
      <c r="AG7" s="366">
        <f>AF7/$AF$10*100</f>
        <v>64.748201438848923</v>
      </c>
      <c r="AH7" s="421">
        <v>12.5</v>
      </c>
      <c r="AI7" s="366">
        <f>AH7/$AH$10*100</f>
        <v>60.679611650485434</v>
      </c>
      <c r="AJ7" s="421">
        <v>45.844999999999999</v>
      </c>
      <c r="AK7" s="366">
        <f>AJ7/$AJ$10*100</f>
        <v>72.310725552050471</v>
      </c>
      <c r="AL7" s="421">
        <v>0</v>
      </c>
      <c r="AM7" s="366">
        <f>AL7/$X$10*100</f>
        <v>0</v>
      </c>
      <c r="AN7" s="421">
        <v>182.1</v>
      </c>
      <c r="AO7" s="366">
        <f>AN7/$AN$10*100</f>
        <v>78.797057550843789</v>
      </c>
      <c r="BF7" s="421">
        <v>0</v>
      </c>
      <c r="BG7" s="366" t="e">
        <f>BF7/$BF$10*100</f>
        <v>#DIV/0!</v>
      </c>
    </row>
    <row r="8" spans="1:59">
      <c r="A8" s="172" t="s">
        <v>278</v>
      </c>
      <c r="B8" s="421">
        <f>+D8+F8+L8+J8+N8+P8+R8+T8+V8+X8+H8+Z8+AB8+AD8+AF8+AH8+AJ8+AL8+AN8</f>
        <v>1226.0505618300001</v>
      </c>
      <c r="C8" s="366">
        <f>B8/$B$10*100</f>
        <v>28.445462351067803</v>
      </c>
      <c r="D8" s="450">
        <f>SUM('FOF2'!C48:C52)</f>
        <v>69.099999999999994</v>
      </c>
      <c r="E8" s="366">
        <f>D8/$D$10*100</f>
        <v>100</v>
      </c>
      <c r="F8" s="421">
        <v>350.42956183000001</v>
      </c>
      <c r="G8" s="366">
        <f>F8/$F$10*100</f>
        <v>32.47903626900144</v>
      </c>
      <c r="H8" s="450">
        <f>SUM('FOF2'!AD8:AD12)</f>
        <v>1.2</v>
      </c>
      <c r="I8" s="366">
        <f>H8/$H$10*100</f>
        <v>100</v>
      </c>
      <c r="J8" s="450">
        <f>SUM(FOF1B!AB47:AB51)</f>
        <v>0.01</v>
      </c>
      <c r="K8" s="366">
        <f>J8/$J$10*100</f>
        <v>100</v>
      </c>
      <c r="L8" s="450">
        <f>SUM('FOF4'!C48:C52)</f>
        <v>8.85</v>
      </c>
      <c r="M8" s="366">
        <f>L8/$L$10*100</f>
        <v>100</v>
      </c>
      <c r="N8" s="421">
        <v>0</v>
      </c>
      <c r="O8" s="366">
        <v>0</v>
      </c>
      <c r="P8" s="450">
        <f>SUM('FOF3'!C48:C52)</f>
        <v>44.6</v>
      </c>
      <c r="Q8" s="366">
        <f>P8/$P$10*100</f>
        <v>100</v>
      </c>
      <c r="R8" s="450">
        <f>SUM('FOF3'!C8:C12)</f>
        <v>31.9</v>
      </c>
      <c r="S8" s="366">
        <f>R8/$R$10*100</f>
        <v>100</v>
      </c>
      <c r="T8" s="450">
        <f>SUM('FOF2'!L8:L12)</f>
        <v>3.5</v>
      </c>
      <c r="U8" s="366">
        <f>T8/$T$10*100</f>
        <v>100</v>
      </c>
      <c r="V8" s="421">
        <v>259.18400000000003</v>
      </c>
      <c r="W8" s="366">
        <f>V8/$V$10*100</f>
        <v>32.02637396312538</v>
      </c>
      <c r="X8" s="421">
        <v>28.765999999999998</v>
      </c>
      <c r="Y8" s="366">
        <f>X8/$X$10*100</f>
        <v>25.981556581193495</v>
      </c>
      <c r="Z8" s="421">
        <v>131.65600000000001</v>
      </c>
      <c r="AA8" s="366">
        <f>Z8/$Z$10*100</f>
        <v>13.649063477434197</v>
      </c>
      <c r="AB8" s="421">
        <v>185.5</v>
      </c>
      <c r="AC8" s="366">
        <f>AB8/$AB$10*100</f>
        <v>22.938048720168169</v>
      </c>
      <c r="AD8" s="421">
        <f>SUM('FOF5'!U8:U12)</f>
        <v>11.4</v>
      </c>
      <c r="AE8" s="366">
        <f>AD8/$AD$10*100</f>
        <v>100</v>
      </c>
      <c r="AF8" s="421">
        <v>14.7</v>
      </c>
      <c r="AG8" s="366">
        <f>AF8/$AF$10*100</f>
        <v>35.251798561151077</v>
      </c>
      <c r="AH8" s="421">
        <v>8.1</v>
      </c>
      <c r="AI8" s="366">
        <f>AH8/$AH$10*100</f>
        <v>39.320388349514559</v>
      </c>
      <c r="AJ8" s="421">
        <v>17.555</v>
      </c>
      <c r="AK8" s="366">
        <f>AJ8/$AJ$10*100</f>
        <v>27.689274447949526</v>
      </c>
      <c r="AL8" s="421">
        <f>SUM('FOF5'!R48:R52)</f>
        <v>10.6</v>
      </c>
      <c r="AM8" s="366">
        <f>AL8/$X$10*100</f>
        <v>9.5739588319770235</v>
      </c>
      <c r="AN8" s="421">
        <v>49</v>
      </c>
      <c r="AO8" s="366">
        <f>AN8/$AN$10*100</f>
        <v>21.202942449156208</v>
      </c>
      <c r="BF8" s="421">
        <v>0</v>
      </c>
      <c r="BG8" s="366" t="e">
        <f>BF8/$BF$10*100</f>
        <v>#DIV/0!</v>
      </c>
    </row>
    <row r="9" spans="1:59" ht="13.5" thickBot="1">
      <c r="A9" s="324" t="s">
        <v>121</v>
      </c>
      <c r="B9" s="421">
        <f>+D9+F9+L9+J9+N9+P9+R9+T9+V9+X9+H9+Z9+AB9+AD9+AF9+AH9+AJ9+AL9+AN9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>
        <v>0</v>
      </c>
      <c r="AE9" s="366">
        <f>AD9/$X$10*100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>
        <v>0</v>
      </c>
      <c r="AM9" s="366">
        <f>AL9/$X$10*100</f>
        <v>0</v>
      </c>
      <c r="AN9" s="421"/>
      <c r="AO9" s="366">
        <f>AN9/$AN$10*100</f>
        <v>0</v>
      </c>
      <c r="BF9" s="421">
        <v>0</v>
      </c>
      <c r="BG9" s="366" t="e">
        <f>BF9/$BF$10*100</f>
        <v>#DIV/0!</v>
      </c>
    </row>
    <row r="10" spans="1:59" ht="16.5" customHeight="1" thickBot="1">
      <c r="A10" s="322" t="s">
        <v>123</v>
      </c>
      <c r="B10" s="422">
        <f t="shared" ref="B10:Y10" si="0">SUM(B7:B9)</f>
        <v>4310.1797632899998</v>
      </c>
      <c r="C10" s="365">
        <f t="shared" si="0"/>
        <v>100</v>
      </c>
      <c r="D10" s="422">
        <f t="shared" si="0"/>
        <v>69.099999999999994</v>
      </c>
      <c r="E10" s="365">
        <f t="shared" si="0"/>
        <v>100</v>
      </c>
      <c r="F10" s="355">
        <v>1078.9407632899999</v>
      </c>
      <c r="G10" s="365">
        <f t="shared" si="0"/>
        <v>100</v>
      </c>
      <c r="H10" s="422">
        <f t="shared" si="0"/>
        <v>1.2</v>
      </c>
      <c r="I10" s="365">
        <f t="shared" si="0"/>
        <v>100</v>
      </c>
      <c r="J10" s="422">
        <f t="shared" ref="J10:O10" si="1">SUM(J7:J9)</f>
        <v>0.01</v>
      </c>
      <c r="K10" s="365">
        <f t="shared" si="1"/>
        <v>100</v>
      </c>
      <c r="L10" s="422">
        <f t="shared" si="1"/>
        <v>8.85</v>
      </c>
      <c r="M10" s="365">
        <f t="shared" si="1"/>
        <v>100</v>
      </c>
      <c r="N10" s="355">
        <f t="shared" si="1"/>
        <v>0</v>
      </c>
      <c r="O10" s="365">
        <f t="shared" si="1"/>
        <v>0</v>
      </c>
      <c r="P10" s="422">
        <f t="shared" si="0"/>
        <v>44.6</v>
      </c>
      <c r="Q10" s="365">
        <f t="shared" si="0"/>
        <v>100</v>
      </c>
      <c r="R10" s="422">
        <f t="shared" si="0"/>
        <v>31.9</v>
      </c>
      <c r="S10" s="365">
        <f t="shared" si="0"/>
        <v>100</v>
      </c>
      <c r="T10" s="422">
        <f t="shared" si="0"/>
        <v>3.5</v>
      </c>
      <c r="U10" s="365">
        <f t="shared" si="0"/>
        <v>100</v>
      </c>
      <c r="V10" s="355">
        <v>809.28300000000013</v>
      </c>
      <c r="W10" s="365">
        <f t="shared" si="0"/>
        <v>99.999999999999986</v>
      </c>
      <c r="X10" s="355">
        <v>110.71699999999998</v>
      </c>
      <c r="Y10" s="365">
        <f t="shared" si="0"/>
        <v>100</v>
      </c>
      <c r="Z10" s="355">
        <v>964.57899999999995</v>
      </c>
      <c r="AA10" s="365">
        <f>SUM(AA7:AA9)</f>
        <v>100.00000000000001</v>
      </c>
      <c r="AB10" s="355">
        <v>808.7</v>
      </c>
      <c r="AC10" s="365">
        <f>SUM(AC7:AC9)</f>
        <v>100</v>
      </c>
      <c r="AD10" s="422">
        <f>SUM(AD7:AD9)</f>
        <v>11.4</v>
      </c>
      <c r="AE10" s="365">
        <f>SUM(AE7:AE9)</f>
        <v>100</v>
      </c>
      <c r="AF10" s="355">
        <v>41.7</v>
      </c>
      <c r="AG10" s="365">
        <f>SUM(AG7:AG9)</f>
        <v>100</v>
      </c>
      <c r="AH10" s="355">
        <v>20.6</v>
      </c>
      <c r="AI10" s="365">
        <f>SUM(AI7:AI9)</f>
        <v>100</v>
      </c>
      <c r="AJ10" s="355">
        <v>63.4</v>
      </c>
      <c r="AK10" s="365">
        <f>SUM(AK7:AK9)</f>
        <v>100</v>
      </c>
      <c r="AL10" s="422">
        <f>SUM(AL7:AL9)</f>
        <v>10.6</v>
      </c>
      <c r="AM10" s="365">
        <f>SUM(AM7:AM9)</f>
        <v>9.5739588319770235</v>
      </c>
      <c r="AN10" s="355">
        <v>231.1</v>
      </c>
      <c r="AO10" s="365">
        <f>SUM(AO7:AO9)</f>
        <v>100</v>
      </c>
      <c r="BF10" s="422">
        <f>SUM(BF7:BF9)</f>
        <v>0</v>
      </c>
      <c r="BG10" s="365" t="e">
        <f>SUM(BG7:BG9)</f>
        <v>#DIV/0!</v>
      </c>
    </row>
    <row r="11" spans="1:5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BF11" s="421"/>
      <c r="BG11" s="366"/>
    </row>
    <row r="12" spans="1:59" ht="12.75" customHeight="1">
      <c r="A12" s="351" t="s">
        <v>127</v>
      </c>
      <c r="B12" s="421">
        <f t="shared" ref="B12:B24" si="2">+D12+F12+L12+J12+N12+P12+R12+T12+V12+X12+H12+Z12+AB12+AD12+AF12+AH12+AJ12+AL12+AN12</f>
        <v>436.33124300000003</v>
      </c>
      <c r="C12" s="425">
        <f t="shared" ref="C12:C24" si="3">B12/$B$27*100</f>
        <v>15.084791435098868</v>
      </c>
      <c r="D12" s="420"/>
      <c r="E12" s="425"/>
      <c r="F12" s="420">
        <v>142.16024300000001</v>
      </c>
      <c r="G12" s="425">
        <f t="shared" ref="G12:G24" si="4">F12/$F$27*100</f>
        <v>19.513803317656407</v>
      </c>
      <c r="H12" s="420"/>
      <c r="I12" s="425"/>
      <c r="J12" s="420"/>
      <c r="K12" s="425"/>
      <c r="L12" s="420"/>
      <c r="M12" s="425"/>
      <c r="N12" s="420">
        <v>0</v>
      </c>
      <c r="O12" s="425">
        <v>0</v>
      </c>
      <c r="P12" s="420"/>
      <c r="Q12" s="425"/>
      <c r="R12" s="420"/>
      <c r="S12" s="425"/>
      <c r="T12" s="420"/>
      <c r="U12" s="425"/>
      <c r="V12" s="420">
        <v>28.927</v>
      </c>
      <c r="W12" s="425">
        <f t="shared" ref="W12:W24" si="5">V12/$V$27*100</f>
        <v>5.2585175732324059</v>
      </c>
      <c r="X12" s="420">
        <v>18.829000000000001</v>
      </c>
      <c r="Y12" s="425">
        <f>X12/$X$27*100</f>
        <v>22.975363928105139</v>
      </c>
      <c r="Z12" s="420">
        <v>92.215000000000003</v>
      </c>
      <c r="AA12" s="425">
        <f t="shared" ref="AA12:AA24" si="6">Z12/$Z$27*100</f>
        <v>14.377995578160228</v>
      </c>
      <c r="AB12" s="420">
        <v>106.3</v>
      </c>
      <c r="AC12" s="425">
        <f t="shared" ref="AC12:AC24" si="7">AB12/$AB$27*100</f>
        <v>17.057124518613605</v>
      </c>
      <c r="AD12" s="420"/>
      <c r="AE12" s="425"/>
      <c r="AF12" s="420">
        <v>4.0999999999999996</v>
      </c>
      <c r="AG12" s="425">
        <f t="shared" ref="AG12:AG24" si="8">AF12/$AF$27*100</f>
        <v>15.185185185185185</v>
      </c>
      <c r="AH12" s="420">
        <v>1.7</v>
      </c>
      <c r="AI12" s="425">
        <f t="shared" ref="AI12:AI24" si="9">AH12/$AH$27*100</f>
        <v>13.600000000000001</v>
      </c>
      <c r="AJ12" s="420">
        <v>9.4</v>
      </c>
      <c r="AK12" s="425">
        <f>AJ12/$AJ$27*100</f>
        <v>20.52401746724891</v>
      </c>
      <c r="AL12" s="420"/>
      <c r="AM12" s="425"/>
      <c r="AN12" s="420">
        <v>32.700000000000003</v>
      </c>
      <c r="AO12" s="425">
        <f>AN12/$AN$27*100</f>
        <v>17.957166392092258</v>
      </c>
      <c r="BF12" s="420">
        <v>0</v>
      </c>
      <c r="BG12" s="425" t="e">
        <f t="shared" ref="BG12:BG17" si="10">BF12/$BF$20*100</f>
        <v>#DIV/0!</v>
      </c>
    </row>
    <row r="13" spans="1:59">
      <c r="A13" s="351" t="s">
        <v>129</v>
      </c>
      <c r="B13" s="421">
        <f t="shared" si="2"/>
        <v>225.65388995000001</v>
      </c>
      <c r="C13" s="425">
        <f t="shared" si="3"/>
        <v>7.8012792368721176</v>
      </c>
      <c r="D13" s="420"/>
      <c r="E13" s="425"/>
      <c r="F13" s="420">
        <v>54.463889950000002</v>
      </c>
      <c r="G13" s="425">
        <f t="shared" si="4"/>
        <v>7.4760538809629313</v>
      </c>
      <c r="H13" s="420"/>
      <c r="I13" s="425"/>
      <c r="J13" s="420"/>
      <c r="K13" s="425"/>
      <c r="L13" s="420"/>
      <c r="M13" s="425"/>
      <c r="N13" s="420">
        <v>0</v>
      </c>
      <c r="O13" s="425">
        <v>0</v>
      </c>
      <c r="P13" s="420"/>
      <c r="Q13" s="425"/>
      <c r="R13" s="420"/>
      <c r="S13" s="425"/>
      <c r="T13" s="420"/>
      <c r="U13" s="425"/>
      <c r="V13" s="420">
        <v>45.701000000000001</v>
      </c>
      <c r="W13" s="425">
        <f t="shared" si="5"/>
        <v>8.3077924297125261</v>
      </c>
      <c r="X13" s="420">
        <v>3.6850000000000001</v>
      </c>
      <c r="Y13" s="425">
        <f t="shared" ref="Y13:Y26" si="11">X13/$X$27*100</f>
        <v>4.4964796895781731</v>
      </c>
      <c r="Z13" s="420">
        <v>81.603999999999999</v>
      </c>
      <c r="AA13" s="425">
        <f t="shared" si="6"/>
        <v>12.723547700050828</v>
      </c>
      <c r="AB13" s="420">
        <v>26</v>
      </c>
      <c r="AC13" s="425">
        <f t="shared" si="7"/>
        <v>4.1720154043645694</v>
      </c>
      <c r="AD13" s="420"/>
      <c r="AE13" s="425"/>
      <c r="AF13" s="420">
        <v>2.6</v>
      </c>
      <c r="AG13" s="425">
        <f t="shared" si="8"/>
        <v>9.6296296296296298</v>
      </c>
      <c r="AH13" s="420">
        <v>0.5</v>
      </c>
      <c r="AI13" s="425">
        <f t="shared" si="9"/>
        <v>4</v>
      </c>
      <c r="AJ13" s="420">
        <v>2.5</v>
      </c>
      <c r="AK13" s="425">
        <f t="shared" ref="AK13:AK24" si="12">AJ13/$AJ$27*100</f>
        <v>5.4585152838427948</v>
      </c>
      <c r="AL13" s="420"/>
      <c r="AM13" s="425"/>
      <c r="AN13" s="420">
        <v>8.6</v>
      </c>
      <c r="AO13" s="425">
        <f t="shared" ref="AO13:AO24" si="13">AN13/$AN$27*100</f>
        <v>4.7226798462383304</v>
      </c>
      <c r="BF13" s="420">
        <v>0</v>
      </c>
      <c r="BG13" s="425" t="e">
        <f t="shared" si="10"/>
        <v>#DIV/0!</v>
      </c>
    </row>
    <row r="14" spans="1:59">
      <c r="A14" s="351" t="s">
        <v>130</v>
      </c>
      <c r="B14" s="421">
        <f t="shared" si="2"/>
        <v>188.17406499999998</v>
      </c>
      <c r="C14" s="425">
        <f t="shared" si="3"/>
        <v>6.5055312209667679</v>
      </c>
      <c r="D14" s="420"/>
      <c r="E14" s="425"/>
      <c r="F14" s="420">
        <v>51.616064999999999</v>
      </c>
      <c r="G14" s="425">
        <f t="shared" si="4"/>
        <v>7.0851436321853258</v>
      </c>
      <c r="H14" s="420"/>
      <c r="I14" s="425"/>
      <c r="J14" s="420"/>
      <c r="K14" s="425"/>
      <c r="L14" s="420"/>
      <c r="M14" s="425"/>
      <c r="N14" s="420">
        <v>0</v>
      </c>
      <c r="O14" s="425">
        <v>0</v>
      </c>
      <c r="P14" s="420"/>
      <c r="Q14" s="425"/>
      <c r="R14" s="420"/>
      <c r="S14" s="425"/>
      <c r="T14" s="420"/>
      <c r="U14" s="425"/>
      <c r="V14" s="420">
        <v>46.371000000000002</v>
      </c>
      <c r="W14" s="425">
        <f t="shared" si="5"/>
        <v>8.4295889096124696</v>
      </c>
      <c r="X14" s="420">
        <v>5.2869999999999999</v>
      </c>
      <c r="Y14" s="425">
        <f t="shared" si="11"/>
        <v>6.451258648249607</v>
      </c>
      <c r="Z14" s="420">
        <v>46.2</v>
      </c>
      <c r="AA14" s="425">
        <f t="shared" si="6"/>
        <v>7.2034202213414567</v>
      </c>
      <c r="AB14" s="420">
        <v>23.9</v>
      </c>
      <c r="AC14" s="425">
        <f t="shared" si="7"/>
        <v>3.8350449293966618</v>
      </c>
      <c r="AD14" s="420"/>
      <c r="AE14" s="425"/>
      <c r="AF14" s="420">
        <v>1.1000000000000001</v>
      </c>
      <c r="AG14" s="425">
        <f t="shared" si="8"/>
        <v>4.0740740740740744</v>
      </c>
      <c r="AH14" s="420">
        <v>0.1</v>
      </c>
      <c r="AI14" s="425">
        <f t="shared" si="9"/>
        <v>0.8</v>
      </c>
      <c r="AJ14" s="420">
        <v>3.2</v>
      </c>
      <c r="AK14" s="425">
        <f t="shared" si="12"/>
        <v>6.9868995633187785</v>
      </c>
      <c r="AL14" s="420"/>
      <c r="AM14" s="425"/>
      <c r="AN14" s="420">
        <v>10.4</v>
      </c>
      <c r="AO14" s="425">
        <f t="shared" si="13"/>
        <v>5.7111477210324004</v>
      </c>
      <c r="BF14" s="420">
        <v>0</v>
      </c>
      <c r="BG14" s="425" t="e">
        <f t="shared" si="10"/>
        <v>#DIV/0!</v>
      </c>
    </row>
    <row r="15" spans="1:59">
      <c r="A15" s="351" t="s">
        <v>284</v>
      </c>
      <c r="B15" s="421">
        <f t="shared" si="2"/>
        <v>46.220000000000006</v>
      </c>
      <c r="C15" s="425">
        <f t="shared" si="3"/>
        <v>1.5979123001519051</v>
      </c>
      <c r="D15" s="420"/>
      <c r="E15" s="425"/>
      <c r="F15" s="420"/>
      <c r="G15" s="425">
        <f t="shared" si="4"/>
        <v>0</v>
      </c>
      <c r="H15" s="420"/>
      <c r="I15" s="425"/>
      <c r="J15" s="420"/>
      <c r="K15" s="425"/>
      <c r="L15" s="420"/>
      <c r="M15" s="425"/>
      <c r="N15" s="420">
        <v>0</v>
      </c>
      <c r="O15" s="425">
        <v>0</v>
      </c>
      <c r="P15" s="420"/>
      <c r="Q15" s="425"/>
      <c r="R15" s="420"/>
      <c r="S15" s="425"/>
      <c r="T15" s="420"/>
      <c r="U15" s="425"/>
      <c r="V15" s="420">
        <v>30.363</v>
      </c>
      <c r="W15" s="425">
        <f t="shared" si="5"/>
        <v>5.5195619689582589</v>
      </c>
      <c r="X15" s="420">
        <v>1.405</v>
      </c>
      <c r="Y15" s="425">
        <f t="shared" si="11"/>
        <v>1.7143972764877433</v>
      </c>
      <c r="Z15" s="420">
        <v>13.252000000000001</v>
      </c>
      <c r="AA15" s="425">
        <f t="shared" si="6"/>
        <v>2.0662278089440909</v>
      </c>
      <c r="AB15" s="420">
        <v>1.2</v>
      </c>
      <c r="AC15" s="425">
        <f t="shared" si="7"/>
        <v>0.1925545571245186</v>
      </c>
      <c r="AD15" s="420"/>
      <c r="AE15" s="425"/>
      <c r="AF15" s="420"/>
      <c r="AG15" s="425">
        <f t="shared" si="8"/>
        <v>0</v>
      </c>
      <c r="AH15" s="420"/>
      <c r="AI15" s="425">
        <f t="shared" si="9"/>
        <v>0</v>
      </c>
      <c r="AJ15" s="420"/>
      <c r="AK15" s="425">
        <f t="shared" si="12"/>
        <v>0</v>
      </c>
      <c r="AL15" s="420"/>
      <c r="AM15" s="425"/>
      <c r="AN15" s="420"/>
      <c r="AO15" s="425">
        <f t="shared" si="13"/>
        <v>0</v>
      </c>
      <c r="BF15" s="420">
        <v>0</v>
      </c>
      <c r="BG15" s="425" t="e">
        <f t="shared" si="10"/>
        <v>#DIV/0!</v>
      </c>
    </row>
    <row r="16" spans="1:59">
      <c r="A16" s="351" t="s">
        <v>285</v>
      </c>
      <c r="B16" s="421">
        <f t="shared" si="2"/>
        <v>208.56687844999999</v>
      </c>
      <c r="C16" s="425">
        <f t="shared" si="3"/>
        <v>7.2105491233133323</v>
      </c>
      <c r="D16" s="420"/>
      <c r="E16" s="425"/>
      <c r="F16" s="420">
        <v>74.919878449999999</v>
      </c>
      <c r="G16" s="425">
        <f t="shared" si="4"/>
        <v>10.283970692537608</v>
      </c>
      <c r="H16" s="420"/>
      <c r="I16" s="425"/>
      <c r="J16" s="420"/>
      <c r="K16" s="425"/>
      <c r="L16" s="420"/>
      <c r="M16" s="425"/>
      <c r="N16" s="420">
        <v>0</v>
      </c>
      <c r="O16" s="425">
        <v>0</v>
      </c>
      <c r="P16" s="420"/>
      <c r="Q16" s="425"/>
      <c r="R16" s="420"/>
      <c r="S16" s="425"/>
      <c r="T16" s="420"/>
      <c r="U16" s="425"/>
      <c r="V16" s="420">
        <v>49.253</v>
      </c>
      <c r="W16" s="425">
        <f t="shared" si="5"/>
        <v>8.9534955589731293</v>
      </c>
      <c r="X16" s="420">
        <v>0.94099999999999995</v>
      </c>
      <c r="Y16" s="425">
        <f t="shared" si="11"/>
        <v>1.1482191011921468</v>
      </c>
      <c r="Z16" s="420">
        <v>44.953000000000003</v>
      </c>
      <c r="AA16" s="425">
        <f t="shared" si="6"/>
        <v>7.0089902426398814</v>
      </c>
      <c r="AB16" s="420">
        <v>16.7</v>
      </c>
      <c r="AC16" s="425">
        <f t="shared" si="7"/>
        <v>2.6797175866495504</v>
      </c>
      <c r="AD16" s="420"/>
      <c r="AE16" s="425"/>
      <c r="AF16" s="420">
        <v>3.8</v>
      </c>
      <c r="AG16" s="425">
        <f t="shared" si="8"/>
        <v>14.074074074074073</v>
      </c>
      <c r="AH16" s="420">
        <v>1.2</v>
      </c>
      <c r="AI16" s="425">
        <f t="shared" si="9"/>
        <v>9.6</v>
      </c>
      <c r="AJ16" s="420">
        <v>4</v>
      </c>
      <c r="AK16" s="425">
        <f t="shared" si="12"/>
        <v>8.7336244541484724</v>
      </c>
      <c r="AL16" s="420"/>
      <c r="AM16" s="425"/>
      <c r="AN16" s="420">
        <v>12.8</v>
      </c>
      <c r="AO16" s="425">
        <f t="shared" si="13"/>
        <v>7.0291048874244924</v>
      </c>
      <c r="BF16" s="420">
        <v>0</v>
      </c>
      <c r="BG16" s="425" t="e">
        <f t="shared" si="10"/>
        <v>#DIV/0!</v>
      </c>
    </row>
    <row r="17" spans="1:59" ht="13.5" thickBot="1">
      <c r="A17" s="351" t="s">
        <v>136</v>
      </c>
      <c r="B17" s="421">
        <f t="shared" si="2"/>
        <v>460.99138369999997</v>
      </c>
      <c r="C17" s="425">
        <f t="shared" si="3"/>
        <v>15.937338863658077</v>
      </c>
      <c r="D17" s="420"/>
      <c r="E17" s="425"/>
      <c r="F17" s="420">
        <v>115.3673837</v>
      </c>
      <c r="G17" s="425">
        <f t="shared" si="4"/>
        <v>15.83604802078454</v>
      </c>
      <c r="H17" s="420"/>
      <c r="I17" s="425"/>
      <c r="J17" s="420"/>
      <c r="K17" s="425"/>
      <c r="L17" s="420"/>
      <c r="M17" s="425"/>
      <c r="N17" s="420">
        <v>0</v>
      </c>
      <c r="O17" s="425">
        <v>0</v>
      </c>
      <c r="P17" s="420"/>
      <c r="Q17" s="425"/>
      <c r="R17" s="420"/>
      <c r="S17" s="425"/>
      <c r="T17" s="420"/>
      <c r="U17" s="425"/>
      <c r="V17" s="420">
        <v>68.997</v>
      </c>
      <c r="W17" s="425">
        <f t="shared" si="5"/>
        <v>12.542674214412704</v>
      </c>
      <c r="X17" s="420">
        <v>13.829000000000001</v>
      </c>
      <c r="Y17" s="425">
        <f t="shared" si="11"/>
        <v>16.874306004661211</v>
      </c>
      <c r="Z17" s="420">
        <v>122.498</v>
      </c>
      <c r="AA17" s="425">
        <f t="shared" si="6"/>
        <v>19.099666023244282</v>
      </c>
      <c r="AB17" s="420">
        <v>108.1</v>
      </c>
      <c r="AC17" s="425">
        <f t="shared" si="7"/>
        <v>17.34595635430038</v>
      </c>
      <c r="AD17" s="420"/>
      <c r="AE17" s="425"/>
      <c r="AF17" s="420">
        <v>1.3</v>
      </c>
      <c r="AG17" s="425">
        <f t="shared" si="8"/>
        <v>4.8148148148148149</v>
      </c>
      <c r="AH17" s="420">
        <v>2.7</v>
      </c>
      <c r="AI17" s="425">
        <f t="shared" si="9"/>
        <v>21.6</v>
      </c>
      <c r="AJ17" s="420">
        <v>6.7</v>
      </c>
      <c r="AK17" s="425">
        <f t="shared" si="12"/>
        <v>14.628820960698691</v>
      </c>
      <c r="AL17" s="420"/>
      <c r="AM17" s="425"/>
      <c r="AN17" s="420">
        <v>21.5</v>
      </c>
      <c r="AO17" s="425">
        <f t="shared" si="13"/>
        <v>11.806699615595827</v>
      </c>
      <c r="BF17" s="420">
        <v>0</v>
      </c>
      <c r="BG17" s="425" t="e">
        <f t="shared" si="10"/>
        <v>#DIV/0!</v>
      </c>
    </row>
    <row r="18" spans="1:59" ht="16.5" customHeight="1" thickBot="1">
      <c r="A18" s="351" t="s">
        <v>138</v>
      </c>
      <c r="B18" s="421">
        <f t="shared" si="2"/>
        <v>146.89658</v>
      </c>
      <c r="C18" s="425">
        <f t="shared" si="3"/>
        <v>5.0784909569936882</v>
      </c>
      <c r="D18" s="420"/>
      <c r="E18" s="425"/>
      <c r="F18" s="420">
        <v>33.561579999999999</v>
      </c>
      <c r="G18" s="425">
        <f t="shared" si="4"/>
        <v>4.6068721980855845</v>
      </c>
      <c r="H18" s="420"/>
      <c r="I18" s="425"/>
      <c r="J18" s="420"/>
      <c r="K18" s="425"/>
      <c r="L18" s="420"/>
      <c r="M18" s="425"/>
      <c r="N18" s="420">
        <v>0</v>
      </c>
      <c r="O18" s="425">
        <v>0</v>
      </c>
      <c r="P18" s="420"/>
      <c r="Q18" s="425"/>
      <c r="R18" s="420"/>
      <c r="S18" s="425"/>
      <c r="T18" s="420"/>
      <c r="U18" s="425"/>
      <c r="V18" s="420">
        <v>11.077999999999999</v>
      </c>
      <c r="W18" s="425">
        <f t="shared" si="5"/>
        <v>2.0138229915396892</v>
      </c>
      <c r="X18" s="420">
        <v>10.317</v>
      </c>
      <c r="Y18" s="425">
        <f t="shared" si="11"/>
        <v>12.588922919234196</v>
      </c>
      <c r="Z18" s="420">
        <v>21.14</v>
      </c>
      <c r="AA18" s="425">
        <f t="shared" si="6"/>
        <v>3.2961104649168487</v>
      </c>
      <c r="AB18" s="420">
        <v>60.7</v>
      </c>
      <c r="AC18" s="425">
        <f t="shared" si="7"/>
        <v>9.7400513478818986</v>
      </c>
      <c r="AD18" s="420"/>
      <c r="AE18" s="425"/>
      <c r="AF18" s="420">
        <v>2.1</v>
      </c>
      <c r="AG18" s="425">
        <f t="shared" si="8"/>
        <v>7.7777777777777777</v>
      </c>
      <c r="AH18" s="420">
        <v>1</v>
      </c>
      <c r="AI18" s="425">
        <f t="shared" si="9"/>
        <v>8</v>
      </c>
      <c r="AJ18" s="420">
        <v>2.1</v>
      </c>
      <c r="AK18" s="425">
        <f t="shared" si="12"/>
        <v>4.5851528384279483</v>
      </c>
      <c r="AL18" s="420"/>
      <c r="AM18" s="425"/>
      <c r="AN18" s="420">
        <v>4.9000000000000004</v>
      </c>
      <c r="AO18" s="425">
        <f t="shared" si="13"/>
        <v>2.6908292147171888</v>
      </c>
      <c r="BF18" s="422">
        <f>SUM(BF12:BF17)</f>
        <v>0</v>
      </c>
      <c r="BG18" s="365" t="e">
        <f>SUM(BG12:BG17)</f>
        <v>#DIV/0!</v>
      </c>
    </row>
    <row r="19" spans="1:59" ht="16.5" customHeight="1" thickBo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/>
      <c r="F19" s="420"/>
      <c r="G19" s="425">
        <f t="shared" si="4"/>
        <v>0</v>
      </c>
      <c r="H19" s="420"/>
      <c r="I19" s="425"/>
      <c r="J19" s="420"/>
      <c r="K19" s="425"/>
      <c r="L19" s="420"/>
      <c r="M19" s="425"/>
      <c r="N19" s="420">
        <v>0</v>
      </c>
      <c r="O19" s="425">
        <v>0</v>
      </c>
      <c r="P19" s="420"/>
      <c r="Q19" s="425"/>
      <c r="R19" s="420"/>
      <c r="S19" s="425"/>
      <c r="T19" s="420"/>
      <c r="U19" s="425"/>
      <c r="V19" s="420"/>
      <c r="W19" s="425">
        <f t="shared" si="5"/>
        <v>0</v>
      </c>
      <c r="X19" s="420"/>
      <c r="Y19" s="425">
        <f t="shared" si="11"/>
        <v>0</v>
      </c>
      <c r="Z19" s="420"/>
      <c r="AA19" s="425">
        <f t="shared" si="6"/>
        <v>0</v>
      </c>
      <c r="AB19" s="420"/>
      <c r="AC19" s="425">
        <f t="shared" si="7"/>
        <v>0</v>
      </c>
      <c r="AD19" s="420"/>
      <c r="AE19" s="425"/>
      <c r="AF19" s="420"/>
      <c r="AG19" s="425">
        <f t="shared" si="8"/>
        <v>0</v>
      </c>
      <c r="AH19" s="420"/>
      <c r="AI19" s="425">
        <f t="shared" si="9"/>
        <v>0</v>
      </c>
      <c r="AJ19" s="420"/>
      <c r="AK19" s="425">
        <f t="shared" si="12"/>
        <v>0</v>
      </c>
      <c r="AL19" s="420"/>
      <c r="AM19" s="425"/>
      <c r="AN19" s="420"/>
      <c r="AO19" s="425">
        <f t="shared" si="13"/>
        <v>0</v>
      </c>
      <c r="BF19" s="422">
        <v>0</v>
      </c>
      <c r="BG19" s="365" t="e">
        <f>BF19/$BF20*100</f>
        <v>#DIV/0!</v>
      </c>
    </row>
    <row r="20" spans="1:59" ht="16.5" customHeight="1" thickBot="1">
      <c r="A20" s="351" t="s">
        <v>142</v>
      </c>
      <c r="B20" s="421">
        <f t="shared" si="2"/>
        <v>1001.12416136</v>
      </c>
      <c r="C20" s="425">
        <f t="shared" si="3"/>
        <v>34.610744513552667</v>
      </c>
      <c r="D20" s="420"/>
      <c r="E20" s="425"/>
      <c r="F20" s="420">
        <v>242.53216136</v>
      </c>
      <c r="G20" s="425">
        <f t="shared" si="4"/>
        <v>33.291480058775271</v>
      </c>
      <c r="H20" s="420"/>
      <c r="I20" s="425"/>
      <c r="J20" s="420"/>
      <c r="K20" s="425"/>
      <c r="L20" s="420"/>
      <c r="M20" s="425"/>
      <c r="N20" s="420">
        <v>0</v>
      </c>
      <c r="O20" s="425">
        <v>0</v>
      </c>
      <c r="P20" s="420"/>
      <c r="Q20" s="425"/>
      <c r="R20" s="420"/>
      <c r="S20" s="425"/>
      <c r="T20" s="420"/>
      <c r="U20" s="425"/>
      <c r="V20" s="420">
        <v>225.66399999999999</v>
      </c>
      <c r="W20" s="425">
        <f t="shared" si="5"/>
        <v>41.022508716628678</v>
      </c>
      <c r="X20" s="420">
        <v>25.943999999999999</v>
      </c>
      <c r="Y20" s="425">
        <f t="shared" si="11"/>
        <v>31.657169353165841</v>
      </c>
      <c r="Z20" s="420">
        <v>211.184</v>
      </c>
      <c r="AA20" s="425">
        <f t="shared" si="6"/>
        <v>32.927426320860917</v>
      </c>
      <c r="AB20" s="420">
        <v>197.5</v>
      </c>
      <c r="AC20" s="425">
        <f t="shared" si="7"/>
        <v>31.691270860077019</v>
      </c>
      <c r="AD20" s="420"/>
      <c r="AE20" s="425"/>
      <c r="AF20" s="420">
        <v>12</v>
      </c>
      <c r="AG20" s="425">
        <f t="shared" si="8"/>
        <v>44.444444444444443</v>
      </c>
      <c r="AH20" s="420">
        <v>4.8</v>
      </c>
      <c r="AI20" s="425">
        <f t="shared" si="9"/>
        <v>38.4</v>
      </c>
      <c r="AJ20" s="420">
        <v>17.399999999999999</v>
      </c>
      <c r="AK20" s="425">
        <f t="shared" si="12"/>
        <v>37.991266375545848</v>
      </c>
      <c r="AL20" s="420"/>
      <c r="AM20" s="425"/>
      <c r="AN20" s="420">
        <v>64.099999999999994</v>
      </c>
      <c r="AO20" s="425">
        <f t="shared" si="13"/>
        <v>35.200439319055462</v>
      </c>
      <c r="BF20" s="422">
        <f>SUM(BF18:BF19)</f>
        <v>0</v>
      </c>
      <c r="BG20" s="365" t="e">
        <f>SUM(BG18:BG19)</f>
        <v>#DIV/0!</v>
      </c>
    </row>
    <row r="21" spans="1:59">
      <c r="A21" s="351" t="s">
        <v>144</v>
      </c>
      <c r="B21" s="421">
        <f t="shared" si="2"/>
        <v>37.749000000000002</v>
      </c>
      <c r="C21" s="425">
        <f t="shared" si="3"/>
        <v>1.3050539034711004</v>
      </c>
      <c r="D21" s="420"/>
      <c r="E21" s="425"/>
      <c r="F21" s="420"/>
      <c r="G21" s="425">
        <f t="shared" si="4"/>
        <v>0</v>
      </c>
      <c r="H21" s="420"/>
      <c r="I21" s="425"/>
      <c r="J21" s="420"/>
      <c r="K21" s="425"/>
      <c r="L21" s="420"/>
      <c r="M21" s="425"/>
      <c r="N21" s="420">
        <v>0</v>
      </c>
      <c r="O21" s="425">
        <v>0</v>
      </c>
      <c r="P21" s="420"/>
      <c r="Q21" s="425"/>
      <c r="R21" s="420"/>
      <c r="S21" s="425"/>
      <c r="T21" s="420"/>
      <c r="U21" s="425"/>
      <c r="V21" s="420">
        <v>22.117000000000001</v>
      </c>
      <c r="W21" s="425">
        <f t="shared" si="5"/>
        <v>4.0205563372344573</v>
      </c>
      <c r="X21" s="420">
        <v>1.716</v>
      </c>
      <c r="Y21" s="425">
        <f t="shared" si="11"/>
        <v>2.0938830793259555</v>
      </c>
      <c r="Z21" s="420">
        <v>8.3160000000000007</v>
      </c>
      <c r="AA21" s="425">
        <f t="shared" si="6"/>
        <v>1.2966156398414623</v>
      </c>
      <c r="AB21" s="420">
        <v>1.8</v>
      </c>
      <c r="AC21" s="425">
        <f t="shared" si="7"/>
        <v>0.28883183568677795</v>
      </c>
      <c r="AD21" s="420"/>
      <c r="AE21" s="425"/>
      <c r="AF21" s="420"/>
      <c r="AG21" s="425">
        <f t="shared" si="8"/>
        <v>0</v>
      </c>
      <c r="AH21" s="420">
        <v>0.1</v>
      </c>
      <c r="AI21" s="425">
        <f t="shared" si="9"/>
        <v>0.8</v>
      </c>
      <c r="AJ21" s="420">
        <v>0.5</v>
      </c>
      <c r="AK21" s="425">
        <f t="shared" si="12"/>
        <v>1.0917030567685591</v>
      </c>
      <c r="AL21" s="420"/>
      <c r="AM21" s="425"/>
      <c r="AN21" s="420">
        <v>3.2</v>
      </c>
      <c r="AO21" s="425">
        <f t="shared" si="13"/>
        <v>1.7572762218561231</v>
      </c>
      <c r="BF21" s="421"/>
      <c r="BG21" s="366"/>
    </row>
    <row r="22" spans="1:59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/>
      <c r="F22" s="420"/>
      <c r="G22" s="425">
        <f t="shared" si="4"/>
        <v>0</v>
      </c>
      <c r="H22" s="420"/>
      <c r="I22" s="425"/>
      <c r="J22" s="420"/>
      <c r="K22" s="425"/>
      <c r="L22" s="420"/>
      <c r="M22" s="425"/>
      <c r="N22" s="420">
        <v>0</v>
      </c>
      <c r="O22" s="425">
        <v>0</v>
      </c>
      <c r="P22" s="420"/>
      <c r="Q22" s="425"/>
      <c r="R22" s="420"/>
      <c r="S22" s="425"/>
      <c r="T22" s="420"/>
      <c r="U22" s="425"/>
      <c r="V22" s="420"/>
      <c r="W22" s="425">
        <f t="shared" si="5"/>
        <v>0</v>
      </c>
      <c r="X22" s="420"/>
      <c r="Y22" s="425">
        <f t="shared" si="11"/>
        <v>0</v>
      </c>
      <c r="Z22" s="420"/>
      <c r="AA22" s="425">
        <f t="shared" si="6"/>
        <v>0</v>
      </c>
      <c r="AB22" s="420"/>
      <c r="AC22" s="425">
        <f t="shared" si="7"/>
        <v>0</v>
      </c>
      <c r="AD22" s="420"/>
      <c r="AE22" s="425"/>
      <c r="AF22" s="420"/>
      <c r="AG22" s="425">
        <f t="shared" si="8"/>
        <v>0</v>
      </c>
      <c r="AH22" s="420"/>
      <c r="AI22" s="425">
        <f t="shared" si="9"/>
        <v>0</v>
      </c>
      <c r="AJ22" s="420"/>
      <c r="AK22" s="425">
        <f t="shared" si="12"/>
        <v>0</v>
      </c>
      <c r="AL22" s="420"/>
      <c r="AM22" s="425"/>
      <c r="AN22" s="420"/>
      <c r="AO22" s="425">
        <f t="shared" si="13"/>
        <v>0</v>
      </c>
      <c r="BF22" s="420">
        <v>0</v>
      </c>
      <c r="BG22" s="425" t="e">
        <f t="shared" ref="BG22:BG28" si="14">BF22/$BF$31*100</f>
        <v>#DIV/0!</v>
      </c>
    </row>
    <row r="23" spans="1:59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/>
      <c r="F23" s="420"/>
      <c r="G23" s="425">
        <f t="shared" si="4"/>
        <v>0</v>
      </c>
      <c r="H23" s="420"/>
      <c r="I23" s="425"/>
      <c r="J23" s="420"/>
      <c r="K23" s="425"/>
      <c r="L23" s="420"/>
      <c r="M23" s="425"/>
      <c r="N23" s="420">
        <v>0</v>
      </c>
      <c r="O23" s="425">
        <v>0</v>
      </c>
      <c r="P23" s="420"/>
      <c r="Q23" s="425"/>
      <c r="R23" s="420"/>
      <c r="S23" s="425"/>
      <c r="T23" s="420"/>
      <c r="U23" s="425"/>
      <c r="V23" s="420"/>
      <c r="W23" s="425">
        <f t="shared" si="5"/>
        <v>0</v>
      </c>
      <c r="X23" s="420"/>
      <c r="Y23" s="425">
        <f t="shared" si="11"/>
        <v>0</v>
      </c>
      <c r="Z23" s="420"/>
      <c r="AA23" s="425">
        <f t="shared" si="6"/>
        <v>0</v>
      </c>
      <c r="AB23" s="420"/>
      <c r="AC23" s="425">
        <f t="shared" si="7"/>
        <v>0</v>
      </c>
      <c r="AD23" s="420"/>
      <c r="AE23" s="425"/>
      <c r="AF23" s="420"/>
      <c r="AG23" s="425">
        <f t="shared" si="8"/>
        <v>0</v>
      </c>
      <c r="AH23" s="420"/>
      <c r="AI23" s="425">
        <f t="shared" si="9"/>
        <v>0</v>
      </c>
      <c r="AJ23" s="420"/>
      <c r="AK23" s="425">
        <f t="shared" si="12"/>
        <v>0</v>
      </c>
      <c r="AL23" s="420"/>
      <c r="AM23" s="425"/>
      <c r="AN23" s="420"/>
      <c r="AO23" s="425">
        <f t="shared" si="13"/>
        <v>0</v>
      </c>
      <c r="BF23" s="420">
        <v>0</v>
      </c>
      <c r="BG23" s="425" t="e">
        <f t="shared" si="14"/>
        <v>#DIV/0!</v>
      </c>
    </row>
    <row r="24" spans="1:59" ht="13.5" thickBot="1">
      <c r="A24" s="351" t="s">
        <v>150</v>
      </c>
      <c r="B24" s="421">
        <f t="shared" si="2"/>
        <v>104.31700000000001</v>
      </c>
      <c r="C24" s="425">
        <f t="shared" si="3"/>
        <v>3.606434820747431</v>
      </c>
      <c r="D24" s="420"/>
      <c r="E24" s="425"/>
      <c r="F24" s="420">
        <v>13.89</v>
      </c>
      <c r="G24" s="425">
        <f t="shared" si="4"/>
        <v>1.9066281990123459</v>
      </c>
      <c r="H24" s="420"/>
      <c r="I24" s="425"/>
      <c r="J24" s="420"/>
      <c r="K24" s="425"/>
      <c r="L24" s="420"/>
      <c r="M24" s="425"/>
      <c r="N24" s="420">
        <v>0</v>
      </c>
      <c r="O24" s="425">
        <v>0</v>
      </c>
      <c r="P24" s="420"/>
      <c r="Q24" s="425"/>
      <c r="R24" s="420"/>
      <c r="S24" s="425"/>
      <c r="T24" s="420"/>
      <c r="U24" s="425"/>
      <c r="V24" s="420">
        <v>21.626999999999999</v>
      </c>
      <c r="W24" s="425">
        <f t="shared" si="5"/>
        <v>3.9314812996956903</v>
      </c>
      <c r="X24" s="420"/>
      <c r="Y24" s="425">
        <f t="shared" si="11"/>
        <v>0</v>
      </c>
      <c r="Z24" s="420"/>
      <c r="AA24" s="425">
        <f t="shared" si="6"/>
        <v>0</v>
      </c>
      <c r="AB24" s="420">
        <v>68.400000000000006</v>
      </c>
      <c r="AC24" s="425">
        <f t="shared" si="7"/>
        <v>10.975609756097562</v>
      </c>
      <c r="AD24" s="420"/>
      <c r="AE24" s="425"/>
      <c r="AF24" s="420"/>
      <c r="AG24" s="425">
        <f t="shared" si="8"/>
        <v>0</v>
      </c>
      <c r="AH24" s="420">
        <v>0.4</v>
      </c>
      <c r="AI24" s="425">
        <f t="shared" si="9"/>
        <v>3.2</v>
      </c>
      <c r="AJ24" s="420"/>
      <c r="AK24" s="425">
        <f t="shared" si="12"/>
        <v>0</v>
      </c>
      <c r="AL24" s="420"/>
      <c r="AM24" s="425"/>
      <c r="AN24" s="420"/>
      <c r="AO24" s="425">
        <f t="shared" si="13"/>
        <v>0</v>
      </c>
      <c r="BF24" s="420">
        <v>0</v>
      </c>
      <c r="BG24" s="425" t="e">
        <f t="shared" si="14"/>
        <v>#DIV/0!</v>
      </c>
    </row>
    <row r="25" spans="1:59" ht="13.5" thickBot="1">
      <c r="A25" s="362" t="s">
        <v>152</v>
      </c>
      <c r="B25" s="355">
        <f t="shared" ref="B25:G25" si="15">SUM(B12:B24)</f>
        <v>2856.0242014599999</v>
      </c>
      <c r="C25" s="426">
        <f t="shared" si="15"/>
        <v>98.738126374825953</v>
      </c>
      <c r="D25" s="422">
        <f t="shared" si="15"/>
        <v>0</v>
      </c>
      <c r="E25" s="365">
        <f t="shared" si="15"/>
        <v>0</v>
      </c>
      <c r="F25" s="355">
        <v>728.51120145999994</v>
      </c>
      <c r="G25" s="365">
        <f t="shared" si="15"/>
        <v>100.00000000000003</v>
      </c>
      <c r="H25" s="422">
        <f t="shared" ref="H25:S25" si="16">SUM(H12:H21)</f>
        <v>0</v>
      </c>
      <c r="I25" s="365">
        <f t="shared" si="16"/>
        <v>0</v>
      </c>
      <c r="J25" s="422">
        <f>SUM(J12:J21)</f>
        <v>0</v>
      </c>
      <c r="K25" s="365">
        <f>SUM(K12:K21)</f>
        <v>0</v>
      </c>
      <c r="L25" s="422">
        <f>SUM(L12:L21)</f>
        <v>0</v>
      </c>
      <c r="M25" s="365">
        <f>SUM(M12:M21)</f>
        <v>0</v>
      </c>
      <c r="N25" s="355">
        <f>SUM(N12:N24)</f>
        <v>0</v>
      </c>
      <c r="O25" s="365">
        <f>SUM(O12:O24)</f>
        <v>0</v>
      </c>
      <c r="P25" s="422">
        <f t="shared" si="16"/>
        <v>0</v>
      </c>
      <c r="Q25" s="365">
        <f t="shared" si="16"/>
        <v>0</v>
      </c>
      <c r="R25" s="422">
        <f t="shared" si="16"/>
        <v>0</v>
      </c>
      <c r="S25" s="365">
        <f t="shared" si="16"/>
        <v>0</v>
      </c>
      <c r="T25" s="422">
        <f>SUM(T12:T21)</f>
        <v>0</v>
      </c>
      <c r="U25" s="365">
        <f>SUM(U12:U21)</f>
        <v>0</v>
      </c>
      <c r="V25" s="355">
        <v>550.09799999999996</v>
      </c>
      <c r="W25" s="365">
        <f t="shared" ref="W25:AC25" si="17">SUM(W12:W24)</f>
        <v>100.00000000000001</v>
      </c>
      <c r="X25" s="355">
        <v>81.952999999999989</v>
      </c>
      <c r="Y25" s="365">
        <f t="shared" si="17"/>
        <v>100</v>
      </c>
      <c r="Z25" s="355">
        <v>641.36200000000008</v>
      </c>
      <c r="AA25" s="365">
        <f t="shared" si="17"/>
        <v>100</v>
      </c>
      <c r="AB25" s="355">
        <v>610.6</v>
      </c>
      <c r="AC25" s="365">
        <f t="shared" si="17"/>
        <v>97.97817715019255</v>
      </c>
      <c r="AD25" s="422">
        <f>SUM(AD12:AD21)</f>
        <v>0</v>
      </c>
      <c r="AE25" s="365">
        <f>SUM(AE12:AE21)</f>
        <v>0</v>
      </c>
      <c r="AF25" s="355">
        <v>27</v>
      </c>
      <c r="AG25" s="365">
        <f>SUM(AG12:AG24)</f>
        <v>100</v>
      </c>
      <c r="AH25" s="355">
        <v>12.5</v>
      </c>
      <c r="AI25" s="365">
        <f>SUM(AI12:AI24)</f>
        <v>100</v>
      </c>
      <c r="AJ25" s="355">
        <v>45.8</v>
      </c>
      <c r="AK25" s="365">
        <f>SUM(AK12:AK24)</f>
        <v>100</v>
      </c>
      <c r="AL25" s="422">
        <f>SUM(AL12:AL21)</f>
        <v>0</v>
      </c>
      <c r="AM25" s="365">
        <f>SUM(AM12:AM21)</f>
        <v>0</v>
      </c>
      <c r="AN25" s="355">
        <v>158.19999999999999</v>
      </c>
      <c r="AO25" s="365">
        <f>SUM(AO12:AO24)</f>
        <v>86.875343218012077</v>
      </c>
      <c r="BF25" s="420">
        <v>0</v>
      </c>
      <c r="BG25" s="425" t="e">
        <f t="shared" si="14"/>
        <v>#DIV/0!</v>
      </c>
    </row>
    <row r="26" spans="1:59" ht="13.5" thickBot="1">
      <c r="A26" s="362" t="s">
        <v>154</v>
      </c>
      <c r="B26" s="421">
        <f>+D26+F26+L26+J26+N26+P26+R26+T26+V26+X26+H26+Z26+AB26+AD26+AF26+AH26+AJ26+AL26+AN26</f>
        <v>36.5</v>
      </c>
      <c r="C26" s="426">
        <f>B26/B27*100</f>
        <v>1.2618736251740486</v>
      </c>
      <c r="D26" s="422">
        <v>0</v>
      </c>
      <c r="E26" s="365">
        <f>D26/$F27*100</f>
        <v>0</v>
      </c>
      <c r="F26" s="422">
        <v>0</v>
      </c>
      <c r="G26" s="365">
        <f>F26/$F27*100</f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/>
      <c r="W26" s="365">
        <f>V26/V27*100</f>
        <v>0</v>
      </c>
      <c r="X26" s="422"/>
      <c r="Y26" s="425">
        <f t="shared" si="11"/>
        <v>0</v>
      </c>
      <c r="Z26" s="422"/>
      <c r="AA26" s="365">
        <f>Z26/Z27*100</f>
        <v>0</v>
      </c>
      <c r="AB26" s="422">
        <v>12.6</v>
      </c>
      <c r="AC26" s="365">
        <f>AB26/$AB27*100</f>
        <v>2.0218228498074451</v>
      </c>
      <c r="AD26" s="422">
        <v>0</v>
      </c>
      <c r="AE26" s="365">
        <v>0</v>
      </c>
      <c r="AF26" s="422"/>
      <c r="AG26" s="365">
        <f>AF26/AF27*100</f>
        <v>0</v>
      </c>
      <c r="AH26" s="422"/>
      <c r="AI26" s="365">
        <f>AH26/AH27*100</f>
        <v>0</v>
      </c>
      <c r="AJ26" s="422"/>
      <c r="AK26" s="365">
        <v>0</v>
      </c>
      <c r="AL26" s="422">
        <v>0</v>
      </c>
      <c r="AM26" s="365">
        <v>0</v>
      </c>
      <c r="AN26" s="422">
        <v>23.9</v>
      </c>
      <c r="AO26" s="365">
        <f>AN26/AN27*100</f>
        <v>13.124656781987918</v>
      </c>
      <c r="BF26" s="420">
        <v>0</v>
      </c>
      <c r="BG26" s="425" t="e">
        <f t="shared" si="14"/>
        <v>#DIV/0!</v>
      </c>
    </row>
    <row r="27" spans="1:59" ht="13.5" thickBot="1">
      <c r="A27" s="362" t="s">
        <v>156</v>
      </c>
      <c r="B27" s="355">
        <f t="shared" ref="B27:Y27" si="18">SUM(B25:B26)</f>
        <v>2892.5242014599999</v>
      </c>
      <c r="C27" s="426">
        <f t="shared" si="18"/>
        <v>100</v>
      </c>
      <c r="D27" s="422">
        <f t="shared" si="18"/>
        <v>0</v>
      </c>
      <c r="E27" s="365">
        <f t="shared" si="18"/>
        <v>0</v>
      </c>
      <c r="F27" s="355">
        <v>728.51120145999994</v>
      </c>
      <c r="G27" s="365">
        <f t="shared" si="18"/>
        <v>100.00000000000003</v>
      </c>
      <c r="H27" s="422">
        <f t="shared" si="18"/>
        <v>0</v>
      </c>
      <c r="I27" s="365">
        <f t="shared" si="18"/>
        <v>0</v>
      </c>
      <c r="J27" s="422">
        <f t="shared" ref="J27:O27" si="19">SUM(J25:J26)</f>
        <v>0</v>
      </c>
      <c r="K27" s="365">
        <f t="shared" si="19"/>
        <v>0</v>
      </c>
      <c r="L27" s="422">
        <f t="shared" si="19"/>
        <v>0</v>
      </c>
      <c r="M27" s="365">
        <f t="shared" si="19"/>
        <v>0</v>
      </c>
      <c r="N27" s="355">
        <f t="shared" si="19"/>
        <v>0</v>
      </c>
      <c r="O27" s="365">
        <f t="shared" si="19"/>
        <v>0</v>
      </c>
      <c r="P27" s="422">
        <f t="shared" si="18"/>
        <v>0</v>
      </c>
      <c r="Q27" s="365">
        <f t="shared" si="18"/>
        <v>0</v>
      </c>
      <c r="R27" s="422">
        <f t="shared" si="18"/>
        <v>0</v>
      </c>
      <c r="S27" s="365">
        <f t="shared" si="18"/>
        <v>0</v>
      </c>
      <c r="T27" s="422">
        <f t="shared" si="18"/>
        <v>0</v>
      </c>
      <c r="U27" s="365">
        <f t="shared" si="18"/>
        <v>0</v>
      </c>
      <c r="V27" s="355">
        <v>550.09799999999996</v>
      </c>
      <c r="W27" s="365">
        <f t="shared" si="18"/>
        <v>100.00000000000001</v>
      </c>
      <c r="X27" s="355">
        <v>81.952999999999989</v>
      </c>
      <c r="Y27" s="365">
        <f t="shared" si="18"/>
        <v>100</v>
      </c>
      <c r="Z27" s="355">
        <v>641.36200000000008</v>
      </c>
      <c r="AA27" s="365">
        <f>AA25+AA26</f>
        <v>100</v>
      </c>
      <c r="AB27" s="355">
        <v>623.20000000000005</v>
      </c>
      <c r="AC27" s="365">
        <f>AC25+AC26</f>
        <v>100</v>
      </c>
      <c r="AD27" s="422">
        <f>SUM(AD25:AD26)</f>
        <v>0</v>
      </c>
      <c r="AE27" s="365">
        <f>SUM(AE25:AE26)</f>
        <v>0</v>
      </c>
      <c r="AF27" s="355">
        <v>27</v>
      </c>
      <c r="AG27" s="365">
        <f>AG25+AG26</f>
        <v>100</v>
      </c>
      <c r="AH27" s="355">
        <v>12.5</v>
      </c>
      <c r="AI27" s="365">
        <f>AI25+AI26</f>
        <v>100</v>
      </c>
      <c r="AJ27" s="355">
        <v>45.8</v>
      </c>
      <c r="AK27" s="365">
        <f>AK25+AK26</f>
        <v>100</v>
      </c>
      <c r="AL27" s="422">
        <f>SUM(AL25:AL26)</f>
        <v>0</v>
      </c>
      <c r="AM27" s="365">
        <f>SUM(AM25:AM26)</f>
        <v>0</v>
      </c>
      <c r="AN27" s="355">
        <v>182.1</v>
      </c>
      <c r="AO27" s="365">
        <f>AO25+AO26</f>
        <v>100</v>
      </c>
      <c r="BF27" s="420">
        <v>0</v>
      </c>
      <c r="BG27" s="425" t="e">
        <f t="shared" si="14"/>
        <v>#DIV/0!</v>
      </c>
    </row>
    <row r="28" spans="1:59" ht="13.5" thickBot="1">
      <c r="A28" s="348" t="s">
        <v>1285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BF28" s="420">
        <v>0</v>
      </c>
      <c r="BG28" s="425" t="e">
        <f t="shared" si="14"/>
        <v>#DIV/0!</v>
      </c>
    </row>
    <row r="29" spans="1:59" ht="16.5" customHeight="1" thickBot="1">
      <c r="A29" s="351" t="s">
        <v>160</v>
      </c>
      <c r="B29" s="421">
        <f t="shared" ref="B29:B35" si="20">+D29+F29+L29+J29+N29+P29+R29+T29+V29+X29+H29+Z29+AB29+AD29+AF29+AH29+AJ29+AL29+AN29</f>
        <v>327.14270775999995</v>
      </c>
      <c r="C29" s="425">
        <f t="shared" ref="C29:C35" si="21">B29/$B$38*100</f>
        <v>30.69288172703893</v>
      </c>
      <c r="D29" s="420"/>
      <c r="E29" s="425">
        <f t="shared" ref="E29:E35" si="22">D29/$F$38*100</f>
        <v>0</v>
      </c>
      <c r="F29" s="420">
        <v>144.82670775999998</v>
      </c>
      <c r="G29" s="425">
        <f t="shared" ref="G29:G35" si="23">F29/$F$38*100</f>
        <v>41.328336286382751</v>
      </c>
      <c r="H29" s="420"/>
      <c r="I29" s="425"/>
      <c r="J29" s="420"/>
      <c r="K29" s="425"/>
      <c r="L29" s="420"/>
      <c r="M29" s="425"/>
      <c r="N29" s="420">
        <v>0</v>
      </c>
      <c r="O29" s="425">
        <v>0</v>
      </c>
      <c r="P29" s="420"/>
      <c r="Q29" s="425"/>
      <c r="R29" s="420"/>
      <c r="S29" s="425"/>
      <c r="T29" s="420"/>
      <c r="U29" s="425"/>
      <c r="V29" s="420">
        <v>4.1479999999999997</v>
      </c>
      <c r="W29" s="425">
        <f t="shared" ref="W29:W35" si="24">V29/$V$38*100</f>
        <v>1.600407432557565</v>
      </c>
      <c r="X29" s="420">
        <v>13.757</v>
      </c>
      <c r="Y29" s="425">
        <f>X29/$X$38*100</f>
        <v>47.820494994438263</v>
      </c>
      <c r="Z29" s="420">
        <v>25.111000000000001</v>
      </c>
      <c r="AA29" s="425">
        <f t="shared" ref="AA29:AA35" si="25">Z29/$Z$38*100</f>
        <v>15.637980532703939</v>
      </c>
      <c r="AB29" s="420">
        <v>90.3</v>
      </c>
      <c r="AC29" s="425">
        <f t="shared" ref="AC29:AC35" si="26">AB29/$AB$38*100</f>
        <v>48.679245283018865</v>
      </c>
      <c r="AD29" s="420"/>
      <c r="AE29" s="425"/>
      <c r="AF29" s="420">
        <v>2.7</v>
      </c>
      <c r="AG29" s="425">
        <f t="shared" ref="AG29:AG35" si="27">AF29/$AF$38*100</f>
        <v>18.367346938775512</v>
      </c>
      <c r="AH29" s="420">
        <v>1.5</v>
      </c>
      <c r="AI29" s="425">
        <f t="shared" ref="AI29:AI35" si="28">AH29/$AH$38*100</f>
        <v>18.518518518518519</v>
      </c>
      <c r="AJ29" s="420">
        <v>9.5</v>
      </c>
      <c r="AK29" s="425">
        <f>AJ29/$AJ$38*100</f>
        <v>53.97727272727272</v>
      </c>
      <c r="AL29" s="420"/>
      <c r="AM29" s="425"/>
      <c r="AN29" s="420">
        <v>35.299999999999997</v>
      </c>
      <c r="AO29" s="425">
        <f>AN29/$AN$38*100</f>
        <v>86.097560975609738</v>
      </c>
      <c r="BF29" s="422">
        <f>SUM(BF21:BF28)</f>
        <v>0</v>
      </c>
      <c r="BG29" s="426" t="e">
        <f>SUM(BG22:BG28)</f>
        <v>#DIV/0!</v>
      </c>
    </row>
    <row r="30" spans="1:59" ht="16.5" customHeight="1" thickBot="1">
      <c r="A30" s="351" t="s">
        <v>162</v>
      </c>
      <c r="B30" s="421">
        <f t="shared" si="20"/>
        <v>135.154</v>
      </c>
      <c r="C30" s="425">
        <f t="shared" si="21"/>
        <v>12.680294069032069</v>
      </c>
      <c r="D30" s="420"/>
      <c r="E30" s="425">
        <f t="shared" si="22"/>
        <v>0</v>
      </c>
      <c r="F30" s="420"/>
      <c r="G30" s="425">
        <f t="shared" si="23"/>
        <v>0</v>
      </c>
      <c r="H30" s="420"/>
      <c r="I30" s="425"/>
      <c r="J30" s="420"/>
      <c r="K30" s="425"/>
      <c r="L30" s="420"/>
      <c r="M30" s="425"/>
      <c r="N30" s="420">
        <v>0</v>
      </c>
      <c r="O30" s="425">
        <v>0</v>
      </c>
      <c r="P30" s="420"/>
      <c r="Q30" s="425"/>
      <c r="R30" s="420"/>
      <c r="S30" s="425"/>
      <c r="T30" s="420"/>
      <c r="U30" s="425"/>
      <c r="V30" s="420"/>
      <c r="W30" s="425">
        <f t="shared" si="24"/>
        <v>0</v>
      </c>
      <c r="X30" s="420"/>
      <c r="Y30" s="425">
        <f t="shared" ref="Y30:Y37" si="29">X30/$X$38*100</f>
        <v>0</v>
      </c>
      <c r="Z30" s="420">
        <v>129.95400000000001</v>
      </c>
      <c r="AA30" s="425">
        <f t="shared" si="25"/>
        <v>80.929398357174449</v>
      </c>
      <c r="AB30" s="420">
        <v>4.7</v>
      </c>
      <c r="AC30" s="425">
        <f t="shared" si="26"/>
        <v>2.5336927223719679</v>
      </c>
      <c r="AD30" s="420"/>
      <c r="AE30" s="425"/>
      <c r="AF30" s="420"/>
      <c r="AG30" s="425">
        <f t="shared" si="27"/>
        <v>0</v>
      </c>
      <c r="AH30" s="420"/>
      <c r="AI30" s="425">
        <f t="shared" si="28"/>
        <v>0</v>
      </c>
      <c r="AJ30" s="420">
        <v>0.5</v>
      </c>
      <c r="AK30" s="425">
        <f t="shared" ref="AK30:AK35" si="30">AJ30/$AJ$38*100</f>
        <v>2.8409090909090908</v>
      </c>
      <c r="AL30" s="420"/>
      <c r="AM30" s="425"/>
      <c r="AN30" s="420"/>
      <c r="AO30" s="425">
        <f t="shared" ref="AO30:AO35" si="31">AN30/$AN$38*100</f>
        <v>0</v>
      </c>
      <c r="BF30" s="422">
        <v>0</v>
      </c>
      <c r="BG30" s="426" t="e">
        <f>BF30/$BF$31*100</f>
        <v>#DIV/0!</v>
      </c>
    </row>
    <row r="31" spans="1:59" ht="16.5" customHeight="1" thickBot="1">
      <c r="A31" s="351" t="s">
        <v>164</v>
      </c>
      <c r="B31" s="421">
        <f t="shared" si="20"/>
        <v>0</v>
      </c>
      <c r="C31" s="425">
        <f t="shared" si="21"/>
        <v>0</v>
      </c>
      <c r="D31" s="420"/>
      <c r="E31" s="425">
        <f t="shared" si="22"/>
        <v>0</v>
      </c>
      <c r="F31" s="420"/>
      <c r="G31" s="425">
        <f t="shared" si="23"/>
        <v>0</v>
      </c>
      <c r="H31" s="420"/>
      <c r="I31" s="425"/>
      <c r="J31" s="420"/>
      <c r="K31" s="425"/>
      <c r="L31" s="420"/>
      <c r="M31" s="425"/>
      <c r="N31" s="420">
        <v>0</v>
      </c>
      <c r="O31" s="425">
        <v>0</v>
      </c>
      <c r="P31" s="420"/>
      <c r="Q31" s="425"/>
      <c r="R31" s="420"/>
      <c r="S31" s="425"/>
      <c r="T31" s="420"/>
      <c r="U31" s="425"/>
      <c r="V31" s="420"/>
      <c r="W31" s="425">
        <f t="shared" si="24"/>
        <v>0</v>
      </c>
      <c r="X31" s="420"/>
      <c r="Y31" s="425">
        <f t="shared" si="29"/>
        <v>0</v>
      </c>
      <c r="Z31" s="420"/>
      <c r="AA31" s="425">
        <f t="shared" si="25"/>
        <v>0</v>
      </c>
      <c r="AB31" s="420"/>
      <c r="AC31" s="425">
        <f t="shared" si="26"/>
        <v>0</v>
      </c>
      <c r="AD31" s="420"/>
      <c r="AE31" s="425"/>
      <c r="AF31" s="420"/>
      <c r="AG31" s="425">
        <f t="shared" si="27"/>
        <v>0</v>
      </c>
      <c r="AH31" s="420"/>
      <c r="AI31" s="425">
        <f t="shared" si="28"/>
        <v>0</v>
      </c>
      <c r="AJ31" s="420"/>
      <c r="AK31" s="425">
        <f t="shared" si="30"/>
        <v>0</v>
      </c>
      <c r="AL31" s="420"/>
      <c r="AM31" s="425"/>
      <c r="AN31" s="420"/>
      <c r="AO31" s="425">
        <f t="shared" si="31"/>
        <v>0</v>
      </c>
      <c r="BF31" s="422">
        <f>SUM(BF29:BF30)</f>
        <v>0</v>
      </c>
      <c r="BG31" s="426" t="e">
        <f>SUM(BG29:BG30)</f>
        <v>#DIV/0!</v>
      </c>
    </row>
    <row r="32" spans="1:59" ht="13.5" thickBot="1">
      <c r="A32" s="351" t="s">
        <v>166</v>
      </c>
      <c r="B32" s="421">
        <f t="shared" si="20"/>
        <v>36.017664310000001</v>
      </c>
      <c r="C32" s="425">
        <f t="shared" si="21"/>
        <v>3.3792161173955719</v>
      </c>
      <c r="D32" s="420"/>
      <c r="E32" s="425">
        <f t="shared" si="22"/>
        <v>0</v>
      </c>
      <c r="F32" s="420">
        <v>3.5326643099999999</v>
      </c>
      <c r="G32" s="425">
        <f t="shared" si="23"/>
        <v>1.0080954048373814</v>
      </c>
      <c r="H32" s="420"/>
      <c r="I32" s="425"/>
      <c r="J32" s="420"/>
      <c r="K32" s="425"/>
      <c r="L32" s="420"/>
      <c r="M32" s="425"/>
      <c r="N32" s="420">
        <v>0</v>
      </c>
      <c r="O32" s="425">
        <v>0</v>
      </c>
      <c r="P32" s="420"/>
      <c r="Q32" s="425"/>
      <c r="R32" s="420"/>
      <c r="S32" s="425"/>
      <c r="T32" s="420"/>
      <c r="U32" s="425"/>
      <c r="V32" s="420"/>
      <c r="W32" s="425">
        <f t="shared" si="24"/>
        <v>0</v>
      </c>
      <c r="X32" s="420"/>
      <c r="Y32" s="425">
        <f t="shared" si="29"/>
        <v>0</v>
      </c>
      <c r="Z32" s="420">
        <v>2.6850000000000001</v>
      </c>
      <c r="AA32" s="425">
        <f t="shared" si="25"/>
        <v>1.6720950073796375</v>
      </c>
      <c r="AB32" s="420">
        <v>29.8</v>
      </c>
      <c r="AC32" s="425">
        <f t="shared" si="26"/>
        <v>16.064690026954178</v>
      </c>
      <c r="AD32" s="420"/>
      <c r="AE32" s="425"/>
      <c r="AF32" s="420"/>
      <c r="AG32" s="425">
        <f t="shared" si="27"/>
        <v>0</v>
      </c>
      <c r="AH32" s="420"/>
      <c r="AI32" s="425">
        <f t="shared" si="28"/>
        <v>0</v>
      </c>
      <c r="AJ32" s="420"/>
      <c r="AK32" s="425">
        <f t="shared" si="30"/>
        <v>0</v>
      </c>
      <c r="AL32" s="420"/>
      <c r="AM32" s="425"/>
      <c r="AN32" s="420"/>
      <c r="AO32" s="425">
        <f t="shared" si="31"/>
        <v>0</v>
      </c>
      <c r="BF32" s="421"/>
      <c r="BG32" s="337"/>
    </row>
    <row r="33" spans="1:59" ht="16.5" customHeight="1">
      <c r="A33" s="351" t="s">
        <v>168</v>
      </c>
      <c r="B33" s="421">
        <f t="shared" si="20"/>
        <v>125.39534071999999</v>
      </c>
      <c r="C33" s="425">
        <f t="shared" si="21"/>
        <v>11.764726128831345</v>
      </c>
      <c r="D33" s="420"/>
      <c r="E33" s="425">
        <f t="shared" si="22"/>
        <v>0</v>
      </c>
      <c r="F33" s="420">
        <v>9.3903407200000011</v>
      </c>
      <c r="G33" s="425">
        <f t="shared" si="23"/>
        <v>2.6796656854410679</v>
      </c>
      <c r="H33" s="420"/>
      <c r="I33" s="425"/>
      <c r="J33" s="420"/>
      <c r="K33" s="425"/>
      <c r="L33" s="420"/>
      <c r="M33" s="425"/>
      <c r="N33" s="420">
        <v>0</v>
      </c>
      <c r="O33" s="425">
        <v>0</v>
      </c>
      <c r="P33" s="420"/>
      <c r="Q33" s="425"/>
      <c r="R33" s="420"/>
      <c r="S33" s="425"/>
      <c r="T33" s="420"/>
      <c r="U33" s="425"/>
      <c r="V33" s="420">
        <v>23.577000000000002</v>
      </c>
      <c r="W33" s="425">
        <f t="shared" si="24"/>
        <v>9.0966263349589482</v>
      </c>
      <c r="X33" s="420">
        <v>4.8280000000000003</v>
      </c>
      <c r="Y33" s="425">
        <f t="shared" si="29"/>
        <v>16.782536151279199</v>
      </c>
      <c r="Z33" s="420"/>
      <c r="AA33" s="425">
        <f t="shared" si="25"/>
        <v>0</v>
      </c>
      <c r="AB33" s="420">
        <v>60.7</v>
      </c>
      <c r="AC33" s="425">
        <f t="shared" si="26"/>
        <v>32.722371967654986</v>
      </c>
      <c r="AD33" s="420"/>
      <c r="AE33" s="425"/>
      <c r="AF33" s="420">
        <v>12</v>
      </c>
      <c r="AG33" s="425">
        <f t="shared" si="27"/>
        <v>81.632653061224488</v>
      </c>
      <c r="AH33" s="420">
        <v>6.6</v>
      </c>
      <c r="AI33" s="425">
        <f t="shared" si="28"/>
        <v>81.481481481481481</v>
      </c>
      <c r="AJ33" s="420">
        <v>2.6</v>
      </c>
      <c r="AK33" s="425">
        <f t="shared" si="30"/>
        <v>14.77272727272727</v>
      </c>
      <c r="AL33" s="420"/>
      <c r="AM33" s="425"/>
      <c r="AN33" s="420">
        <v>5.7</v>
      </c>
      <c r="AO33" s="425">
        <f t="shared" si="31"/>
        <v>13.902439024390246</v>
      </c>
      <c r="BF33" s="423">
        <v>0</v>
      </c>
      <c r="BG33" s="386"/>
    </row>
    <row r="34" spans="1:59" ht="16.5" customHeight="1" thickBot="1">
      <c r="A34" s="351" t="s">
        <v>170</v>
      </c>
      <c r="B34" s="421">
        <f t="shared" si="20"/>
        <v>246.642</v>
      </c>
      <c r="C34" s="425">
        <f t="shared" si="21"/>
        <v>23.140218489827959</v>
      </c>
      <c r="D34" s="420"/>
      <c r="E34" s="425">
        <f t="shared" si="22"/>
        <v>0</v>
      </c>
      <c r="F34" s="420"/>
      <c r="G34" s="425">
        <f t="shared" si="23"/>
        <v>0</v>
      </c>
      <c r="H34" s="420"/>
      <c r="I34" s="425"/>
      <c r="J34" s="420"/>
      <c r="K34" s="425"/>
      <c r="L34" s="420"/>
      <c r="M34" s="425"/>
      <c r="N34" s="420">
        <v>0</v>
      </c>
      <c r="O34" s="425">
        <v>0</v>
      </c>
      <c r="P34" s="420"/>
      <c r="Q34" s="425"/>
      <c r="R34" s="420"/>
      <c r="S34" s="425"/>
      <c r="T34" s="420"/>
      <c r="U34" s="425"/>
      <c r="V34" s="420">
        <v>231.459</v>
      </c>
      <c r="W34" s="425">
        <f t="shared" si="24"/>
        <v>89.302966232483485</v>
      </c>
      <c r="X34" s="420">
        <v>10.183</v>
      </c>
      <c r="Y34" s="425">
        <f t="shared" si="29"/>
        <v>35.396968854282534</v>
      </c>
      <c r="Z34" s="420"/>
      <c r="AA34" s="425">
        <f t="shared" si="25"/>
        <v>0</v>
      </c>
      <c r="AB34" s="420"/>
      <c r="AC34" s="425">
        <f t="shared" si="26"/>
        <v>0</v>
      </c>
      <c r="AD34" s="420"/>
      <c r="AE34" s="425"/>
      <c r="AF34" s="420"/>
      <c r="AG34" s="425">
        <f t="shared" si="27"/>
        <v>0</v>
      </c>
      <c r="AH34" s="420"/>
      <c r="AI34" s="425">
        <f t="shared" si="28"/>
        <v>0</v>
      </c>
      <c r="AJ34" s="420">
        <v>5</v>
      </c>
      <c r="AK34" s="425">
        <f t="shared" si="30"/>
        <v>28.409090909090907</v>
      </c>
      <c r="AL34" s="420"/>
      <c r="AM34" s="425"/>
      <c r="AN34" s="420"/>
      <c r="AO34" s="425">
        <f t="shared" si="31"/>
        <v>0</v>
      </c>
      <c r="BF34" s="424" t="e">
        <f>BF10/BF33*1000000</f>
        <v>#DIV/0!</v>
      </c>
      <c r="BG34" s="387"/>
    </row>
    <row r="35" spans="1:59" ht="13.5" thickBot="1">
      <c r="A35" s="351" t="s">
        <v>172</v>
      </c>
      <c r="B35" s="421">
        <f t="shared" si="20"/>
        <v>195.50684904000002</v>
      </c>
      <c r="C35" s="425">
        <f t="shared" si="21"/>
        <v>18.342663467874136</v>
      </c>
      <c r="D35" s="420"/>
      <c r="E35" s="425">
        <f t="shared" si="22"/>
        <v>0</v>
      </c>
      <c r="F35" s="420">
        <v>192.67984904000002</v>
      </c>
      <c r="G35" s="425">
        <f t="shared" si="23"/>
        <v>54.9839026233388</v>
      </c>
      <c r="H35" s="420"/>
      <c r="I35" s="425"/>
      <c r="J35" s="420"/>
      <c r="K35" s="425"/>
      <c r="L35" s="420"/>
      <c r="M35" s="425"/>
      <c r="N35" s="420">
        <v>0</v>
      </c>
      <c r="O35" s="425">
        <v>0</v>
      </c>
      <c r="P35" s="420"/>
      <c r="Q35" s="425"/>
      <c r="R35" s="420"/>
      <c r="S35" s="425"/>
      <c r="T35" s="420"/>
      <c r="U35" s="425"/>
      <c r="V35" s="420"/>
      <c r="W35" s="425">
        <f t="shared" si="24"/>
        <v>0</v>
      </c>
      <c r="X35" s="420"/>
      <c r="Y35" s="425">
        <f t="shared" si="29"/>
        <v>0</v>
      </c>
      <c r="Z35" s="420">
        <v>2.827</v>
      </c>
      <c r="AA35" s="425">
        <f t="shared" si="25"/>
        <v>1.7605261027419865</v>
      </c>
      <c r="AB35" s="420"/>
      <c r="AC35" s="425">
        <f t="shared" si="26"/>
        <v>0</v>
      </c>
      <c r="AD35" s="420"/>
      <c r="AE35" s="425"/>
      <c r="AF35" s="420"/>
      <c r="AG35" s="425">
        <f t="shared" si="27"/>
        <v>0</v>
      </c>
      <c r="AH35" s="420"/>
      <c r="AI35" s="425">
        <f t="shared" si="28"/>
        <v>0</v>
      </c>
      <c r="AJ35" s="420"/>
      <c r="AK35" s="425">
        <f t="shared" si="30"/>
        <v>0</v>
      </c>
      <c r="AL35" s="420"/>
      <c r="AM35" s="425"/>
      <c r="AN35" s="420"/>
      <c r="AO35" s="425">
        <f t="shared" si="31"/>
        <v>0</v>
      </c>
    </row>
    <row r="36" spans="1:59" ht="13.5" thickBot="1">
      <c r="A36" s="362" t="s">
        <v>174</v>
      </c>
      <c r="B36" s="355">
        <f>SUM(B29:B35)</f>
        <v>1065.8585618299999</v>
      </c>
      <c r="C36" s="426">
        <f>SUM(C29:C35)</f>
        <v>100</v>
      </c>
      <c r="D36" s="422">
        <f>SUM(D28:D35)</f>
        <v>0</v>
      </c>
      <c r="E36" s="426">
        <f>SUM(E29:E35)</f>
        <v>0</v>
      </c>
      <c r="F36" s="355">
        <v>350.42956183000001</v>
      </c>
      <c r="G36" s="426">
        <f>SUM(G29:G35)</f>
        <v>100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355">
        <f>SUM(N29:N35)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 t="shared" ref="U36:AC36" si="32">SUM(U29:U35)</f>
        <v>0</v>
      </c>
      <c r="V36" s="355">
        <v>259.18400000000003</v>
      </c>
      <c r="W36" s="426">
        <f t="shared" si="32"/>
        <v>100</v>
      </c>
      <c r="X36" s="355">
        <v>28.768000000000001</v>
      </c>
      <c r="Y36" s="426">
        <f t="shared" si="32"/>
        <v>100</v>
      </c>
      <c r="Z36" s="422">
        <f>SUM(Z28:Z35)</f>
        <v>160.577</v>
      </c>
      <c r="AA36" s="426">
        <f t="shared" si="32"/>
        <v>100.00000000000001</v>
      </c>
      <c r="AB36" s="355">
        <v>185.5</v>
      </c>
      <c r="AC36" s="426">
        <f t="shared" si="32"/>
        <v>100</v>
      </c>
      <c r="AD36" s="422">
        <f>SUM(AD28:AD35)</f>
        <v>0</v>
      </c>
      <c r="AE36" s="426">
        <f>SUM(AE29:AE35)</f>
        <v>0</v>
      </c>
      <c r="AF36" s="355">
        <v>14.7</v>
      </c>
      <c r="AG36" s="426">
        <f>SUM(AG29:AG35)</f>
        <v>100</v>
      </c>
      <c r="AH36" s="355">
        <v>8.1</v>
      </c>
      <c r="AI36" s="426">
        <f>SUM(AI29:AI35)</f>
        <v>100</v>
      </c>
      <c r="AJ36" s="355">
        <v>17.600000000000001</v>
      </c>
      <c r="AK36" s="426">
        <f>SUM(AK29:AK35)</f>
        <v>99.999999999999986</v>
      </c>
      <c r="AL36" s="422">
        <f>SUM(AL28:AL35)</f>
        <v>0</v>
      </c>
      <c r="AM36" s="426">
        <f>SUM(AM29:AM35)</f>
        <v>0</v>
      </c>
      <c r="AN36" s="355">
        <v>41</v>
      </c>
      <c r="AO36" s="426">
        <f>SUM(AO29:AO35)</f>
        <v>99.999999999999986</v>
      </c>
      <c r="BF36" s="325"/>
      <c r="BG36" s="149"/>
    </row>
    <row r="37" spans="1:59" ht="13.5" thickBot="1">
      <c r="A37" s="362" t="s">
        <v>176</v>
      </c>
      <c r="B37" s="421">
        <f>+D37+F37+L37+J37+N37+P37+R37+T37+V37+X37+H37+Z37+AB37+AD37+AF37+AH37+AJ37+AL37+AN37</f>
        <v>0</v>
      </c>
      <c r="C37" s="426">
        <f>B37/B38*100</f>
        <v>0</v>
      </c>
      <c r="D37" s="422">
        <v>0</v>
      </c>
      <c r="E37" s="426">
        <f>D37/$F$38*100</f>
        <v>0</v>
      </c>
      <c r="F37" s="422">
        <v>0</v>
      </c>
      <c r="G37" s="426">
        <f>F37/$F$38*100</f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f>V37/V38*100</f>
        <v>0</v>
      </c>
      <c r="X37" s="422"/>
      <c r="Y37" s="425">
        <f t="shared" si="29"/>
        <v>0</v>
      </c>
      <c r="Z37" s="422">
        <v>0</v>
      </c>
      <c r="AA37" s="426">
        <f>Z37/Z38*100</f>
        <v>0</v>
      </c>
      <c r="AB37" s="422"/>
      <c r="AC37" s="426">
        <f>AB37/$AB$38*100</f>
        <v>0</v>
      </c>
      <c r="AD37" s="422">
        <v>0</v>
      </c>
      <c r="AE37" s="426">
        <v>0</v>
      </c>
      <c r="AF37" s="422"/>
      <c r="AG37" s="426">
        <f>AF37/AF38*100</f>
        <v>0</v>
      </c>
      <c r="AH37" s="422"/>
      <c r="AI37" s="426">
        <f>AH37/AH38*100</f>
        <v>0</v>
      </c>
      <c r="AJ37" s="422"/>
      <c r="AK37" s="426">
        <f>AJ37/AJ38*100</f>
        <v>0</v>
      </c>
      <c r="AL37" s="422">
        <v>0</v>
      </c>
      <c r="AM37" s="426">
        <v>0</v>
      </c>
      <c r="AN37" s="422"/>
      <c r="AO37" s="426">
        <f>AN37/AN38*100</f>
        <v>0</v>
      </c>
      <c r="BF37" s="169"/>
      <c r="BG37" s="154"/>
    </row>
    <row r="38" spans="1:59" ht="13.5" thickBot="1">
      <c r="A38" s="362" t="s">
        <v>178</v>
      </c>
      <c r="B38" s="355">
        <f t="shared" ref="B38:Y38" si="33">SUM(B36:B37)</f>
        <v>1065.8585618299999</v>
      </c>
      <c r="C38" s="426">
        <f t="shared" si="33"/>
        <v>100</v>
      </c>
      <c r="D38" s="422">
        <f t="shared" si="33"/>
        <v>0</v>
      </c>
      <c r="E38" s="426">
        <f t="shared" si="33"/>
        <v>0</v>
      </c>
      <c r="F38" s="355">
        <v>350.42956183000001</v>
      </c>
      <c r="G38" s="426">
        <f t="shared" si="33"/>
        <v>100</v>
      </c>
      <c r="H38" s="422">
        <f t="shared" si="33"/>
        <v>0</v>
      </c>
      <c r="I38" s="426">
        <f t="shared" si="33"/>
        <v>0</v>
      </c>
      <c r="J38" s="422">
        <f t="shared" ref="J38:O38" si="34">SUM(J36:J37)</f>
        <v>0</v>
      </c>
      <c r="K38" s="426">
        <f t="shared" si="34"/>
        <v>0</v>
      </c>
      <c r="L38" s="422">
        <f t="shared" si="34"/>
        <v>0</v>
      </c>
      <c r="M38" s="426">
        <f t="shared" si="34"/>
        <v>0</v>
      </c>
      <c r="N38" s="355">
        <f t="shared" si="34"/>
        <v>0</v>
      </c>
      <c r="O38" s="426">
        <f t="shared" si="34"/>
        <v>0</v>
      </c>
      <c r="P38" s="422">
        <f t="shared" si="33"/>
        <v>0</v>
      </c>
      <c r="Q38" s="426">
        <f t="shared" si="33"/>
        <v>0</v>
      </c>
      <c r="R38" s="422">
        <f t="shared" si="33"/>
        <v>0</v>
      </c>
      <c r="S38" s="426">
        <f t="shared" si="33"/>
        <v>0</v>
      </c>
      <c r="T38" s="422">
        <f t="shared" si="33"/>
        <v>0</v>
      </c>
      <c r="U38" s="426">
        <f t="shared" si="33"/>
        <v>0</v>
      </c>
      <c r="V38" s="355">
        <v>259.18400000000003</v>
      </c>
      <c r="W38" s="426">
        <f t="shared" si="33"/>
        <v>100</v>
      </c>
      <c r="X38" s="355">
        <v>28.768000000000001</v>
      </c>
      <c r="Y38" s="426">
        <f t="shared" si="33"/>
        <v>100</v>
      </c>
      <c r="Z38" s="422">
        <f>SUM(Z36:Z37)</f>
        <v>160.577</v>
      </c>
      <c r="AA38" s="426">
        <f t="shared" ref="AA38:AO38" si="35">SUM(AA36:AA37)</f>
        <v>100.00000000000001</v>
      </c>
      <c r="AB38" s="355">
        <v>185.5</v>
      </c>
      <c r="AC38" s="426">
        <f t="shared" si="35"/>
        <v>100</v>
      </c>
      <c r="AD38" s="422">
        <f t="shared" si="35"/>
        <v>0</v>
      </c>
      <c r="AE38" s="426">
        <f t="shared" si="35"/>
        <v>0</v>
      </c>
      <c r="AF38" s="355">
        <v>14.7</v>
      </c>
      <c r="AG38" s="426">
        <f t="shared" si="35"/>
        <v>100</v>
      </c>
      <c r="AH38" s="355">
        <v>8.1</v>
      </c>
      <c r="AI38" s="426">
        <f>SUM(AI36:AI37)</f>
        <v>100</v>
      </c>
      <c r="AJ38" s="355">
        <v>17.600000000000001</v>
      </c>
      <c r="AK38" s="426">
        <f>SUM(AK36:AK37)</f>
        <v>99.999999999999986</v>
      </c>
      <c r="AL38" s="422">
        <f t="shared" si="35"/>
        <v>0</v>
      </c>
      <c r="AM38" s="426">
        <f t="shared" si="35"/>
        <v>0</v>
      </c>
      <c r="AN38" s="355">
        <v>41</v>
      </c>
      <c r="AO38" s="426">
        <f t="shared" si="35"/>
        <v>99.999999999999986</v>
      </c>
      <c r="BF38" s="156" t="s">
        <v>116</v>
      </c>
      <c r="BG38" s="157" t="s">
        <v>22</v>
      </c>
    </row>
    <row r="39" spans="1:59">
      <c r="A39" s="339" t="s">
        <v>440</v>
      </c>
      <c r="B39" s="421">
        <f>+D39+F39+L39+J39+N39+P39+R39+T39+V39+X39+H39+Z39+AB39+AD39+AF39+AH39+AJ39+AL39+AN39</f>
        <v>130.96899999999999</v>
      </c>
      <c r="C39" s="1411">
        <f>B39/$B$42*100</f>
        <v>48.293472569452135</v>
      </c>
      <c r="D39" s="337">
        <v>0</v>
      </c>
      <c r="E39" s="366">
        <v>0</v>
      </c>
      <c r="F39" s="337"/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420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60">
        <v>0</v>
      </c>
      <c r="W39" s="1411">
        <v>0</v>
      </c>
      <c r="X39" s="360">
        <v>0</v>
      </c>
      <c r="Y39" s="366">
        <v>0</v>
      </c>
      <c r="Z39" s="337">
        <v>75.069000000000003</v>
      </c>
      <c r="AA39" s="366">
        <v>0</v>
      </c>
      <c r="AB39" s="337">
        <v>55.9</v>
      </c>
      <c r="AC39" s="1411">
        <v>0</v>
      </c>
      <c r="AD39" s="337">
        <v>0</v>
      </c>
      <c r="AE39" s="366">
        <v>0</v>
      </c>
      <c r="AF39" s="360">
        <v>0</v>
      </c>
      <c r="AG39" s="366">
        <v>0</v>
      </c>
      <c r="AH39" s="360">
        <v>0</v>
      </c>
      <c r="AI39" s="366">
        <v>0</v>
      </c>
      <c r="AJ39" s="360">
        <v>0</v>
      </c>
      <c r="AK39" s="366">
        <v>0</v>
      </c>
      <c r="AL39" s="337">
        <v>0</v>
      </c>
      <c r="AM39" s="366">
        <v>0</v>
      </c>
      <c r="AN39" s="360">
        <v>0</v>
      </c>
      <c r="AO39" s="366">
        <v>0</v>
      </c>
      <c r="BF39" s="174"/>
      <c r="BG39" s="1459"/>
    </row>
    <row r="40" spans="1:59">
      <c r="A40" s="339" t="s">
        <v>441</v>
      </c>
      <c r="B40" s="421">
        <f>+D40+F40+L40+J40+N40+P40+R40+T40+V40+X40+H40+Z40+AB40+AD40+AF40+AH40+AJ40+AL40+AN40</f>
        <v>114.628</v>
      </c>
      <c r="C40" s="1411">
        <f>B40/$B$42*100</f>
        <v>42.267896782377193</v>
      </c>
      <c r="D40" s="337">
        <v>0</v>
      </c>
      <c r="E40" s="366">
        <v>0</v>
      </c>
      <c r="F40" s="337"/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420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49">
        <v>0</v>
      </c>
      <c r="W40" s="1411">
        <v>0</v>
      </c>
      <c r="X40" s="349">
        <v>0</v>
      </c>
      <c r="Y40" s="366">
        <v>0</v>
      </c>
      <c r="Z40" s="337">
        <v>102.428</v>
      </c>
      <c r="AA40" s="366">
        <v>0</v>
      </c>
      <c r="AB40" s="337">
        <v>12.2</v>
      </c>
      <c r="AC40" s="1411">
        <v>0</v>
      </c>
      <c r="AD40" s="337">
        <v>0</v>
      </c>
      <c r="AE40" s="366">
        <v>0</v>
      </c>
      <c r="AF40" s="349">
        <v>0</v>
      </c>
      <c r="AG40" s="366">
        <v>0</v>
      </c>
      <c r="AH40" s="349">
        <v>0</v>
      </c>
      <c r="AI40" s="366">
        <v>0</v>
      </c>
      <c r="AJ40" s="349">
        <v>0</v>
      </c>
      <c r="AK40" s="366">
        <v>0</v>
      </c>
      <c r="AL40" s="337">
        <v>0</v>
      </c>
      <c r="AM40" s="366">
        <v>0</v>
      </c>
      <c r="AN40" s="349">
        <v>0</v>
      </c>
      <c r="AO40" s="366">
        <v>0</v>
      </c>
      <c r="BF40" s="174"/>
      <c r="BG40" s="1459"/>
    </row>
    <row r="41" spans="1:59" ht="13.5" thickBot="1">
      <c r="A41" s="339" t="s">
        <v>442</v>
      </c>
      <c r="B41" s="421">
        <f>+D41+F41+L41+J41+N41+P41+R41+T41+V41+X41+H41+Z41+AB41+AD41+AF41+AH41+AJ41+AL41+AN41</f>
        <v>25.597000000000001</v>
      </c>
      <c r="C41" s="1411">
        <f>B41/$B$42*100</f>
        <v>9.438630648170685</v>
      </c>
      <c r="D41" s="337">
        <v>0</v>
      </c>
      <c r="E41" s="366">
        <v>0</v>
      </c>
      <c r="F41" s="337"/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420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1081">
        <v>0</v>
      </c>
      <c r="W41" s="1411">
        <v>0</v>
      </c>
      <c r="X41" s="1081">
        <v>0</v>
      </c>
      <c r="Y41" s="366">
        <v>0</v>
      </c>
      <c r="Z41" s="337">
        <v>12.997</v>
      </c>
      <c r="AA41" s="366">
        <v>0</v>
      </c>
      <c r="AB41" s="337">
        <v>12.6</v>
      </c>
      <c r="AC41" s="1411">
        <v>0</v>
      </c>
      <c r="AD41" s="337">
        <v>0</v>
      </c>
      <c r="AE41" s="366">
        <v>0</v>
      </c>
      <c r="AF41" s="1081">
        <v>0</v>
      </c>
      <c r="AG41" s="366">
        <v>0</v>
      </c>
      <c r="AH41" s="1081">
        <v>0</v>
      </c>
      <c r="AI41" s="366">
        <v>0</v>
      </c>
      <c r="AJ41" s="1081">
        <v>0</v>
      </c>
      <c r="AK41" s="366">
        <v>0</v>
      </c>
      <c r="AL41" s="337">
        <v>0</v>
      </c>
      <c r="AM41" s="366">
        <v>0</v>
      </c>
      <c r="AN41" s="1081">
        <v>0</v>
      </c>
      <c r="AO41" s="366">
        <v>0</v>
      </c>
      <c r="BF41" s="174"/>
      <c r="BG41" s="1459"/>
    </row>
    <row r="42" spans="1:59" ht="13.5" thickBot="1">
      <c r="A42" s="362" t="s">
        <v>443</v>
      </c>
      <c r="B42" s="357">
        <f t="shared" ref="B42:I42" si="36">SUM(B39:B41)</f>
        <v>271.19399999999996</v>
      </c>
      <c r="C42" s="1461">
        <f t="shared" si="36"/>
        <v>100.00000000000001</v>
      </c>
      <c r="D42" s="356">
        <f t="shared" si="36"/>
        <v>0</v>
      </c>
      <c r="E42" s="365">
        <f t="shared" si="36"/>
        <v>0</v>
      </c>
      <c r="F42" s="356"/>
      <c r="G42" s="365">
        <f t="shared" si="36"/>
        <v>0</v>
      </c>
      <c r="H42" s="356">
        <f t="shared" si="36"/>
        <v>0</v>
      </c>
      <c r="I42" s="365">
        <f t="shared" si="36"/>
        <v>0</v>
      </c>
      <c r="J42" s="356">
        <f>SUM(J39:J41)</f>
        <v>0</v>
      </c>
      <c r="K42" s="365">
        <f>SUM(K39:K41)</f>
        <v>0</v>
      </c>
      <c r="L42" s="356">
        <f>SUM(L39:L41)</f>
        <v>0</v>
      </c>
      <c r="M42" s="365">
        <f>SUM(M39:M41)</f>
        <v>0</v>
      </c>
      <c r="N42" s="356">
        <f>SUM(N39:N41)</f>
        <v>0</v>
      </c>
      <c r="O42" s="420">
        <v>0</v>
      </c>
      <c r="P42" s="356">
        <f t="shared" ref="P42:AO42" si="37">SUM(P39:P41)</f>
        <v>0</v>
      </c>
      <c r="Q42" s="365">
        <f t="shared" si="37"/>
        <v>0</v>
      </c>
      <c r="R42" s="356">
        <f t="shared" si="37"/>
        <v>0</v>
      </c>
      <c r="S42" s="365">
        <f t="shared" si="37"/>
        <v>0</v>
      </c>
      <c r="T42" s="356">
        <f t="shared" si="37"/>
        <v>0</v>
      </c>
      <c r="U42" s="365">
        <f t="shared" si="37"/>
        <v>0</v>
      </c>
      <c r="V42" s="356">
        <v>0</v>
      </c>
      <c r="W42" s="1462">
        <f t="shared" si="37"/>
        <v>0</v>
      </c>
      <c r="X42" s="356">
        <v>0</v>
      </c>
      <c r="Y42" s="365">
        <f t="shared" si="37"/>
        <v>0</v>
      </c>
      <c r="Z42" s="356">
        <v>190.49400000000003</v>
      </c>
      <c r="AA42" s="365">
        <f t="shared" si="37"/>
        <v>0</v>
      </c>
      <c r="AB42" s="356">
        <v>80.7</v>
      </c>
      <c r="AC42" s="1461">
        <f>SUM(AC39:AC41)</f>
        <v>0</v>
      </c>
      <c r="AD42" s="356">
        <f t="shared" si="37"/>
        <v>0</v>
      </c>
      <c r="AE42" s="365">
        <f t="shared" si="37"/>
        <v>0</v>
      </c>
      <c r="AF42" s="356">
        <v>0</v>
      </c>
      <c r="AG42" s="365">
        <f t="shared" si="37"/>
        <v>0</v>
      </c>
      <c r="AH42" s="356">
        <v>0</v>
      </c>
      <c r="AI42" s="365">
        <f t="shared" si="37"/>
        <v>0</v>
      </c>
      <c r="AJ42" s="356">
        <v>0</v>
      </c>
      <c r="AK42" s="365">
        <f>SUM(AK39:AK41)</f>
        <v>0</v>
      </c>
      <c r="AL42" s="356">
        <f t="shared" si="37"/>
        <v>0</v>
      </c>
      <c r="AM42" s="365">
        <f t="shared" si="37"/>
        <v>0</v>
      </c>
      <c r="AN42" s="356">
        <v>0</v>
      </c>
      <c r="AO42" s="365">
        <f t="shared" si="37"/>
        <v>0</v>
      </c>
      <c r="BF42" s="174"/>
      <c r="BG42" s="1459"/>
    </row>
    <row r="43" spans="1:59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37"/>
      <c r="AB43" s="421"/>
      <c r="AC43" s="367"/>
      <c r="AD43" s="337"/>
      <c r="AE43" s="367"/>
      <c r="AF43" s="421"/>
      <c r="AG43" s="337"/>
      <c r="AH43" s="421"/>
      <c r="AI43" s="337"/>
      <c r="AJ43" s="421"/>
      <c r="AK43" s="337"/>
      <c r="AL43" s="337"/>
      <c r="AM43" s="367"/>
      <c r="AN43" s="421"/>
      <c r="AO43" s="337"/>
      <c r="BF43" s="337">
        <v>0</v>
      </c>
      <c r="BG43" s="366" t="e">
        <f t="shared" ref="BG43:BG50" si="38">BF43/$BF$51*100</f>
        <v>#DIV/0!</v>
      </c>
    </row>
    <row r="44" spans="1:59">
      <c r="A44" s="1390" t="s">
        <v>181</v>
      </c>
      <c r="B44" s="421">
        <f>+D44+F44+L44+J44+N44+P44+R44+T44+V44+X44+H44+Z44+AB44+AD44+AF44+AH44+AJ44+AL44+AN44</f>
        <v>15726</v>
      </c>
      <c r="C44" s="386"/>
      <c r="D44" s="423">
        <v>0</v>
      </c>
      <c r="E44" s="386"/>
      <c r="F44" s="423">
        <v>1821</v>
      </c>
      <c r="G44" s="386"/>
      <c r="H44" s="423">
        <v>0</v>
      </c>
      <c r="I44" s="386"/>
      <c r="J44" s="423">
        <v>0</v>
      </c>
      <c r="K44" s="386"/>
      <c r="L44" s="423">
        <v>1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7351</v>
      </c>
      <c r="W44" s="386"/>
      <c r="X44" s="423">
        <v>345</v>
      </c>
      <c r="Y44" s="386"/>
      <c r="Z44" s="423">
        <v>251</v>
      </c>
      <c r="AA44" s="386"/>
      <c r="AB44" s="423">
        <v>5858</v>
      </c>
      <c r="AC44" s="386"/>
      <c r="AD44" s="412">
        <v>0</v>
      </c>
      <c r="AE44" s="386"/>
      <c r="AF44" s="423">
        <v>10</v>
      </c>
      <c r="AG44" s="386"/>
      <c r="AH44" s="423">
        <v>10</v>
      </c>
      <c r="AI44" s="386"/>
      <c r="AJ44" s="423">
        <v>11</v>
      </c>
      <c r="AK44" s="386"/>
      <c r="AL44" s="412">
        <v>0</v>
      </c>
      <c r="AM44" s="386"/>
      <c r="AN44" s="423">
        <v>68</v>
      </c>
      <c r="AO44" s="386"/>
      <c r="BF44" s="337">
        <v>0</v>
      </c>
      <c r="BG44" s="366" t="e">
        <f t="shared" si="38"/>
        <v>#DIV/0!</v>
      </c>
    </row>
    <row r="45" spans="1:59" ht="13.5" thickBot="1">
      <c r="A45" s="1391" t="s">
        <v>182</v>
      </c>
      <c r="B45" s="414">
        <f>B10/B44*1000000</f>
        <v>274079.85268281825</v>
      </c>
      <c r="C45" s="387"/>
      <c r="D45" s="424" t="e">
        <f>D10/D44*1000000</f>
        <v>#DIV/0!</v>
      </c>
      <c r="E45" s="387"/>
      <c r="F45" s="424">
        <f>F10/F44*1000000</f>
        <v>592499.04628775397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>
        <f>L10/L44*1000000</f>
        <v>8850000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>
        <f>V10/V44*1000000</f>
        <v>110091.55216977284</v>
      </c>
      <c r="W45" s="387"/>
      <c r="X45" s="424">
        <f>X10/X44*1000000</f>
        <v>320918.84057971009</v>
      </c>
      <c r="Y45" s="387"/>
      <c r="Z45" s="424">
        <f>Z10/Z44*1000000</f>
        <v>3842944.2231075694</v>
      </c>
      <c r="AA45" s="387"/>
      <c r="AB45" s="424">
        <f>AB10/AB44*1000000</f>
        <v>138050.52919085012</v>
      </c>
      <c r="AC45" s="387"/>
      <c r="AD45" s="424" t="e">
        <f>AD10/AD44*1000000</f>
        <v>#DIV/0!</v>
      </c>
      <c r="AE45" s="387"/>
      <c r="AF45" s="424">
        <f>AF10/AF44*1000000</f>
        <v>4170000</v>
      </c>
      <c r="AG45" s="387"/>
      <c r="AH45" s="424">
        <f>AH10/AH44*1000000</f>
        <v>2060000</v>
      </c>
      <c r="AI45" s="387"/>
      <c r="AJ45" s="424">
        <f>AJ10/AJ44*1000000</f>
        <v>5763636.3636363633</v>
      </c>
      <c r="AK45" s="387"/>
      <c r="AL45" s="424" t="e">
        <f>AL10/AL44*1000000</f>
        <v>#DIV/0!</v>
      </c>
      <c r="AM45" s="387"/>
      <c r="AN45" s="424">
        <f>AN10/AN44*1000000</f>
        <v>3398529.411764706</v>
      </c>
      <c r="AO45" s="387"/>
      <c r="BF45" s="337">
        <v>0</v>
      </c>
      <c r="BG45" s="366" t="e">
        <f t="shared" si="38"/>
        <v>#DIV/0!</v>
      </c>
    </row>
    <row r="46" spans="1:59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37"/>
      <c r="M46" s="367"/>
      <c r="N46" s="367"/>
      <c r="O46" s="367"/>
      <c r="P46" s="337"/>
      <c r="Q46" s="367"/>
      <c r="R46" s="337"/>
      <c r="S46" s="337"/>
      <c r="V46" s="337"/>
      <c r="W46" s="337"/>
      <c r="Z46" s="337"/>
      <c r="AA46" s="337"/>
      <c r="AB46" s="337"/>
      <c r="AC46" s="36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AN46" s="337"/>
      <c r="AO46" s="337"/>
      <c r="BF46" s="337">
        <v>0</v>
      </c>
      <c r="BG46" s="366" t="e">
        <f t="shared" si="38"/>
        <v>#DIV/0!</v>
      </c>
    </row>
    <row r="47" spans="1:59">
      <c r="A47" s="527" t="s">
        <v>184</v>
      </c>
      <c r="B47" s="439" t="s">
        <v>78</v>
      </c>
      <c r="C47" s="514"/>
      <c r="D47" s="1247" t="s">
        <v>455</v>
      </c>
      <c r="E47" s="506"/>
      <c r="F47" s="325" t="s">
        <v>532</v>
      </c>
      <c r="G47" s="506"/>
      <c r="H47" s="430" t="s">
        <v>456</v>
      </c>
      <c r="I47" s="515"/>
      <c r="J47" s="1259" t="s">
        <v>456</v>
      </c>
      <c r="K47" s="515"/>
      <c r="L47" s="439" t="s">
        <v>979</v>
      </c>
      <c r="M47" s="515"/>
      <c r="N47" s="1259" t="s">
        <v>1296</v>
      </c>
      <c r="O47" s="515"/>
      <c r="P47" s="1167" t="s">
        <v>475</v>
      </c>
      <c r="Q47" s="506"/>
      <c r="R47" s="1251" t="s">
        <v>590</v>
      </c>
      <c r="S47" s="506"/>
      <c r="T47" s="1266" t="s">
        <v>782</v>
      </c>
      <c r="U47" s="514"/>
      <c r="V47" s="325" t="s">
        <v>478</v>
      </c>
      <c r="W47" s="506"/>
      <c r="X47" s="440" t="s">
        <v>478</v>
      </c>
      <c r="Y47" s="514"/>
      <c r="Z47" s="325" t="s">
        <v>488</v>
      </c>
      <c r="AA47" s="506"/>
      <c r="AB47" s="430" t="s">
        <v>489</v>
      </c>
      <c r="AC47" s="506"/>
      <c r="AD47" s="440" t="s">
        <v>1297</v>
      </c>
      <c r="AE47" s="514"/>
      <c r="AF47" s="1251" t="s">
        <v>1298</v>
      </c>
      <c r="AG47" s="1252"/>
      <c r="AH47" s="1251" t="s">
        <v>1298</v>
      </c>
      <c r="AI47" s="1252"/>
      <c r="AJ47" s="1247" t="s">
        <v>1299</v>
      </c>
      <c r="AK47" s="1252"/>
      <c r="AL47" s="1245" t="s">
        <v>1300</v>
      </c>
      <c r="AM47" s="1263"/>
      <c r="AN47" s="325" t="s">
        <v>1301</v>
      </c>
      <c r="AO47" s="506"/>
      <c r="BF47" s="337">
        <v>0</v>
      </c>
      <c r="BG47" s="366" t="e">
        <f t="shared" si="38"/>
        <v>#DIV/0!</v>
      </c>
    </row>
    <row r="48" spans="1:59">
      <c r="A48" s="513"/>
      <c r="B48" s="485"/>
      <c r="C48" s="517"/>
      <c r="D48" s="1248" t="s">
        <v>743</v>
      </c>
      <c r="E48" s="508"/>
      <c r="F48" s="169" t="s">
        <v>1302</v>
      </c>
      <c r="G48" s="508"/>
      <c r="H48" s="319" t="s">
        <v>1303</v>
      </c>
      <c r="I48" s="518"/>
      <c r="J48" s="1260" t="s">
        <v>1304</v>
      </c>
      <c r="K48" s="518"/>
      <c r="L48" s="504" t="s">
        <v>981</v>
      </c>
      <c r="M48" s="518"/>
      <c r="N48" s="1260" t="s">
        <v>1305</v>
      </c>
      <c r="O48" s="518"/>
      <c r="P48" s="1166" t="s">
        <v>711</v>
      </c>
      <c r="Q48" s="508"/>
      <c r="R48" s="1253" t="s">
        <v>640</v>
      </c>
      <c r="S48" s="508"/>
      <c r="T48" s="1267" t="s">
        <v>1306</v>
      </c>
      <c r="U48" s="517"/>
      <c r="V48" s="507" t="s">
        <v>1302</v>
      </c>
      <c r="W48" s="508"/>
      <c r="X48" s="383" t="s">
        <v>1307</v>
      </c>
      <c r="Y48" s="517"/>
      <c r="Z48" s="169" t="s">
        <v>1293</v>
      </c>
      <c r="AA48" s="508"/>
      <c r="AB48" s="319" t="s">
        <v>1293</v>
      </c>
      <c r="AC48" s="508"/>
      <c r="AD48" s="383" t="s">
        <v>740</v>
      </c>
      <c r="AE48" s="517"/>
      <c r="AF48" s="1253" t="s">
        <v>1277</v>
      </c>
      <c r="AG48" s="1254"/>
      <c r="AH48" s="1253" t="s">
        <v>1278</v>
      </c>
      <c r="AI48" s="1254"/>
      <c r="AJ48" s="1248" t="s">
        <v>1308</v>
      </c>
      <c r="AK48" s="1254"/>
      <c r="AL48" s="1246" t="s">
        <v>1309</v>
      </c>
      <c r="AM48" s="1264"/>
      <c r="AN48" s="169" t="s">
        <v>1310</v>
      </c>
      <c r="AO48" s="508"/>
      <c r="BF48" s="337">
        <v>0</v>
      </c>
      <c r="BG48" s="366" t="e">
        <f t="shared" si="38"/>
        <v>#DIV/0!</v>
      </c>
    </row>
    <row r="49" spans="1:59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70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70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BF49" s="337">
        <v>0</v>
      </c>
      <c r="BG49" s="366" t="e">
        <f t="shared" si="38"/>
        <v>#DIV/0!</v>
      </c>
    </row>
    <row r="50" spans="1:59" ht="13.5" thickBot="1">
      <c r="A50" s="348" t="s">
        <v>186</v>
      </c>
      <c r="B50" s="421">
        <f t="shared" ref="B50:B57" si="39">+D50+F50+L50+J50+N50+P50+R50+T50+V50+X50+H50+Z50+AB50+AD50+AF50+AH50+AJ50+AL50+AN50</f>
        <v>244.31899999999999</v>
      </c>
      <c r="C50" s="366">
        <f t="shared" ref="C50:C57" si="40">B50/$B$58*100</f>
        <v>22.570039596804623</v>
      </c>
      <c r="D50" s="337"/>
      <c r="E50" s="366"/>
      <c r="F50" s="337"/>
      <c r="G50" s="366">
        <f t="shared" ref="G50:G57" si="41">F50/$F$58*100</f>
        <v>0</v>
      </c>
      <c r="H50" s="337"/>
      <c r="I50" s="366"/>
      <c r="J50" s="337"/>
      <c r="K50" s="366"/>
      <c r="L50" s="337"/>
      <c r="M50" s="366"/>
      <c r="N50" s="337">
        <v>0</v>
      </c>
      <c r="O50" s="366">
        <v>0</v>
      </c>
      <c r="P50" s="337"/>
      <c r="Q50" s="366"/>
      <c r="R50" s="337"/>
      <c r="S50" s="366"/>
      <c r="U50" s="366"/>
      <c r="V50" s="337">
        <v>231.46</v>
      </c>
      <c r="W50" s="366">
        <f t="shared" ref="W50:W57" si="42">V50/$V$58*100</f>
        <v>89.301284771789042</v>
      </c>
      <c r="X50" s="337">
        <v>7.1589999999999998</v>
      </c>
      <c r="Y50" s="366">
        <f>X50/$X$58*100</f>
        <v>24.8870193979003</v>
      </c>
      <c r="Z50" s="337"/>
      <c r="AA50" s="366">
        <f t="shared" ref="AA50:AA57" si="43">Z50/$Z$58*100</f>
        <v>0</v>
      </c>
      <c r="AB50" s="337">
        <v>0</v>
      </c>
      <c r="AC50" s="366">
        <f t="shared" ref="AC50:AC57" si="44">AB50/$AB$58*100</f>
        <v>0</v>
      </c>
      <c r="AD50" s="337"/>
      <c r="AE50" s="366"/>
      <c r="AF50" s="337">
        <v>0</v>
      </c>
      <c r="AG50" s="366">
        <f t="shared" ref="AG50:AG57" si="45">AF50/$AF$58*100</f>
        <v>0</v>
      </c>
      <c r="AH50" s="337">
        <v>0</v>
      </c>
      <c r="AI50" s="366">
        <f>AH50/$AH$58*100</f>
        <v>0</v>
      </c>
      <c r="AJ50" s="337">
        <v>0</v>
      </c>
      <c r="AK50" s="366">
        <f>AJ50/$AJ$58*100</f>
        <v>0</v>
      </c>
      <c r="AL50" s="337"/>
      <c r="AM50" s="366"/>
      <c r="AN50" s="337">
        <v>5.7</v>
      </c>
      <c r="AO50" s="366">
        <f>AN50/$AN$58*100</f>
        <v>16.193181818181817</v>
      </c>
      <c r="BF50" s="337">
        <v>0</v>
      </c>
      <c r="BG50" s="366" t="e">
        <f t="shared" si="38"/>
        <v>#DIV/0!</v>
      </c>
    </row>
    <row r="51" spans="1:59" ht="16.5" customHeight="1" thickBot="1">
      <c r="A51" s="416" t="s">
        <v>188</v>
      </c>
      <c r="B51" s="421">
        <f t="shared" si="39"/>
        <v>414.63284855000001</v>
      </c>
      <c r="C51" s="366">
        <f t="shared" si="40"/>
        <v>38.303528624091435</v>
      </c>
      <c r="D51" s="337"/>
      <c r="E51" s="366"/>
      <c r="F51" s="337">
        <v>192.67984855</v>
      </c>
      <c r="G51" s="366">
        <f t="shared" si="41"/>
        <v>54.983902370539319</v>
      </c>
      <c r="H51" s="337"/>
      <c r="I51" s="366"/>
      <c r="J51" s="337"/>
      <c r="K51" s="366"/>
      <c r="L51" s="337"/>
      <c r="M51" s="366"/>
      <c r="N51" s="337">
        <v>0</v>
      </c>
      <c r="O51" s="366">
        <v>0</v>
      </c>
      <c r="P51" s="337"/>
      <c r="Q51" s="366"/>
      <c r="R51" s="337"/>
      <c r="S51" s="366"/>
      <c r="U51" s="366"/>
      <c r="V51" s="337">
        <v>0</v>
      </c>
      <c r="W51" s="366">
        <f t="shared" si="42"/>
        <v>0</v>
      </c>
      <c r="X51" s="337">
        <v>3.024</v>
      </c>
      <c r="Y51" s="366">
        <f t="shared" ref="Y51:Y57" si="46">X51/$X$58*100</f>
        <v>10.512410484599876</v>
      </c>
      <c r="Z51" s="337">
        <v>153.029</v>
      </c>
      <c r="AA51" s="366">
        <f t="shared" si="43"/>
        <v>85.627395573958538</v>
      </c>
      <c r="AB51" s="337">
        <v>56.7</v>
      </c>
      <c r="AC51" s="366">
        <f t="shared" si="44"/>
        <v>30.566037735849054</v>
      </c>
      <c r="AD51" s="337"/>
      <c r="AE51" s="366"/>
      <c r="AF51" s="337"/>
      <c r="AG51" s="366">
        <f t="shared" si="45"/>
        <v>0</v>
      </c>
      <c r="AH51" s="337">
        <v>6.6</v>
      </c>
      <c r="AI51" s="366">
        <f t="shared" ref="AI51:AI57" si="47">AH51/$AH$58*100</f>
        <v>81.481481481481481</v>
      </c>
      <c r="AJ51" s="337">
        <v>2.6</v>
      </c>
      <c r="AK51" s="366">
        <f t="shared" ref="AK51:AK57" si="48">AJ51/$AJ$58*100</f>
        <v>14.779445202364712</v>
      </c>
      <c r="AL51" s="337"/>
      <c r="AM51" s="366"/>
      <c r="AN51" s="337"/>
      <c r="AO51" s="366">
        <f t="shared" ref="AO51:AO57" si="49">AN51/$AN$58*100</f>
        <v>0</v>
      </c>
      <c r="BF51" s="356">
        <f>SUM(BF43:BF50)</f>
        <v>0</v>
      </c>
      <c r="BG51" s="365" t="e">
        <f>SUM(BG43:BG50)</f>
        <v>#DIV/0!</v>
      </c>
    </row>
    <row r="52" spans="1:59">
      <c r="A52" s="416" t="s">
        <v>189</v>
      </c>
      <c r="B52" s="421">
        <f t="shared" si="39"/>
        <v>21.097000000000001</v>
      </c>
      <c r="C52" s="366">
        <f t="shared" si="40"/>
        <v>1.9489279400037949</v>
      </c>
      <c r="D52" s="337"/>
      <c r="E52" s="366"/>
      <c r="F52" s="337"/>
      <c r="G52" s="366">
        <f t="shared" si="41"/>
        <v>0</v>
      </c>
      <c r="H52" s="337"/>
      <c r="I52" s="366"/>
      <c r="J52" s="337"/>
      <c r="K52" s="366"/>
      <c r="L52" s="337"/>
      <c r="M52" s="366"/>
      <c r="N52" s="337">
        <v>0</v>
      </c>
      <c r="O52" s="366">
        <v>0</v>
      </c>
      <c r="P52" s="337"/>
      <c r="Q52" s="366"/>
      <c r="R52" s="337"/>
      <c r="S52" s="366"/>
      <c r="U52" s="366"/>
      <c r="V52" s="337">
        <v>0</v>
      </c>
      <c r="W52" s="366">
        <f t="shared" si="42"/>
        <v>0</v>
      </c>
      <c r="Y52" s="366">
        <f t="shared" si="46"/>
        <v>0</v>
      </c>
      <c r="Z52" s="337"/>
      <c r="AA52" s="366">
        <f t="shared" si="43"/>
        <v>0</v>
      </c>
      <c r="AB52" s="337">
        <v>4</v>
      </c>
      <c r="AC52" s="366">
        <f t="shared" si="44"/>
        <v>2.1563342318059298</v>
      </c>
      <c r="AD52" s="337"/>
      <c r="AE52" s="366"/>
      <c r="AF52" s="337">
        <v>12</v>
      </c>
      <c r="AG52" s="366">
        <f t="shared" si="45"/>
        <v>81.632653061224474</v>
      </c>
      <c r="AH52" s="337"/>
      <c r="AI52" s="366">
        <f t="shared" si="47"/>
        <v>0</v>
      </c>
      <c r="AJ52" s="337">
        <v>5.0969999999999995</v>
      </c>
      <c r="AK52" s="366">
        <f t="shared" si="48"/>
        <v>28.973396998635742</v>
      </c>
      <c r="AL52" s="337"/>
      <c r="AM52" s="366"/>
      <c r="AN52" s="337"/>
      <c r="AO52" s="366">
        <f t="shared" si="49"/>
        <v>0</v>
      </c>
      <c r="BF52" s="337"/>
      <c r="BG52" s="367"/>
    </row>
    <row r="53" spans="1:59" s="145" customFormat="1" ht="16.5" customHeight="1">
      <c r="A53" s="416" t="s">
        <v>190</v>
      </c>
      <c r="B53" s="421">
        <f t="shared" si="39"/>
        <v>2.7830000000000004</v>
      </c>
      <c r="C53" s="366">
        <f t="shared" si="40"/>
        <v>0.25709183566528704</v>
      </c>
      <c r="D53" s="337"/>
      <c r="E53" s="366"/>
      <c r="F53" s="337"/>
      <c r="G53" s="366">
        <f t="shared" si="41"/>
        <v>0</v>
      </c>
      <c r="H53" s="337"/>
      <c r="I53" s="366"/>
      <c r="J53" s="337"/>
      <c r="K53" s="366"/>
      <c r="L53" s="337"/>
      <c r="M53" s="366"/>
      <c r="N53" s="337">
        <v>0</v>
      </c>
      <c r="O53" s="366">
        <v>0</v>
      </c>
      <c r="P53" s="337"/>
      <c r="Q53" s="366"/>
      <c r="R53" s="337"/>
      <c r="S53" s="366"/>
      <c r="T53" s="337"/>
      <c r="U53" s="366"/>
      <c r="V53" s="337">
        <v>0</v>
      </c>
      <c r="W53" s="366">
        <f t="shared" si="42"/>
        <v>0</v>
      </c>
      <c r="X53" s="337"/>
      <c r="Y53" s="366">
        <f t="shared" si="46"/>
        <v>0</v>
      </c>
      <c r="Z53" s="337">
        <v>1.1830000000000001</v>
      </c>
      <c r="AA53" s="366">
        <f t="shared" si="43"/>
        <v>0.66194779397364534</v>
      </c>
      <c r="AB53" s="337">
        <v>1.6</v>
      </c>
      <c r="AC53" s="366">
        <f t="shared" si="44"/>
        <v>0.8625336927223719</v>
      </c>
      <c r="AD53" s="337"/>
      <c r="AE53" s="366"/>
      <c r="AF53" s="337"/>
      <c r="AG53" s="366">
        <f t="shared" si="45"/>
        <v>0</v>
      </c>
      <c r="AH53" s="337"/>
      <c r="AI53" s="366">
        <f t="shared" si="47"/>
        <v>0</v>
      </c>
      <c r="AJ53" s="337"/>
      <c r="AK53" s="366">
        <f t="shared" si="48"/>
        <v>0</v>
      </c>
      <c r="AL53" s="337"/>
      <c r="AM53" s="366"/>
      <c r="AN53" s="337"/>
      <c r="AO53" s="366">
        <f t="shared" si="49"/>
        <v>0</v>
      </c>
      <c r="BF53" s="338"/>
      <c r="BG53" s="587"/>
    </row>
    <row r="54" spans="1:59" s="145" customFormat="1" ht="16.5" customHeight="1">
      <c r="A54" s="416" t="s">
        <v>191</v>
      </c>
      <c r="B54" s="421">
        <f t="shared" si="39"/>
        <v>84.043204000000003</v>
      </c>
      <c r="C54" s="366">
        <f t="shared" si="40"/>
        <v>7.7638597166914112</v>
      </c>
      <c r="D54" s="337"/>
      <c r="E54" s="366"/>
      <c r="F54" s="337">
        <v>14.863204</v>
      </c>
      <c r="G54" s="366">
        <f t="shared" si="41"/>
        <v>4.2414241229660217</v>
      </c>
      <c r="H54" s="337"/>
      <c r="I54" s="366"/>
      <c r="J54" s="337"/>
      <c r="K54" s="366"/>
      <c r="L54" s="337"/>
      <c r="M54" s="366"/>
      <c r="N54" s="337">
        <v>0</v>
      </c>
      <c r="O54" s="366">
        <v>0</v>
      </c>
      <c r="P54" s="337"/>
      <c r="Q54" s="366"/>
      <c r="R54" s="337"/>
      <c r="S54" s="366"/>
      <c r="T54" s="337"/>
      <c r="U54" s="366"/>
      <c r="V54" s="337">
        <v>27.73</v>
      </c>
      <c r="W54" s="366">
        <f t="shared" si="42"/>
        <v>10.698715228210967</v>
      </c>
      <c r="X54" s="337">
        <v>3.286</v>
      </c>
      <c r="Y54" s="366">
        <f t="shared" si="46"/>
        <v>11.423207953834389</v>
      </c>
      <c r="Z54" s="337">
        <v>3.5640000000000001</v>
      </c>
      <c r="AA54" s="366">
        <f t="shared" si="43"/>
        <v>1.9942366337464681</v>
      </c>
      <c r="AB54" s="337">
        <v>29.3</v>
      </c>
      <c r="AC54" s="366">
        <f t="shared" si="44"/>
        <v>15.795148247978435</v>
      </c>
      <c r="AD54" s="337"/>
      <c r="AE54" s="366"/>
      <c r="AF54" s="337"/>
      <c r="AG54" s="366">
        <f t="shared" si="45"/>
        <v>0</v>
      </c>
      <c r="AH54" s="337"/>
      <c r="AI54" s="366">
        <f t="shared" si="47"/>
        <v>0</v>
      </c>
      <c r="AJ54" s="337">
        <v>1.8</v>
      </c>
      <c r="AK54" s="366">
        <f t="shared" si="48"/>
        <v>10.23192360163711</v>
      </c>
      <c r="AL54" s="337"/>
      <c r="AM54" s="366"/>
      <c r="AN54" s="337">
        <v>3.5</v>
      </c>
      <c r="AO54" s="366">
        <f t="shared" si="49"/>
        <v>9.9431818181818183</v>
      </c>
      <c r="BF54" s="338"/>
      <c r="BG54" s="587"/>
    </row>
    <row r="55" spans="1:59" s="145" customFormat="1" ht="16.5" customHeight="1">
      <c r="A55" s="416" t="s">
        <v>192</v>
      </c>
      <c r="B55" s="421">
        <f t="shared" si="39"/>
        <v>141.978849</v>
      </c>
      <c r="C55" s="366">
        <f t="shared" si="40"/>
        <v>13.115919121471292</v>
      </c>
      <c r="D55" s="337"/>
      <c r="E55" s="366"/>
      <c r="F55" s="337">
        <v>59.178849</v>
      </c>
      <c r="G55" s="366">
        <f t="shared" si="41"/>
        <v>16.887516158559322</v>
      </c>
      <c r="H55" s="337"/>
      <c r="I55" s="366"/>
      <c r="J55" s="337"/>
      <c r="K55" s="366"/>
      <c r="L55" s="337"/>
      <c r="M55" s="366"/>
      <c r="N55" s="337">
        <v>0</v>
      </c>
      <c r="O55" s="366">
        <v>0</v>
      </c>
      <c r="P55" s="337"/>
      <c r="Q55" s="366"/>
      <c r="R55" s="337"/>
      <c r="S55" s="366"/>
      <c r="T55" s="337"/>
      <c r="U55" s="366"/>
      <c r="V55" s="337">
        <v>0</v>
      </c>
      <c r="W55" s="366">
        <f t="shared" si="42"/>
        <v>0</v>
      </c>
      <c r="X55" s="337">
        <v>11.875</v>
      </c>
      <c r="Y55" s="366">
        <f t="shared" si="46"/>
        <v>41.281373844121532</v>
      </c>
      <c r="Z55" s="337">
        <v>11.125</v>
      </c>
      <c r="AA55" s="366">
        <f t="shared" si="43"/>
        <v>6.2249951039364353</v>
      </c>
      <c r="AB55" s="337">
        <v>43</v>
      </c>
      <c r="AC55" s="366">
        <f t="shared" si="44"/>
        <v>23.180592991913741</v>
      </c>
      <c r="AD55" s="337"/>
      <c r="AE55" s="366"/>
      <c r="AF55" s="337">
        <v>0.9</v>
      </c>
      <c r="AG55" s="366">
        <f t="shared" si="45"/>
        <v>6.1224489795918364</v>
      </c>
      <c r="AH55" s="337">
        <v>0.5</v>
      </c>
      <c r="AI55" s="366">
        <f t="shared" si="47"/>
        <v>6.1728395061728403</v>
      </c>
      <c r="AJ55" s="337">
        <v>3.2</v>
      </c>
      <c r="AK55" s="366">
        <f t="shared" si="48"/>
        <v>18.190086402910417</v>
      </c>
      <c r="AL55" s="337"/>
      <c r="AM55" s="366"/>
      <c r="AN55" s="337">
        <v>12.2</v>
      </c>
      <c r="AO55" s="366">
        <f t="shared" si="49"/>
        <v>34.659090909090907</v>
      </c>
      <c r="BF55" s="338"/>
      <c r="BG55" s="587"/>
    </row>
    <row r="56" spans="1:59">
      <c r="A56" s="416" t="s">
        <v>193</v>
      </c>
      <c r="B56" s="421">
        <f t="shared" si="39"/>
        <v>120.40619899999999</v>
      </c>
      <c r="C56" s="366">
        <f t="shared" si="40"/>
        <v>11.123050925759916</v>
      </c>
      <c r="D56" s="337"/>
      <c r="E56" s="366"/>
      <c r="F56" s="337">
        <v>57.479199000000001</v>
      </c>
      <c r="G56" s="366">
        <f t="shared" si="41"/>
        <v>16.402497147140309</v>
      </c>
      <c r="H56" s="337"/>
      <c r="I56" s="366"/>
      <c r="J56" s="337"/>
      <c r="K56" s="366"/>
      <c r="L56" s="337"/>
      <c r="M56" s="366"/>
      <c r="N56" s="337">
        <v>0</v>
      </c>
      <c r="O56" s="366">
        <v>0</v>
      </c>
      <c r="P56" s="337"/>
      <c r="Q56" s="366"/>
      <c r="R56" s="337"/>
      <c r="S56" s="366"/>
      <c r="U56" s="366"/>
      <c r="V56" s="337">
        <v>0</v>
      </c>
      <c r="W56" s="366">
        <f t="shared" si="42"/>
        <v>0</v>
      </c>
      <c r="X56" s="337">
        <v>2.0129999999999999</v>
      </c>
      <c r="Y56" s="366">
        <f t="shared" si="46"/>
        <v>6.9978446777445598</v>
      </c>
      <c r="Z56" s="337">
        <v>9.8140000000000001</v>
      </c>
      <c r="AA56" s="366">
        <f t="shared" si="43"/>
        <v>5.4914248943849149</v>
      </c>
      <c r="AB56" s="337">
        <v>35.299999999999997</v>
      </c>
      <c r="AC56" s="366">
        <f t="shared" si="44"/>
        <v>19.029649595687324</v>
      </c>
      <c r="AD56" s="337"/>
      <c r="AE56" s="366"/>
      <c r="AF56" s="337">
        <v>1</v>
      </c>
      <c r="AG56" s="366">
        <f t="shared" si="45"/>
        <v>6.8027210884353737</v>
      </c>
      <c r="AH56" s="337">
        <v>1</v>
      </c>
      <c r="AI56" s="366">
        <f t="shared" si="47"/>
        <v>12.345679012345681</v>
      </c>
      <c r="AJ56" s="337">
        <v>3.3</v>
      </c>
      <c r="AK56" s="366">
        <f t="shared" si="48"/>
        <v>18.758526603001364</v>
      </c>
      <c r="AL56" s="337"/>
      <c r="AM56" s="366"/>
      <c r="AN56" s="337">
        <v>10.5</v>
      </c>
      <c r="AO56" s="366">
        <f t="shared" si="49"/>
        <v>29.829545454545453</v>
      </c>
    </row>
    <row r="57" spans="1:59" ht="13.5" thickBot="1">
      <c r="A57" s="416" t="s">
        <v>194</v>
      </c>
      <c r="B57" s="421">
        <f t="shared" si="39"/>
        <v>53.232461999999998</v>
      </c>
      <c r="C57" s="366">
        <f t="shared" si="40"/>
        <v>4.9175822395122664</v>
      </c>
      <c r="D57" s="337"/>
      <c r="E57" s="366"/>
      <c r="F57" s="337">
        <v>26.228462</v>
      </c>
      <c r="G57" s="366">
        <f t="shared" si="41"/>
        <v>7.4846602007950374</v>
      </c>
      <c r="H57" s="337"/>
      <c r="I57" s="366"/>
      <c r="J57" s="337"/>
      <c r="K57" s="366"/>
      <c r="L57" s="337"/>
      <c r="M57" s="366"/>
      <c r="N57" s="337">
        <v>0</v>
      </c>
      <c r="O57" s="366">
        <v>0</v>
      </c>
      <c r="P57" s="337"/>
      <c r="Q57" s="366"/>
      <c r="R57" s="337"/>
      <c r="S57" s="366"/>
      <c r="U57" s="366"/>
      <c r="V57" s="337">
        <v>0</v>
      </c>
      <c r="W57" s="366">
        <f t="shared" si="42"/>
        <v>0</v>
      </c>
      <c r="X57" s="337">
        <v>1.409</v>
      </c>
      <c r="Y57" s="366">
        <f t="shared" si="46"/>
        <v>4.8981436417993471</v>
      </c>
      <c r="Z57" s="337">
        <v>0</v>
      </c>
      <c r="AA57" s="366">
        <f t="shared" si="43"/>
        <v>0</v>
      </c>
      <c r="AB57" s="337">
        <v>15.6</v>
      </c>
      <c r="AC57" s="366">
        <f t="shared" si="44"/>
        <v>8.4097035040431258</v>
      </c>
      <c r="AD57" s="337"/>
      <c r="AE57" s="366"/>
      <c r="AF57" s="337">
        <v>0.8</v>
      </c>
      <c r="AG57" s="366">
        <f t="shared" si="45"/>
        <v>5.4421768707482991</v>
      </c>
      <c r="AH57" s="337">
        <v>0</v>
      </c>
      <c r="AI57" s="366">
        <f t="shared" si="47"/>
        <v>0</v>
      </c>
      <c r="AJ57" s="337">
        <v>1.595</v>
      </c>
      <c r="AK57" s="366">
        <f t="shared" si="48"/>
        <v>9.0666211914506594</v>
      </c>
      <c r="AL57" s="337"/>
      <c r="AM57" s="366"/>
      <c r="AN57" s="337">
        <v>7.6</v>
      </c>
      <c r="AO57" s="366">
        <f t="shared" si="49"/>
        <v>21.59090909090909</v>
      </c>
    </row>
    <row r="58" spans="1:59" ht="13.5" thickBot="1">
      <c r="A58" s="362" t="s">
        <v>18</v>
      </c>
      <c r="B58" s="355">
        <f t="shared" ref="B58:Y58" si="50">SUM(B50:B57)</f>
        <v>1082.4925625499998</v>
      </c>
      <c r="C58" s="365">
        <f t="shared" si="50"/>
        <v>100.00000000000003</v>
      </c>
      <c r="D58" s="356">
        <f t="shared" si="50"/>
        <v>0</v>
      </c>
      <c r="E58" s="365">
        <f t="shared" si="50"/>
        <v>0</v>
      </c>
      <c r="F58" s="356">
        <f t="shared" si="50"/>
        <v>350.42956254999996</v>
      </c>
      <c r="G58" s="365">
        <f t="shared" si="50"/>
        <v>100.00000000000001</v>
      </c>
      <c r="H58" s="356">
        <f t="shared" si="50"/>
        <v>0</v>
      </c>
      <c r="I58" s="365">
        <f t="shared" si="50"/>
        <v>0</v>
      </c>
      <c r="J58" s="356">
        <f t="shared" ref="J58:O58" si="51">SUM(J50:J57)</f>
        <v>0</v>
      </c>
      <c r="K58" s="365">
        <f t="shared" si="51"/>
        <v>0</v>
      </c>
      <c r="L58" s="356">
        <f t="shared" si="51"/>
        <v>0</v>
      </c>
      <c r="M58" s="365">
        <f t="shared" si="51"/>
        <v>0</v>
      </c>
      <c r="N58" s="356">
        <f t="shared" si="51"/>
        <v>0</v>
      </c>
      <c r="O58" s="1410">
        <f t="shared" si="51"/>
        <v>0</v>
      </c>
      <c r="P58" s="356">
        <f t="shared" si="50"/>
        <v>0</v>
      </c>
      <c r="Q58" s="365">
        <f t="shared" si="50"/>
        <v>0</v>
      </c>
      <c r="R58" s="356">
        <f t="shared" si="50"/>
        <v>0</v>
      </c>
      <c r="S58" s="365">
        <f t="shared" si="50"/>
        <v>0</v>
      </c>
      <c r="T58" s="356">
        <f t="shared" si="50"/>
        <v>0</v>
      </c>
      <c r="U58" s="365">
        <f t="shared" si="50"/>
        <v>0</v>
      </c>
      <c r="V58" s="356">
        <f t="shared" si="50"/>
        <v>259.19</v>
      </c>
      <c r="W58" s="365">
        <f t="shared" si="50"/>
        <v>100.00000000000001</v>
      </c>
      <c r="X58" s="356">
        <f t="shared" si="50"/>
        <v>28.765999999999998</v>
      </c>
      <c r="Y58" s="365">
        <f t="shared" si="50"/>
        <v>100</v>
      </c>
      <c r="Z58" s="356">
        <f t="shared" ref="Z58:AO58" si="52">SUM(Z50:Z57)</f>
        <v>178.71499999999997</v>
      </c>
      <c r="AA58" s="365">
        <f t="shared" si="52"/>
        <v>100</v>
      </c>
      <c r="AB58" s="356">
        <f t="shared" si="52"/>
        <v>185.50000000000003</v>
      </c>
      <c r="AC58" s="365">
        <f>SUM(AC50:AC57)</f>
        <v>99.999999999999986</v>
      </c>
      <c r="AD58" s="356">
        <f t="shared" si="52"/>
        <v>0</v>
      </c>
      <c r="AE58" s="365">
        <f t="shared" si="52"/>
        <v>0</v>
      </c>
      <c r="AF58" s="356">
        <f t="shared" si="52"/>
        <v>14.700000000000001</v>
      </c>
      <c r="AG58" s="365">
        <f t="shared" si="52"/>
        <v>99.999999999999986</v>
      </c>
      <c r="AH58" s="356">
        <f>SUM(AH50:AH57)</f>
        <v>8.1</v>
      </c>
      <c r="AI58" s="365">
        <f>SUM(AI50:AI57)</f>
        <v>100</v>
      </c>
      <c r="AJ58" s="356">
        <f>SUM(AJ50:AJ57)</f>
        <v>17.591999999999999</v>
      </c>
      <c r="AK58" s="365">
        <f>SUM(AK50:AK57)</f>
        <v>100.00000000000001</v>
      </c>
      <c r="AL58" s="356">
        <f t="shared" si="52"/>
        <v>0</v>
      </c>
      <c r="AM58" s="365">
        <f t="shared" si="52"/>
        <v>0</v>
      </c>
      <c r="AN58" s="356">
        <v>35.200000000000003</v>
      </c>
      <c r="AO58" s="365">
        <f t="shared" si="52"/>
        <v>112.21590909090909</v>
      </c>
    </row>
    <row r="59" spans="1:59">
      <c r="A59" s="1289"/>
      <c r="B59" s="472"/>
      <c r="C59" s="1045"/>
      <c r="D59" s="1207" t="s">
        <v>616</v>
      </c>
      <c r="E59" s="1045"/>
      <c r="F59" s="472"/>
      <c r="G59" s="1045"/>
      <c r="H59" s="472"/>
      <c r="I59" s="1045"/>
      <c r="J59" s="1045"/>
      <c r="K59" s="1045"/>
      <c r="L59" s="1045"/>
      <c r="M59" s="1045"/>
      <c r="N59" s="1045"/>
      <c r="O59" s="1045"/>
      <c r="P59" s="472"/>
      <c r="Q59" s="1045"/>
      <c r="R59" s="472"/>
      <c r="S59" s="1045"/>
      <c r="T59" s="472"/>
      <c r="U59" s="1045"/>
      <c r="V59" s="1540" t="s">
        <v>470</v>
      </c>
      <c r="W59" s="1045"/>
      <c r="X59" s="472"/>
      <c r="Y59" s="1045"/>
      <c r="AP59" t="s">
        <v>470</v>
      </c>
    </row>
    <row r="60" spans="1:59">
      <c r="A60" s="511"/>
      <c r="B60" s="420"/>
      <c r="C60" s="1032"/>
      <c r="D60" s="1208">
        <v>0</v>
      </c>
      <c r="E60" s="1032"/>
      <c r="F60" s="420"/>
      <c r="G60" s="1032"/>
      <c r="H60" s="420"/>
      <c r="I60" s="1032"/>
      <c r="J60" s="1032"/>
      <c r="K60" s="1032"/>
      <c r="L60" s="1032"/>
      <c r="M60" s="1032"/>
      <c r="N60" s="1032"/>
      <c r="O60" s="1032"/>
      <c r="P60" s="420"/>
      <c r="Q60" s="1032"/>
      <c r="R60" s="420"/>
      <c r="S60" s="1032"/>
      <c r="T60" s="420"/>
      <c r="U60" s="1032"/>
      <c r="V60" s="420">
        <v>0.93</v>
      </c>
      <c r="W60" s="1032"/>
      <c r="X60" s="420"/>
      <c r="Y60" s="1032"/>
      <c r="AP60" s="1092">
        <v>216.9</v>
      </c>
    </row>
    <row r="61" spans="1:59">
      <c r="A61" s="511"/>
      <c r="B61" s="420"/>
      <c r="C61" s="1032"/>
      <c r="D61" s="1032"/>
      <c r="E61" s="1032"/>
      <c r="F61" s="420"/>
      <c r="G61" s="1032"/>
      <c r="H61" s="420"/>
      <c r="I61" s="1032"/>
      <c r="J61" s="1032"/>
      <c r="K61" s="1032"/>
      <c r="L61" s="1032"/>
      <c r="M61" s="1032"/>
      <c r="N61" s="1032"/>
      <c r="O61" s="1032"/>
      <c r="P61" s="420"/>
      <c r="Q61" s="1032"/>
      <c r="R61" s="420"/>
      <c r="S61" s="1032"/>
      <c r="T61" s="420"/>
      <c r="U61" s="1032"/>
      <c r="V61" s="420"/>
      <c r="W61" s="1032"/>
      <c r="X61" s="420"/>
      <c r="Y61" s="1032"/>
    </row>
    <row r="62" spans="1:59">
      <c r="A62" s="511"/>
      <c r="B62" s="420"/>
      <c r="C62" s="1032"/>
      <c r="D62" s="1032"/>
      <c r="E62" s="1032"/>
      <c r="F62" s="420"/>
      <c r="G62" s="1032"/>
      <c r="H62" s="420"/>
      <c r="I62" s="1032"/>
      <c r="J62" s="1032"/>
      <c r="K62" s="1032"/>
      <c r="L62" s="1032"/>
      <c r="M62" s="1032"/>
      <c r="N62" s="1032"/>
      <c r="O62" s="1032"/>
      <c r="P62" s="420"/>
      <c r="Q62" s="1032"/>
      <c r="R62" s="420"/>
      <c r="S62" s="1032"/>
      <c r="T62" s="420"/>
      <c r="U62" s="1032"/>
      <c r="V62" s="420"/>
      <c r="W62" s="1032"/>
      <c r="X62" s="420"/>
      <c r="Y62" s="1032"/>
    </row>
    <row r="63" spans="1:59">
      <c r="A63" s="511"/>
      <c r="B63" s="420"/>
      <c r="C63" s="1032"/>
      <c r="D63" s="1032"/>
      <c r="E63" s="1032"/>
      <c r="F63" s="420"/>
      <c r="G63" s="1032"/>
      <c r="H63" s="420"/>
      <c r="I63" s="1032"/>
      <c r="J63" s="1032"/>
      <c r="K63" s="1032"/>
      <c r="L63" s="1032"/>
      <c r="M63" s="1032"/>
      <c r="N63" s="1032"/>
      <c r="O63" s="1032"/>
      <c r="P63" s="420"/>
      <c r="Q63" s="1032"/>
      <c r="R63" s="420"/>
      <c r="S63" s="1032"/>
      <c r="T63" s="420"/>
      <c r="U63" s="1032"/>
      <c r="V63" s="420"/>
      <c r="W63" s="1032"/>
      <c r="X63" s="420"/>
      <c r="Y63" s="1032"/>
    </row>
    <row r="64" spans="1:59">
      <c r="A64" s="511"/>
      <c r="B64" s="420"/>
      <c r="C64" s="1032"/>
      <c r="D64" s="1032"/>
      <c r="E64" s="1032"/>
      <c r="F64" s="420"/>
      <c r="G64" s="1032"/>
      <c r="H64" s="420"/>
      <c r="I64" s="1032"/>
      <c r="J64" s="1032"/>
      <c r="K64" s="1032"/>
      <c r="L64" s="1032"/>
      <c r="M64" s="1032"/>
      <c r="N64" s="1032"/>
      <c r="O64" s="1032"/>
      <c r="P64" s="420"/>
      <c r="Q64" s="1032"/>
      <c r="R64" s="420"/>
      <c r="S64" s="1032"/>
      <c r="T64" s="420"/>
      <c r="U64" s="1032"/>
      <c r="V64" s="420"/>
      <c r="W64" s="1032"/>
      <c r="X64" s="420"/>
      <c r="Y64" s="1032"/>
    </row>
    <row r="65" spans="1:25">
      <c r="A65" s="511"/>
      <c r="B65" s="420"/>
      <c r="C65" s="1032"/>
      <c r="D65" s="1032"/>
      <c r="E65" s="1032"/>
      <c r="F65" s="420"/>
      <c r="G65" s="1032"/>
      <c r="H65" s="420"/>
      <c r="I65" s="1032"/>
      <c r="J65" s="1032"/>
      <c r="K65" s="1032"/>
      <c r="L65" s="1032"/>
      <c r="M65" s="1032"/>
      <c r="N65" s="1032"/>
      <c r="O65" s="1032"/>
      <c r="P65" s="420"/>
      <c r="Q65" s="1032"/>
      <c r="R65" s="420"/>
      <c r="S65" s="1032"/>
      <c r="T65" s="420"/>
      <c r="U65" s="1032"/>
      <c r="V65" s="420"/>
      <c r="W65" s="1032"/>
      <c r="X65" s="420"/>
      <c r="Y65" s="1032"/>
    </row>
    <row r="66" spans="1:25">
      <c r="A66" s="144"/>
      <c r="B66" s="420"/>
      <c r="C66" s="587"/>
      <c r="D66" s="587"/>
      <c r="E66" s="587"/>
      <c r="F66" s="420"/>
      <c r="G66" s="587"/>
      <c r="H66" s="420"/>
      <c r="I66" s="587"/>
      <c r="J66" s="587"/>
      <c r="K66" s="587"/>
      <c r="L66" s="587"/>
      <c r="M66" s="587"/>
      <c r="N66" s="587"/>
      <c r="O66" s="587"/>
      <c r="P66" s="420"/>
      <c r="Q66" s="587"/>
      <c r="R66" s="420"/>
      <c r="S66" s="587"/>
      <c r="T66" s="420"/>
      <c r="U66" s="587"/>
      <c r="V66" s="420"/>
      <c r="W66" s="587"/>
      <c r="X66" s="420"/>
      <c r="Y66" s="587"/>
    </row>
    <row r="67" spans="1:25">
      <c r="A67" s="144"/>
      <c r="B67" s="420"/>
      <c r="C67" s="587"/>
      <c r="D67" s="587"/>
      <c r="E67" s="587"/>
      <c r="F67" s="420"/>
      <c r="G67" s="587"/>
      <c r="H67" s="420"/>
      <c r="I67" s="587"/>
      <c r="J67" s="587"/>
      <c r="K67" s="587"/>
      <c r="L67" s="587"/>
      <c r="M67" s="587"/>
      <c r="N67" s="587"/>
      <c r="O67" s="587"/>
      <c r="P67" s="420"/>
      <c r="Q67" s="587"/>
      <c r="R67" s="420"/>
      <c r="S67" s="587"/>
      <c r="T67" s="420"/>
      <c r="U67" s="587"/>
      <c r="V67" s="420"/>
      <c r="W67" s="587"/>
      <c r="X67" s="420"/>
      <c r="Y67" s="587"/>
    </row>
    <row r="68" spans="1:25">
      <c r="A68" s="144"/>
      <c r="B68" s="420"/>
      <c r="C68" s="587"/>
      <c r="D68" s="587"/>
      <c r="E68" s="587"/>
      <c r="F68" s="420"/>
      <c r="G68" s="587"/>
      <c r="H68" s="420"/>
      <c r="I68" s="587"/>
      <c r="J68" s="587"/>
      <c r="K68" s="587"/>
      <c r="L68" s="587"/>
      <c r="M68" s="587"/>
      <c r="N68" s="587"/>
      <c r="O68" s="587"/>
      <c r="P68" s="420"/>
      <c r="Q68" s="587"/>
      <c r="R68" s="420"/>
      <c r="S68" s="587"/>
      <c r="T68" s="420"/>
      <c r="U68" s="587"/>
      <c r="V68" s="420"/>
      <c r="W68" s="587"/>
      <c r="X68" s="420"/>
      <c r="Y68" s="587"/>
    </row>
    <row r="69" spans="1:25">
      <c r="A69" s="144"/>
      <c r="B69" s="420"/>
      <c r="C69" s="587"/>
      <c r="D69" s="587"/>
      <c r="E69" s="587"/>
      <c r="F69" s="420"/>
      <c r="G69" s="587"/>
      <c r="H69" s="420"/>
      <c r="I69" s="587"/>
      <c r="J69" s="587"/>
      <c r="K69" s="587"/>
      <c r="L69" s="587"/>
      <c r="M69" s="587"/>
      <c r="N69" s="587"/>
      <c r="O69" s="587"/>
      <c r="P69" s="420"/>
      <c r="Q69" s="587"/>
      <c r="R69" s="420"/>
      <c r="S69" s="587"/>
      <c r="T69" s="420"/>
      <c r="U69" s="587"/>
      <c r="V69" s="420"/>
      <c r="W69" s="587"/>
      <c r="X69" s="420"/>
      <c r="Y69" s="587"/>
    </row>
    <row r="70" spans="1:25">
      <c r="A70" s="511"/>
      <c r="B70" s="420"/>
      <c r="C70" s="1032"/>
      <c r="D70" s="1032"/>
      <c r="E70" s="1032"/>
      <c r="F70" s="420"/>
      <c r="G70" s="1032"/>
      <c r="H70" s="420"/>
      <c r="I70" s="1032"/>
      <c r="J70" s="1032"/>
      <c r="K70" s="1032"/>
      <c r="L70" s="1032"/>
      <c r="M70" s="1032"/>
      <c r="N70" s="1032"/>
      <c r="O70" s="1032"/>
      <c r="P70" s="420"/>
      <c r="Q70" s="1032"/>
      <c r="R70" s="420"/>
      <c r="S70" s="1032"/>
      <c r="T70" s="420"/>
      <c r="U70" s="1032"/>
      <c r="V70" s="420"/>
      <c r="W70" s="1032"/>
      <c r="X70" s="420"/>
      <c r="Y70" s="1032"/>
    </row>
    <row r="71" spans="1:25">
      <c r="A71" s="511"/>
      <c r="B71" s="420"/>
      <c r="C71" s="1032"/>
      <c r="D71" s="1032"/>
      <c r="E71" s="1032"/>
      <c r="F71" s="420"/>
      <c r="G71" s="1032"/>
      <c r="H71" s="420"/>
      <c r="I71" s="1032"/>
      <c r="J71" s="1032"/>
      <c r="K71" s="1032"/>
      <c r="L71" s="1032"/>
      <c r="M71" s="1032"/>
      <c r="N71" s="1032"/>
      <c r="O71" s="1032"/>
      <c r="P71" s="420"/>
      <c r="Q71" s="1032"/>
      <c r="R71" s="420"/>
      <c r="S71" s="1032"/>
      <c r="T71" s="420"/>
      <c r="U71" s="1032"/>
      <c r="V71" s="420"/>
      <c r="W71" s="1032"/>
      <c r="X71" s="420"/>
      <c r="Y71" s="1032"/>
    </row>
    <row r="72" spans="1:25">
      <c r="A72" s="511"/>
      <c r="B72" s="420"/>
      <c r="C72" s="1032"/>
      <c r="D72" s="1032"/>
      <c r="E72" s="1032"/>
      <c r="F72" s="420"/>
      <c r="G72" s="1032"/>
      <c r="H72" s="420"/>
      <c r="I72" s="1032"/>
      <c r="J72" s="1032"/>
      <c r="K72" s="1032"/>
      <c r="L72" s="1032"/>
      <c r="M72" s="1032"/>
      <c r="N72" s="1032"/>
      <c r="O72" s="1032"/>
      <c r="P72" s="420"/>
      <c r="Q72" s="1032"/>
      <c r="R72" s="420"/>
      <c r="S72" s="1032"/>
      <c r="T72" s="420"/>
      <c r="U72" s="1032"/>
      <c r="V72" s="420"/>
      <c r="W72" s="1032"/>
      <c r="X72" s="420"/>
      <c r="Y72" s="1032"/>
    </row>
    <row r="73" spans="1:25">
      <c r="A73" s="511"/>
      <c r="B73" s="420"/>
      <c r="C73" s="1032"/>
      <c r="D73" s="1032"/>
      <c r="E73" s="1032"/>
      <c r="F73" s="420"/>
      <c r="G73" s="1032"/>
      <c r="H73" s="420"/>
      <c r="I73" s="1032"/>
      <c r="J73" s="1032"/>
      <c r="K73" s="1032"/>
      <c r="L73" s="1032"/>
      <c r="M73" s="1032"/>
      <c r="N73" s="1032"/>
      <c r="O73" s="1032"/>
      <c r="P73" s="420"/>
      <c r="Q73" s="1032"/>
      <c r="R73" s="420"/>
      <c r="S73" s="1032"/>
      <c r="T73" s="420"/>
      <c r="U73" s="1032"/>
      <c r="V73" s="420"/>
      <c r="W73" s="1032"/>
      <c r="X73" s="420"/>
      <c r="Y73" s="1032"/>
    </row>
    <row r="74" spans="1:25">
      <c r="A74" s="511"/>
      <c r="B74" s="420"/>
      <c r="C74" s="1032"/>
      <c r="D74" s="1032"/>
      <c r="E74" s="1032"/>
      <c r="F74" s="420"/>
      <c r="G74" s="1032"/>
      <c r="H74" s="420"/>
      <c r="I74" s="1032"/>
      <c r="J74" s="1032"/>
      <c r="K74" s="1032"/>
      <c r="L74" s="1032"/>
      <c r="M74" s="1032"/>
      <c r="N74" s="1032"/>
      <c r="O74" s="1032"/>
      <c r="P74" s="420"/>
      <c r="Q74" s="1032"/>
      <c r="R74" s="420"/>
      <c r="S74" s="1032"/>
      <c r="T74" s="420"/>
      <c r="U74" s="1032"/>
      <c r="V74" s="420"/>
      <c r="W74" s="1032"/>
      <c r="X74" s="420"/>
      <c r="Y74" s="1032"/>
    </row>
    <row r="75" spans="1:25">
      <c r="A75" s="511"/>
      <c r="B75" s="420"/>
      <c r="C75" s="1032"/>
      <c r="D75" s="1032"/>
      <c r="E75" s="1032"/>
      <c r="F75" s="420"/>
      <c r="G75" s="1032"/>
      <c r="H75" s="420"/>
      <c r="I75" s="1032"/>
      <c r="J75" s="1032"/>
      <c r="K75" s="1032"/>
      <c r="L75" s="1032"/>
      <c r="M75" s="1032"/>
      <c r="N75" s="1032"/>
      <c r="O75" s="1032"/>
      <c r="P75" s="420"/>
      <c r="Q75" s="1032"/>
      <c r="R75" s="420"/>
      <c r="S75" s="1032"/>
      <c r="T75" s="420"/>
      <c r="U75" s="1032"/>
      <c r="V75" s="420"/>
      <c r="W75" s="1032"/>
      <c r="X75" s="420"/>
      <c r="Y75" s="1032"/>
    </row>
    <row r="76" spans="1:25">
      <c r="A76" s="511"/>
      <c r="B76" s="420"/>
      <c r="C76" s="1032"/>
      <c r="D76" s="1032"/>
      <c r="E76" s="1032"/>
      <c r="F76" s="420"/>
      <c r="G76" s="1032"/>
      <c r="H76" s="420"/>
      <c r="I76" s="1032"/>
      <c r="J76" s="1032"/>
      <c r="K76" s="1032"/>
      <c r="L76" s="1032"/>
      <c r="M76" s="1032"/>
      <c r="N76" s="1032"/>
      <c r="O76" s="1032"/>
      <c r="P76" s="420"/>
      <c r="Q76" s="1032"/>
      <c r="R76" s="420"/>
      <c r="S76" s="1032"/>
      <c r="T76" s="420"/>
      <c r="U76" s="1032"/>
      <c r="V76" s="420"/>
      <c r="W76" s="1032"/>
      <c r="X76" s="420"/>
      <c r="Y76" s="1032"/>
    </row>
    <row r="77" spans="1:25">
      <c r="A77" s="144"/>
      <c r="B77" s="420"/>
      <c r="C77" s="1032"/>
      <c r="D77" s="1032"/>
      <c r="E77" s="1032"/>
      <c r="F77" s="420"/>
      <c r="G77" s="1032"/>
      <c r="H77" s="420"/>
      <c r="I77" s="1032"/>
      <c r="J77" s="1032"/>
      <c r="K77" s="1032"/>
      <c r="L77" s="1032"/>
      <c r="M77" s="1032"/>
      <c r="N77" s="1032"/>
      <c r="O77" s="1032"/>
      <c r="P77" s="420"/>
      <c r="Q77" s="1032"/>
      <c r="R77" s="420"/>
      <c r="S77" s="1032"/>
      <c r="T77" s="420"/>
      <c r="U77" s="1032"/>
      <c r="V77" s="420"/>
      <c r="W77" s="1032"/>
      <c r="X77" s="420"/>
      <c r="Y77" s="1032"/>
    </row>
    <row r="78" spans="1:25">
      <c r="A78" s="144"/>
      <c r="B78" s="420"/>
      <c r="C78" s="1032"/>
      <c r="D78" s="1032"/>
      <c r="E78" s="1032"/>
      <c r="F78" s="420"/>
      <c r="G78" s="1032"/>
      <c r="H78" s="420"/>
      <c r="I78" s="1032"/>
      <c r="J78" s="1032"/>
      <c r="K78" s="1032"/>
      <c r="L78" s="1032"/>
      <c r="M78" s="1032"/>
      <c r="N78" s="1032"/>
      <c r="O78" s="1032"/>
      <c r="P78" s="420"/>
      <c r="Q78" s="1032"/>
      <c r="R78" s="420"/>
      <c r="S78" s="1032"/>
      <c r="T78" s="420"/>
      <c r="U78" s="1032"/>
      <c r="V78" s="420"/>
      <c r="W78" s="1032"/>
      <c r="X78" s="420"/>
      <c r="Y78" s="1032"/>
    </row>
    <row r="79" spans="1:25">
      <c r="A79" s="144"/>
      <c r="B79" s="420"/>
      <c r="C79" s="1032"/>
      <c r="D79" s="1032"/>
      <c r="E79" s="1032"/>
      <c r="F79" s="420"/>
      <c r="G79" s="1032"/>
      <c r="H79" s="420"/>
      <c r="I79" s="1032"/>
      <c r="J79" s="1032"/>
      <c r="K79" s="1032"/>
      <c r="L79" s="1032"/>
      <c r="M79" s="1032"/>
      <c r="N79" s="1032"/>
      <c r="O79" s="1032"/>
      <c r="P79" s="420"/>
      <c r="Q79" s="1032"/>
      <c r="R79" s="420"/>
      <c r="S79" s="1032"/>
      <c r="T79" s="420"/>
      <c r="U79" s="1032"/>
      <c r="V79" s="420"/>
      <c r="W79" s="1032"/>
      <c r="X79" s="420"/>
      <c r="Y79" s="1032"/>
    </row>
    <row r="80" spans="1:25">
      <c r="A80" s="145"/>
      <c r="B80" s="420"/>
      <c r="C80" s="338"/>
      <c r="D80" s="338"/>
      <c r="E80" s="338"/>
      <c r="F80" s="420"/>
      <c r="G80" s="338"/>
      <c r="H80" s="420"/>
      <c r="I80" s="338"/>
      <c r="J80" s="338"/>
      <c r="K80" s="338"/>
      <c r="L80" s="338"/>
      <c r="M80" s="338"/>
      <c r="N80" s="338"/>
      <c r="O80" s="338"/>
      <c r="P80" s="420"/>
      <c r="Q80" s="338"/>
      <c r="R80" s="420"/>
      <c r="S80" s="338"/>
      <c r="T80" s="338"/>
      <c r="U80" s="338"/>
      <c r="V80" s="420"/>
      <c r="W80" s="338"/>
      <c r="X80" s="338"/>
      <c r="Y80" s="338"/>
    </row>
    <row r="81" spans="1:25">
      <c r="A81" s="145"/>
      <c r="B81" s="420"/>
      <c r="C81" s="512"/>
      <c r="D81" s="512"/>
      <c r="E81" s="512"/>
      <c r="F81" s="1035"/>
      <c r="G81" s="512"/>
      <c r="H81" s="1035"/>
      <c r="I81" s="512"/>
      <c r="J81" s="512"/>
      <c r="K81" s="512"/>
      <c r="L81" s="512"/>
      <c r="M81" s="512"/>
      <c r="N81" s="512"/>
      <c r="O81" s="512"/>
      <c r="P81" s="1035"/>
      <c r="Q81" s="512"/>
      <c r="R81" s="1035"/>
      <c r="S81" s="512"/>
      <c r="T81" s="512"/>
      <c r="U81" s="512"/>
      <c r="V81" s="1035"/>
      <c r="W81" s="512"/>
      <c r="X81" s="512"/>
      <c r="Y81" s="512"/>
    </row>
    <row r="82" spans="1:25">
      <c r="A82" s="145"/>
      <c r="B82" s="1035"/>
      <c r="C82" s="512"/>
      <c r="D82" s="512"/>
      <c r="E82" s="512"/>
      <c r="F82" s="1035"/>
      <c r="G82" s="512"/>
      <c r="H82" s="1035"/>
      <c r="I82" s="512"/>
      <c r="J82" s="512"/>
      <c r="K82" s="512"/>
      <c r="L82" s="512"/>
      <c r="M82" s="512"/>
      <c r="N82" s="512"/>
      <c r="O82" s="512"/>
      <c r="P82" s="1035"/>
      <c r="Q82" s="512"/>
      <c r="R82" s="1035"/>
      <c r="S82" s="512"/>
      <c r="T82" s="1035"/>
      <c r="U82" s="512"/>
      <c r="V82" s="1035"/>
      <c r="W82" s="512"/>
      <c r="X82" s="1035"/>
      <c r="Y82" s="512"/>
    </row>
    <row r="83" spans="1:2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338"/>
      <c r="U83" s="338"/>
      <c r="V83" s="145"/>
      <c r="W83" s="145"/>
      <c r="X83" s="338"/>
      <c r="Y83" s="338"/>
    </row>
    <row r="84" spans="1:25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510"/>
      <c r="O84" s="510"/>
      <c r="P84" s="1292"/>
      <c r="Q84" s="510"/>
      <c r="R84" s="510"/>
      <c r="S84" s="510"/>
      <c r="T84" s="520"/>
      <c r="U84" s="520"/>
      <c r="V84" s="510"/>
      <c r="W84" s="510"/>
      <c r="X84" s="520"/>
      <c r="Y84" s="520"/>
    </row>
    <row r="85" spans="1:25">
      <c r="A85" s="145"/>
      <c r="B85" s="51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510"/>
      <c r="O85" s="510"/>
      <c r="P85" s="1292"/>
      <c r="Q85" s="510"/>
      <c r="R85" s="510"/>
      <c r="S85" s="510"/>
      <c r="T85" s="520"/>
      <c r="U85" s="520"/>
      <c r="V85" s="510"/>
      <c r="W85" s="510"/>
      <c r="X85" s="520"/>
      <c r="Y85" s="520"/>
    </row>
    <row r="86" spans="1:25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419"/>
      <c r="U86" s="419"/>
      <c r="V86" s="174"/>
      <c r="W86" s="174"/>
      <c r="X86" s="419"/>
      <c r="Y86" s="419"/>
    </row>
    <row r="87" spans="1:25">
      <c r="A87" s="144"/>
      <c r="B87" s="420"/>
      <c r="C87" s="587"/>
      <c r="D87" s="587"/>
      <c r="E87" s="587"/>
      <c r="F87" s="390"/>
      <c r="G87" s="587"/>
      <c r="H87" s="338"/>
      <c r="I87" s="587"/>
      <c r="J87" s="587"/>
      <c r="K87" s="587"/>
      <c r="L87" s="587"/>
      <c r="M87" s="587"/>
      <c r="N87" s="587"/>
      <c r="O87" s="587"/>
      <c r="P87" s="338"/>
      <c r="Q87" s="587"/>
      <c r="R87" s="338"/>
      <c r="S87" s="587"/>
      <c r="T87" s="338"/>
      <c r="U87" s="587"/>
      <c r="V87" s="338"/>
      <c r="W87" s="587"/>
      <c r="X87" s="338"/>
      <c r="Y87" s="587"/>
    </row>
    <row r="88" spans="1:25">
      <c r="A88" s="779"/>
      <c r="B88" s="420"/>
      <c r="C88" s="587"/>
      <c r="D88" s="587"/>
      <c r="E88" s="587"/>
      <c r="F88" s="390"/>
      <c r="G88" s="587"/>
      <c r="H88" s="338"/>
      <c r="I88" s="587"/>
      <c r="J88" s="587"/>
      <c r="K88" s="587"/>
      <c r="L88" s="587"/>
      <c r="M88" s="587"/>
      <c r="N88" s="587"/>
      <c r="O88" s="587"/>
      <c r="P88" s="338"/>
      <c r="Q88" s="587"/>
      <c r="R88" s="338"/>
      <c r="S88" s="587"/>
      <c r="T88" s="338"/>
      <c r="U88" s="587"/>
      <c r="V88" s="338"/>
      <c r="W88" s="587"/>
      <c r="X88" s="338"/>
      <c r="Y88" s="587"/>
    </row>
    <row r="89" spans="1:25">
      <c r="A89" s="779"/>
      <c r="B89" s="420"/>
      <c r="C89" s="587"/>
      <c r="D89" s="587"/>
      <c r="E89" s="587"/>
      <c r="F89" s="390"/>
      <c r="G89" s="587"/>
      <c r="H89" s="338"/>
      <c r="I89" s="587"/>
      <c r="J89" s="587"/>
      <c r="K89" s="587"/>
      <c r="L89" s="587"/>
      <c r="M89" s="587"/>
      <c r="N89" s="587"/>
      <c r="O89" s="587"/>
      <c r="P89" s="338"/>
      <c r="Q89" s="587"/>
      <c r="R89" s="338"/>
      <c r="S89" s="587"/>
      <c r="T89" s="338"/>
      <c r="U89" s="587"/>
      <c r="V89" s="338"/>
      <c r="W89" s="587"/>
      <c r="X89" s="338"/>
      <c r="Y89" s="587"/>
    </row>
    <row r="90" spans="1:25">
      <c r="A90" s="779"/>
      <c r="B90" s="420"/>
      <c r="C90" s="587"/>
      <c r="D90" s="587"/>
      <c r="E90" s="587"/>
      <c r="F90" s="390"/>
      <c r="G90" s="587"/>
      <c r="H90" s="338"/>
      <c r="I90" s="587"/>
      <c r="J90" s="587"/>
      <c r="K90" s="587"/>
      <c r="L90" s="587"/>
      <c r="M90" s="587"/>
      <c r="N90" s="587"/>
      <c r="O90" s="587"/>
      <c r="P90" s="338"/>
      <c r="Q90" s="587"/>
      <c r="R90" s="338"/>
      <c r="S90" s="587"/>
      <c r="T90" s="338"/>
      <c r="U90" s="587"/>
      <c r="V90" s="338"/>
      <c r="W90" s="587"/>
      <c r="X90" s="338"/>
      <c r="Y90" s="587"/>
    </row>
    <row r="91" spans="1:25">
      <c r="A91" s="779"/>
      <c r="B91" s="420"/>
      <c r="C91" s="587"/>
      <c r="D91" s="587"/>
      <c r="E91" s="587"/>
      <c r="F91" s="390"/>
      <c r="G91" s="587"/>
      <c r="H91" s="338"/>
      <c r="I91" s="587"/>
      <c r="J91" s="587"/>
      <c r="K91" s="587"/>
      <c r="L91" s="587"/>
      <c r="M91" s="587"/>
      <c r="N91" s="587"/>
      <c r="O91" s="587"/>
      <c r="P91" s="338"/>
      <c r="Q91" s="587"/>
      <c r="R91" s="338"/>
      <c r="S91" s="587"/>
      <c r="T91" s="338"/>
      <c r="U91" s="587"/>
      <c r="V91" s="338"/>
      <c r="W91" s="587"/>
      <c r="X91" s="338"/>
      <c r="Y91" s="587"/>
    </row>
    <row r="92" spans="1:25">
      <c r="A92" s="779"/>
      <c r="B92" s="420"/>
      <c r="C92" s="587"/>
      <c r="D92" s="587"/>
      <c r="E92" s="587"/>
      <c r="F92" s="390"/>
      <c r="G92" s="587"/>
      <c r="H92" s="338"/>
      <c r="I92" s="587"/>
      <c r="J92" s="587"/>
      <c r="K92" s="587"/>
      <c r="L92" s="587"/>
      <c r="M92" s="587"/>
      <c r="N92" s="587"/>
      <c r="O92" s="587"/>
      <c r="P92" s="338"/>
      <c r="Q92" s="587"/>
      <c r="R92" s="338"/>
      <c r="S92" s="587"/>
      <c r="T92" s="338"/>
      <c r="U92" s="587"/>
      <c r="V92" s="338"/>
      <c r="W92" s="587"/>
      <c r="X92" s="338"/>
      <c r="Y92" s="587"/>
    </row>
    <row r="93" spans="1:25">
      <c r="A93" s="779"/>
      <c r="B93" s="420"/>
      <c r="C93" s="587"/>
      <c r="D93" s="587"/>
      <c r="E93" s="587"/>
      <c r="F93" s="390"/>
      <c r="G93" s="587"/>
      <c r="H93" s="338"/>
      <c r="I93" s="587"/>
      <c r="J93" s="587"/>
      <c r="K93" s="587"/>
      <c r="L93" s="587"/>
      <c r="M93" s="587"/>
      <c r="N93" s="587"/>
      <c r="O93" s="587"/>
      <c r="P93" s="338"/>
      <c r="Q93" s="587"/>
      <c r="R93" s="338"/>
      <c r="S93" s="587"/>
      <c r="T93" s="338"/>
      <c r="U93" s="587"/>
      <c r="V93" s="338"/>
      <c r="W93" s="587"/>
      <c r="X93" s="338"/>
      <c r="Y93" s="587"/>
    </row>
    <row r="94" spans="1:25">
      <c r="A94" s="779"/>
      <c r="B94" s="420"/>
      <c r="C94" s="587"/>
      <c r="D94" s="587"/>
      <c r="E94" s="587"/>
      <c r="F94" s="390"/>
      <c r="G94" s="587"/>
      <c r="H94" s="338"/>
      <c r="I94" s="587"/>
      <c r="J94" s="587"/>
      <c r="K94" s="587"/>
      <c r="L94" s="587"/>
      <c r="M94" s="587"/>
      <c r="N94" s="587"/>
      <c r="O94" s="587"/>
      <c r="P94" s="338"/>
      <c r="Q94" s="587"/>
      <c r="R94" s="338"/>
      <c r="S94" s="587"/>
      <c r="T94" s="338"/>
      <c r="U94" s="587"/>
      <c r="V94" s="338"/>
      <c r="W94" s="587"/>
      <c r="X94" s="338"/>
      <c r="Y94" s="587"/>
    </row>
    <row r="95" spans="1:25">
      <c r="A95" s="144"/>
      <c r="B95" s="338"/>
      <c r="C95" s="587"/>
      <c r="D95" s="587"/>
      <c r="E95" s="587"/>
      <c r="F95" s="338"/>
      <c r="G95" s="587"/>
      <c r="H95" s="338"/>
      <c r="I95" s="587"/>
      <c r="J95" s="587"/>
      <c r="K95" s="587"/>
      <c r="L95" s="587"/>
      <c r="M95" s="587"/>
      <c r="N95" s="587"/>
      <c r="O95" s="587"/>
      <c r="P95" s="338"/>
      <c r="Q95" s="587"/>
      <c r="R95" s="338"/>
      <c r="S95" s="587"/>
      <c r="T95" s="338"/>
      <c r="U95" s="587"/>
      <c r="V95" s="338"/>
      <c r="W95" s="587"/>
      <c r="X95" s="338"/>
      <c r="Y95" s="587"/>
    </row>
    <row r="96" spans="1:25">
      <c r="B96" s="337"/>
      <c r="C96" s="367"/>
      <c r="D96" s="367"/>
      <c r="E96" s="367"/>
      <c r="F96" s="337"/>
      <c r="G96" s="367"/>
      <c r="H96" s="337"/>
      <c r="I96" s="367"/>
      <c r="J96" s="367"/>
      <c r="K96" s="367"/>
      <c r="L96" s="367"/>
      <c r="M96" s="367"/>
      <c r="N96" s="367"/>
      <c r="O96" s="367"/>
      <c r="P96" s="337"/>
      <c r="Q96" s="367"/>
      <c r="R96" s="337"/>
      <c r="S96" s="367"/>
      <c r="U96" s="367"/>
      <c r="V96" s="337" t="s">
        <v>616</v>
      </c>
      <c r="W96" s="367"/>
      <c r="Y96" s="367"/>
    </row>
    <row r="97" spans="1:25">
      <c r="A97" s="145"/>
      <c r="B97" s="338"/>
      <c r="C97" s="587"/>
      <c r="D97" s="587"/>
      <c r="E97" s="587"/>
      <c r="F97" s="338" t="s">
        <v>616</v>
      </c>
      <c r="G97" s="587"/>
      <c r="H97" s="338"/>
      <c r="I97" s="587"/>
      <c r="J97" s="587"/>
      <c r="K97" s="587"/>
      <c r="L97" s="587"/>
      <c r="M97" s="587"/>
      <c r="N97" s="587"/>
      <c r="O97" s="587"/>
      <c r="P97" s="338"/>
      <c r="Q97" s="587"/>
      <c r="R97" s="338"/>
      <c r="S97" s="587"/>
      <c r="T97" s="338"/>
      <c r="U97" s="587"/>
      <c r="V97" s="338">
        <v>0</v>
      </c>
      <c r="W97" s="587"/>
      <c r="X97" s="338"/>
      <c r="Y97" s="587"/>
    </row>
    <row r="98" spans="1:25">
      <c r="A98" s="1019"/>
      <c r="B98" s="338"/>
      <c r="C98" s="587"/>
      <c r="D98" s="587"/>
      <c r="E98" s="587"/>
      <c r="F98" s="338">
        <v>0</v>
      </c>
      <c r="G98" s="587"/>
      <c r="H98" s="338"/>
      <c r="I98" s="587"/>
      <c r="J98" s="587"/>
      <c r="K98" s="587"/>
      <c r="L98" s="587"/>
      <c r="M98" s="587"/>
      <c r="N98" s="587"/>
      <c r="O98" s="587"/>
      <c r="P98" s="338"/>
      <c r="Q98" s="587"/>
      <c r="R98" s="338"/>
      <c r="S98" s="587"/>
      <c r="T98" s="338"/>
      <c r="U98" s="587"/>
      <c r="V98" s="338"/>
      <c r="W98" s="587"/>
      <c r="X98" s="338"/>
      <c r="Y98" s="587"/>
    </row>
    <row r="99" spans="1:25">
      <c r="A99" s="145"/>
      <c r="B99" s="338"/>
      <c r="C99" s="587"/>
      <c r="D99" s="587"/>
      <c r="E99" s="587"/>
      <c r="F99" s="338"/>
      <c r="G99" s="587"/>
      <c r="H99" s="338"/>
      <c r="I99" s="587"/>
      <c r="J99" s="587"/>
      <c r="K99" s="587"/>
      <c r="L99" s="587"/>
      <c r="M99" s="587"/>
      <c r="N99" s="587"/>
      <c r="O99" s="587"/>
      <c r="P99" s="338"/>
      <c r="Q99" s="587"/>
      <c r="R99" s="338"/>
      <c r="S99" s="587"/>
      <c r="T99" s="338"/>
      <c r="U99" s="587"/>
      <c r="V99" s="338"/>
      <c r="W99" s="587"/>
      <c r="X99" s="338"/>
      <c r="Y99" s="587"/>
    </row>
  </sheetData>
  <sheetProtection password="DFA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35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35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K99"/>
  <sheetViews>
    <sheetView workbookViewId="0" xr3:uid="{DED2A6B2-B78A-5A07-A845-30818C757969}">
      <selection activeCell="D21" sqref="D21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7109375" customWidth="1"/>
    <col min="7" max="7" width="5" customWidth="1"/>
    <col min="8" max="8" width="11.14062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0" customWidth="1"/>
    <col min="17" max="17" width="5.28515625" customWidth="1"/>
    <col min="18" max="18" width="10" customWidth="1"/>
    <col min="19" max="19" width="6.140625" customWidth="1"/>
    <col min="20" max="20" width="10.28515625" customWidth="1"/>
    <col min="21" max="21" width="6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42578125" customWidth="1"/>
    <col min="27" max="27" width="4.85546875" customWidth="1"/>
    <col min="28" max="28" width="10.85546875" customWidth="1"/>
    <col min="29" max="29" width="3.85546875" customWidth="1"/>
    <col min="30" max="30" width="10.28515625" customWidth="1"/>
    <col min="31" max="31" width="5.140625" customWidth="1"/>
    <col min="32" max="32" width="10.85546875" customWidth="1"/>
    <col min="33" max="33" width="5.42578125" customWidth="1"/>
    <col min="35" max="35" width="5.28515625" customWidth="1"/>
    <col min="37" max="37" width="4.5703125" customWidth="1"/>
    <col min="39" max="39" width="4.5703125" customWidth="1"/>
  </cols>
  <sheetData>
    <row r="1" spans="1:37">
      <c r="A1" s="336" t="s">
        <v>1269</v>
      </c>
    </row>
    <row r="2" spans="1:37">
      <c r="A2" s="145"/>
    </row>
    <row r="3" spans="1:37">
      <c r="A3" s="513" t="s">
        <v>1290</v>
      </c>
      <c r="B3" s="325" t="s">
        <v>61</v>
      </c>
      <c r="C3" s="506"/>
      <c r="D3" s="1247" t="s">
        <v>637</v>
      </c>
      <c r="E3" s="506"/>
      <c r="F3" s="1247" t="s">
        <v>1311</v>
      </c>
      <c r="G3" s="506"/>
      <c r="H3" s="1247" t="s">
        <v>1312</v>
      </c>
      <c r="I3" s="506"/>
      <c r="J3" s="325" t="s">
        <v>495</v>
      </c>
      <c r="K3" s="506"/>
      <c r="L3" s="1251" t="s">
        <v>510</v>
      </c>
      <c r="M3" s="506"/>
      <c r="N3" s="1364" t="s">
        <v>510</v>
      </c>
      <c r="O3" s="506"/>
      <c r="P3" s="1364" t="s">
        <v>1102</v>
      </c>
      <c r="Q3" s="506"/>
      <c r="R3" s="325" t="s">
        <v>518</v>
      </c>
      <c r="S3" s="506"/>
      <c r="T3" s="1247" t="s">
        <v>1313</v>
      </c>
      <c r="U3" s="506"/>
      <c r="V3" s="1247" t="s">
        <v>1314</v>
      </c>
      <c r="W3" s="506"/>
      <c r="X3" s="325" t="s">
        <v>1103</v>
      </c>
      <c r="Y3" s="506"/>
      <c r="Z3" s="325" t="s">
        <v>514</v>
      </c>
      <c r="AA3" s="427"/>
      <c r="AB3" s="430" t="s">
        <v>514</v>
      </c>
      <c r="AC3" s="506"/>
      <c r="AD3" s="430" t="s">
        <v>1207</v>
      </c>
      <c r="AE3" s="506"/>
      <c r="AF3" s="1251" t="s">
        <v>516</v>
      </c>
      <c r="AG3" s="1252"/>
      <c r="AH3" s="1251" t="s">
        <v>516</v>
      </c>
      <c r="AI3" s="1252"/>
      <c r="AJ3" s="1247" t="s">
        <v>1262</v>
      </c>
      <c r="AK3" s="1252"/>
    </row>
    <row r="4" spans="1:37">
      <c r="A4" s="505"/>
      <c r="B4" s="507"/>
      <c r="C4" s="508"/>
      <c r="D4" s="1248" t="s">
        <v>1315</v>
      </c>
      <c r="E4" s="508"/>
      <c r="F4" s="1268" t="s">
        <v>711</v>
      </c>
      <c r="G4" s="508"/>
      <c r="H4" s="1248" t="s">
        <v>1302</v>
      </c>
      <c r="I4" s="508"/>
      <c r="J4" s="169" t="s">
        <v>1293</v>
      </c>
      <c r="K4" s="508"/>
      <c r="L4" s="1483" t="s">
        <v>711</v>
      </c>
      <c r="M4" s="508"/>
      <c r="N4" s="1366" t="s">
        <v>1106</v>
      </c>
      <c r="O4" s="508"/>
      <c r="P4" s="1366" t="s">
        <v>740</v>
      </c>
      <c r="Q4" s="508"/>
      <c r="R4" s="507" t="s">
        <v>1293</v>
      </c>
      <c r="S4" s="508"/>
      <c r="T4" s="1268" t="s">
        <v>640</v>
      </c>
      <c r="U4" s="508"/>
      <c r="V4" s="1268" t="s">
        <v>743</v>
      </c>
      <c r="W4" s="508"/>
      <c r="X4" s="507" t="s">
        <v>711</v>
      </c>
      <c r="Y4" s="508"/>
      <c r="Z4" s="169" t="s">
        <v>1316</v>
      </c>
      <c r="AA4" s="429"/>
      <c r="AB4" s="319" t="s">
        <v>1317</v>
      </c>
      <c r="AC4" s="508"/>
      <c r="AD4" s="319" t="s">
        <v>1216</v>
      </c>
      <c r="AE4" s="508"/>
      <c r="AF4" s="1253" t="s">
        <v>1214</v>
      </c>
      <c r="AG4" s="1254"/>
      <c r="AH4" s="1253" t="s">
        <v>1318</v>
      </c>
      <c r="AI4" s="1254"/>
      <c r="AJ4" s="1248" t="s">
        <v>711</v>
      </c>
      <c r="AK4" s="1254"/>
    </row>
    <row r="5" spans="1:37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</row>
    <row r="6" spans="1:37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</row>
    <row r="7" spans="1:37">
      <c r="A7" s="172" t="s">
        <v>119</v>
      </c>
      <c r="B7" s="421">
        <f>+D7+F7+H7+J7+L7+N7+P7+R7+T7+X7+Z7+V7+AB7+AD7+AF7+AH7+AJ7</f>
        <v>1338.6190000000001</v>
      </c>
      <c r="C7" s="366">
        <f>B7/$B$10*100</f>
        <v>63.407791193992601</v>
      </c>
      <c r="D7" s="421">
        <v>19.018999999999998</v>
      </c>
      <c r="E7" s="366">
        <f>D7/$D$10*100</f>
        <v>16.45071445870671</v>
      </c>
      <c r="F7" s="421">
        <v>0</v>
      </c>
      <c r="G7" s="366">
        <f>F7/$F$10*100</f>
        <v>0</v>
      </c>
      <c r="H7" s="421">
        <v>486.1</v>
      </c>
      <c r="I7" s="366">
        <f>H7/$H$10*100</f>
        <v>67.32686980609418</v>
      </c>
      <c r="J7" s="421">
        <v>287.10000000000002</v>
      </c>
      <c r="K7" s="366">
        <f>J7/$J$10*100</f>
        <v>70.540540540540547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84.6</v>
      </c>
      <c r="S7" s="366">
        <f>R7/$R$10*100</f>
        <v>72.245943637916312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461.8</v>
      </c>
      <c r="AA7" s="366">
        <f>Z7/$Z$10*100</f>
        <v>71.089901477832512</v>
      </c>
      <c r="AB7" s="421">
        <v>0</v>
      </c>
      <c r="AC7" s="366">
        <f>AB7/$AB$10*100</f>
        <v>0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0</v>
      </c>
      <c r="AI7" s="366">
        <f>AH7/$AH$10*100</f>
        <v>0</v>
      </c>
      <c r="AJ7" s="421">
        <v>0</v>
      </c>
      <c r="AK7" s="366">
        <f>AJ7/$AJ$10*100</f>
        <v>0</v>
      </c>
    </row>
    <row r="8" spans="1:37">
      <c r="A8" s="172" t="s">
        <v>278</v>
      </c>
      <c r="B8" s="421">
        <f>+D8+F8+H8+J8+L8+N8+P8+R8+T8+X8+Z8+V8+AB8+AD8+AF8+AH8+AJ8</f>
        <v>772.50799999999992</v>
      </c>
      <c r="C8" s="366">
        <f>B8/$B$10*100</f>
        <v>36.592208806007406</v>
      </c>
      <c r="D8" s="421">
        <v>96.593000000000004</v>
      </c>
      <c r="E8" s="366">
        <f>D8/$D$10*100</f>
        <v>83.549285541293301</v>
      </c>
      <c r="F8" s="421">
        <f>SUM('FOF4'!O48:O52)</f>
        <v>15</v>
      </c>
      <c r="G8" s="366">
        <f>F8/$F$10*100</f>
        <v>100</v>
      </c>
      <c r="H8" s="421">
        <v>235.9</v>
      </c>
      <c r="I8" s="366">
        <f>H8/$H$10*100</f>
        <v>32.67313019390582</v>
      </c>
      <c r="J8" s="421">
        <v>119.9</v>
      </c>
      <c r="K8" s="366">
        <f>J8/$J$10*100</f>
        <v>29.45945945945946</v>
      </c>
      <c r="L8" s="421">
        <f>SUM('FOF6'!F8:F12)</f>
        <v>11.2</v>
      </c>
      <c r="M8" s="366">
        <f>L8/$L$10*100</f>
        <v>100</v>
      </c>
      <c r="N8" s="421">
        <f>SUM('FOF6'!I8:I12)</f>
        <v>0.1</v>
      </c>
      <c r="O8" s="366">
        <f>N8/$N$10*100</f>
        <v>100</v>
      </c>
      <c r="P8" s="421">
        <f>SUM('FOF6'!R8:R12)</f>
        <v>0.2</v>
      </c>
      <c r="Q8" s="366">
        <f>P8/$P$10*100</f>
        <v>100</v>
      </c>
      <c r="R8" s="421">
        <v>32.5</v>
      </c>
      <c r="S8" s="366">
        <f>R8/$R$10*100</f>
        <v>27.754056362083691</v>
      </c>
      <c r="T8" s="421">
        <f>SUM('FOF8'!C8:C12)</f>
        <v>3.52</v>
      </c>
      <c r="U8" s="366">
        <f>T8/$T$10*100</f>
        <v>100</v>
      </c>
      <c r="V8" s="421">
        <f>SUM('FOF6'!AG48:AG52)</f>
        <v>20.458000000000002</v>
      </c>
      <c r="W8" s="366">
        <f>V8/$V$10*100</f>
        <v>100</v>
      </c>
      <c r="X8" s="421">
        <f>SUM('FOF6'!AJ8:AJ12)</f>
        <v>1.127</v>
      </c>
      <c r="Y8" s="366">
        <f>X8/$X$10*100</f>
        <v>100</v>
      </c>
      <c r="Z8" s="421">
        <v>187.8</v>
      </c>
      <c r="AA8" s="366">
        <f>Z8/$Z$10*100</f>
        <v>28.910098522167488</v>
      </c>
      <c r="AB8" s="421">
        <f>SUM('FOF7'!R8:R12)</f>
        <v>3.6</v>
      </c>
      <c r="AC8" s="366">
        <f>AB8/$AB$10*100</f>
        <v>100</v>
      </c>
      <c r="AD8" s="421">
        <f>SUM('FOF7'!AD8:AD12)</f>
        <v>15</v>
      </c>
      <c r="AE8" s="366">
        <f>AD8/$AD$10*100</f>
        <v>100</v>
      </c>
      <c r="AF8" s="421">
        <f>SUM('FOF7'!X8:X12)</f>
        <v>1.5</v>
      </c>
      <c r="AG8" s="366">
        <f>AF8/$AF$10*100</f>
        <v>100</v>
      </c>
      <c r="AH8" s="421">
        <f>SUM('FOF7'!X47:X51)</f>
        <v>1</v>
      </c>
      <c r="AI8" s="366">
        <f>AH8/$AH$10*100</f>
        <v>100</v>
      </c>
      <c r="AJ8" s="421">
        <f>SUM('FOF8'!L8:L12)</f>
        <v>27.11</v>
      </c>
      <c r="AK8" s="366">
        <f>AJ8/$AJ$10*100</f>
        <v>100</v>
      </c>
    </row>
    <row r="9" spans="1:37" ht="13.5" thickBot="1">
      <c r="A9" s="324" t="s">
        <v>121</v>
      </c>
      <c r="B9" s="421">
        <f>+D9+F9+H9+J9+L9+N9+P9+R9+T9+X9+Z9+V9+AB9+AD9+AF9+AH9+AJ9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/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</row>
    <row r="10" spans="1:37" ht="15.75" thickBot="1">
      <c r="A10" s="322" t="s">
        <v>123</v>
      </c>
      <c r="B10" s="422">
        <f t="shared" ref="B10:K10" si="0">SUM(B7:B9)</f>
        <v>2111.127</v>
      </c>
      <c r="C10" s="365">
        <f t="shared" si="0"/>
        <v>100</v>
      </c>
      <c r="D10" s="355">
        <v>115.61199999999999</v>
      </c>
      <c r="E10" s="365">
        <f t="shared" si="0"/>
        <v>100.00000000000001</v>
      </c>
      <c r="F10" s="422">
        <f t="shared" si="0"/>
        <v>15</v>
      </c>
      <c r="G10" s="365">
        <f t="shared" si="0"/>
        <v>100</v>
      </c>
      <c r="H10" s="355">
        <v>722</v>
      </c>
      <c r="I10" s="365">
        <f t="shared" si="0"/>
        <v>100</v>
      </c>
      <c r="J10" s="355">
        <v>407</v>
      </c>
      <c r="K10" s="365">
        <f t="shared" si="0"/>
        <v>100</v>
      </c>
      <c r="L10" s="422">
        <f t="shared" ref="L10:Q10" si="1">SUM(L7:L9)</f>
        <v>11.2</v>
      </c>
      <c r="M10" s="365">
        <f t="shared" si="1"/>
        <v>100</v>
      </c>
      <c r="N10" s="422">
        <f t="shared" si="1"/>
        <v>0.1</v>
      </c>
      <c r="O10" s="365">
        <f t="shared" si="1"/>
        <v>100</v>
      </c>
      <c r="P10" s="422">
        <f t="shared" si="1"/>
        <v>0.2</v>
      </c>
      <c r="Q10" s="365">
        <f t="shared" si="1"/>
        <v>100</v>
      </c>
      <c r="R10" s="355">
        <v>117.1</v>
      </c>
      <c r="S10" s="365">
        <f t="shared" ref="S10:AK10" si="2">SUM(S7:S9)</f>
        <v>100</v>
      </c>
      <c r="T10" s="422">
        <f t="shared" si="2"/>
        <v>3.52</v>
      </c>
      <c r="U10" s="365">
        <f t="shared" si="2"/>
        <v>100</v>
      </c>
      <c r="V10" s="355">
        <f t="shared" si="2"/>
        <v>20.458000000000002</v>
      </c>
      <c r="W10" s="365">
        <f t="shared" si="2"/>
        <v>100</v>
      </c>
      <c r="X10" s="422">
        <f t="shared" si="2"/>
        <v>1.127</v>
      </c>
      <c r="Y10" s="365">
        <f t="shared" si="2"/>
        <v>100</v>
      </c>
      <c r="Z10" s="355">
        <v>649.6</v>
      </c>
      <c r="AA10" s="365">
        <f t="shared" si="2"/>
        <v>100</v>
      </c>
      <c r="AB10" s="422">
        <f t="shared" si="2"/>
        <v>3.6</v>
      </c>
      <c r="AC10" s="365">
        <f t="shared" si="2"/>
        <v>100</v>
      </c>
      <c r="AD10" s="422">
        <f t="shared" si="2"/>
        <v>15</v>
      </c>
      <c r="AE10" s="365">
        <f t="shared" si="2"/>
        <v>100</v>
      </c>
      <c r="AF10" s="422">
        <f t="shared" si="2"/>
        <v>1.5</v>
      </c>
      <c r="AG10" s="365">
        <f t="shared" si="2"/>
        <v>100</v>
      </c>
      <c r="AH10" s="422">
        <f t="shared" si="2"/>
        <v>1</v>
      </c>
      <c r="AI10" s="365">
        <f t="shared" si="2"/>
        <v>100</v>
      </c>
      <c r="AJ10" s="422">
        <f t="shared" si="2"/>
        <v>27.11</v>
      </c>
      <c r="AK10" s="365">
        <f t="shared" si="2"/>
        <v>100</v>
      </c>
    </row>
    <row r="11" spans="1:3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</row>
    <row r="12" spans="1:37">
      <c r="A12" s="351" t="s">
        <v>127</v>
      </c>
      <c r="B12" s="421">
        <f t="shared" ref="B12:B24" si="3">+D12+F12+H12+J12+L12+N12+P12+R12+T12+X12+Z12+V12+AB12+AD12+AF12+AH12+AJ12</f>
        <v>155.34100000000001</v>
      </c>
      <c r="C12" s="425">
        <f t="shared" ref="C12:C24" si="4">B12/$B$27*100</f>
        <v>11.604941488877898</v>
      </c>
      <c r="D12" s="420">
        <v>1.841</v>
      </c>
      <c r="E12" s="425">
        <f t="shared" ref="E12:E24" si="5">D12/$D$27*100</f>
        <v>9.6803028709643488</v>
      </c>
      <c r="F12" s="420"/>
      <c r="G12" s="425"/>
      <c r="H12" s="420">
        <v>25</v>
      </c>
      <c r="I12" s="425">
        <f t="shared" ref="I12:I24" si="6">H12/$H$27*100</f>
        <v>5.142974696564492</v>
      </c>
      <c r="J12" s="420">
        <v>18.899999999999999</v>
      </c>
      <c r="K12" s="425">
        <f t="shared" ref="K12:K24" si="7">J12/$J$27*100</f>
        <v>6.5830721003134789</v>
      </c>
      <c r="L12" s="420"/>
      <c r="M12" s="425"/>
      <c r="N12" s="420"/>
      <c r="O12" s="425"/>
      <c r="P12" s="420"/>
      <c r="Q12" s="425"/>
      <c r="R12" s="420">
        <v>12</v>
      </c>
      <c r="S12" s="425">
        <f t="shared" ref="S12:S24" si="8">R12/$R$27*100</f>
        <v>14.184397163120568</v>
      </c>
      <c r="T12" s="420"/>
      <c r="U12" s="425"/>
      <c r="V12" s="420"/>
      <c r="W12" s="425"/>
      <c r="X12" s="420"/>
      <c r="Y12" s="425"/>
      <c r="Z12" s="420">
        <v>97.6</v>
      </c>
      <c r="AA12" s="425">
        <f t="shared" ref="AA12:AA24" si="9">Z12/$Z$27*100</f>
        <v>21.1365975319369</v>
      </c>
      <c r="AB12" s="420"/>
      <c r="AC12" s="425"/>
      <c r="AD12" s="420"/>
      <c r="AE12" s="425"/>
      <c r="AF12" s="420"/>
      <c r="AG12" s="425"/>
      <c r="AH12" s="420"/>
      <c r="AI12" s="425"/>
      <c r="AJ12" s="420"/>
      <c r="AK12" s="425"/>
    </row>
    <row r="13" spans="1:37">
      <c r="A13" s="351" t="s">
        <v>129</v>
      </c>
      <c r="B13" s="421">
        <f t="shared" si="3"/>
        <v>117.29500000000002</v>
      </c>
      <c r="C13" s="425">
        <f t="shared" si="4"/>
        <v>8.7626680138400879</v>
      </c>
      <c r="D13" s="420">
        <v>0.97499999999999998</v>
      </c>
      <c r="E13" s="425">
        <f t="shared" si="5"/>
        <v>5.1267220527920907</v>
      </c>
      <c r="F13" s="420"/>
      <c r="G13" s="425"/>
      <c r="H13" s="420">
        <v>50.2</v>
      </c>
      <c r="I13" s="425">
        <f t="shared" si="6"/>
        <v>10.327093190701502</v>
      </c>
      <c r="J13" s="420">
        <v>35</v>
      </c>
      <c r="K13" s="425">
        <f t="shared" si="7"/>
        <v>12.190874259839775</v>
      </c>
      <c r="L13" s="420"/>
      <c r="M13" s="425"/>
      <c r="N13" s="420"/>
      <c r="O13" s="425"/>
      <c r="P13" s="420"/>
      <c r="Q13" s="425"/>
      <c r="R13" s="420">
        <v>5</v>
      </c>
      <c r="S13" s="425">
        <f t="shared" si="8"/>
        <v>5.9101654846335698</v>
      </c>
      <c r="T13" s="420"/>
      <c r="U13" s="425"/>
      <c r="V13" s="420"/>
      <c r="W13" s="425"/>
      <c r="X13" s="420"/>
      <c r="Y13" s="425"/>
      <c r="Z13" s="420">
        <v>26.12</v>
      </c>
      <c r="AA13" s="425">
        <f t="shared" si="9"/>
        <v>5.6566386017847528</v>
      </c>
      <c r="AB13" s="420"/>
      <c r="AC13" s="425"/>
      <c r="AD13" s="420"/>
      <c r="AE13" s="425"/>
      <c r="AF13" s="420"/>
      <c r="AG13" s="425"/>
      <c r="AH13" s="420"/>
      <c r="AI13" s="425"/>
      <c r="AJ13" s="420"/>
      <c r="AK13" s="425"/>
    </row>
    <row r="14" spans="1:37">
      <c r="A14" s="351" t="s">
        <v>130</v>
      </c>
      <c r="B14" s="421">
        <f t="shared" si="3"/>
        <v>88.462999999999994</v>
      </c>
      <c r="C14" s="425">
        <f t="shared" si="4"/>
        <v>6.6087378021939172</v>
      </c>
      <c r="D14" s="420">
        <v>1.7629999999999999</v>
      </c>
      <c r="E14" s="425">
        <f t="shared" si="5"/>
        <v>9.2701651067409809</v>
      </c>
      <c r="F14" s="420"/>
      <c r="G14" s="425"/>
      <c r="H14" s="420">
        <v>46.1</v>
      </c>
      <c r="I14" s="425">
        <f t="shared" si="6"/>
        <v>9.4836453404649248</v>
      </c>
      <c r="J14" s="420">
        <v>5</v>
      </c>
      <c r="K14" s="425">
        <f t="shared" si="7"/>
        <v>1.7415534656913967</v>
      </c>
      <c r="L14" s="420"/>
      <c r="M14" s="425"/>
      <c r="N14" s="420"/>
      <c r="O14" s="425"/>
      <c r="P14" s="420"/>
      <c r="Q14" s="425"/>
      <c r="R14" s="420">
        <v>8.6999999999999993</v>
      </c>
      <c r="S14" s="425">
        <f t="shared" si="8"/>
        <v>10.283687943262411</v>
      </c>
      <c r="T14" s="420"/>
      <c r="U14" s="425"/>
      <c r="V14" s="420"/>
      <c r="W14" s="425"/>
      <c r="X14" s="420"/>
      <c r="Y14" s="425"/>
      <c r="Z14" s="420">
        <v>26.9</v>
      </c>
      <c r="AA14" s="425">
        <f t="shared" si="9"/>
        <v>5.825558131240804</v>
      </c>
      <c r="AB14" s="420"/>
      <c r="AC14" s="425"/>
      <c r="AD14" s="420"/>
      <c r="AE14" s="425"/>
      <c r="AF14" s="420"/>
      <c r="AG14" s="425"/>
      <c r="AH14" s="420"/>
      <c r="AI14" s="425"/>
      <c r="AJ14" s="420"/>
      <c r="AK14" s="425"/>
    </row>
    <row r="15" spans="1:37">
      <c r="A15" s="351" t="s">
        <v>284</v>
      </c>
      <c r="B15" s="421">
        <f t="shared" si="3"/>
        <v>40.010999999999996</v>
      </c>
      <c r="C15" s="425">
        <f t="shared" si="4"/>
        <v>2.9890712298201603</v>
      </c>
      <c r="D15" s="420"/>
      <c r="E15" s="425">
        <f t="shared" si="5"/>
        <v>0</v>
      </c>
      <c r="F15" s="420"/>
      <c r="G15" s="425"/>
      <c r="H15" s="420"/>
      <c r="I15" s="425">
        <f t="shared" si="6"/>
        <v>0</v>
      </c>
      <c r="J15" s="420">
        <v>13</v>
      </c>
      <c r="K15" s="425">
        <f t="shared" si="7"/>
        <v>4.5280390107976309</v>
      </c>
      <c r="L15" s="420"/>
      <c r="M15" s="425"/>
      <c r="N15" s="420"/>
      <c r="O15" s="425"/>
      <c r="P15" s="420"/>
      <c r="Q15" s="425"/>
      <c r="R15" s="420">
        <v>2</v>
      </c>
      <c r="S15" s="425">
        <f t="shared" si="8"/>
        <v>2.3640661938534282</v>
      </c>
      <c r="T15" s="420"/>
      <c r="U15" s="425"/>
      <c r="V15" s="420"/>
      <c r="W15" s="425"/>
      <c r="X15" s="420"/>
      <c r="Y15" s="425"/>
      <c r="Z15" s="420">
        <v>25.010999999999999</v>
      </c>
      <c r="AA15" s="425">
        <f t="shared" si="9"/>
        <v>5.4164696810581328</v>
      </c>
      <c r="AB15" s="420"/>
      <c r="AC15" s="425"/>
      <c r="AD15" s="420"/>
      <c r="AE15" s="425"/>
      <c r="AF15" s="420"/>
      <c r="AG15" s="425"/>
      <c r="AH15" s="420"/>
      <c r="AI15" s="425"/>
      <c r="AJ15" s="420"/>
      <c r="AK15" s="425"/>
    </row>
    <row r="16" spans="1:37">
      <c r="A16" s="351" t="s">
        <v>285</v>
      </c>
      <c r="B16" s="421">
        <f t="shared" si="3"/>
        <v>145.10962899999998</v>
      </c>
      <c r="C16" s="425">
        <f t="shared" si="4"/>
        <v>10.840594266921027</v>
      </c>
      <c r="D16" s="420"/>
      <c r="E16" s="425">
        <f t="shared" si="5"/>
        <v>0</v>
      </c>
      <c r="F16" s="420"/>
      <c r="G16" s="425"/>
      <c r="H16" s="420">
        <v>61.4</v>
      </c>
      <c r="I16" s="425">
        <f t="shared" si="6"/>
        <v>12.631145854762394</v>
      </c>
      <c r="J16" s="420">
        <v>37.1</v>
      </c>
      <c r="K16" s="425">
        <f t="shared" si="7"/>
        <v>12.922326715430163</v>
      </c>
      <c r="L16" s="420"/>
      <c r="M16" s="425"/>
      <c r="N16" s="420"/>
      <c r="O16" s="425"/>
      <c r="P16" s="420"/>
      <c r="Q16" s="425"/>
      <c r="R16" s="420">
        <v>2</v>
      </c>
      <c r="S16" s="425">
        <f t="shared" si="8"/>
        <v>2.3640661938534282</v>
      </c>
      <c r="T16" s="420"/>
      <c r="U16" s="425"/>
      <c r="V16" s="420"/>
      <c r="W16" s="425"/>
      <c r="X16" s="420"/>
      <c r="Y16" s="425"/>
      <c r="Z16" s="420">
        <v>44.609628999999998</v>
      </c>
      <c r="AA16" s="425">
        <f t="shared" si="9"/>
        <v>9.660817358832178</v>
      </c>
      <c r="AB16" s="420"/>
      <c r="AC16" s="425"/>
      <c r="AD16" s="420"/>
      <c r="AE16" s="425"/>
      <c r="AF16" s="420"/>
      <c r="AG16" s="425"/>
      <c r="AH16" s="420"/>
      <c r="AI16" s="425"/>
      <c r="AJ16" s="420"/>
      <c r="AK16" s="425"/>
    </row>
    <row r="17" spans="1:37">
      <c r="A17" s="351" t="s">
        <v>136</v>
      </c>
      <c r="B17" s="421">
        <f t="shared" si="3"/>
        <v>186.96549999999999</v>
      </c>
      <c r="C17" s="425">
        <f t="shared" si="4"/>
        <v>13.967488866035371</v>
      </c>
      <c r="D17" s="420">
        <v>2.298</v>
      </c>
      <c r="E17" s="425">
        <f t="shared" si="5"/>
        <v>12.08328951519613</v>
      </c>
      <c r="F17" s="420"/>
      <c r="G17" s="425"/>
      <c r="H17" s="420">
        <v>74.2</v>
      </c>
      <c r="I17" s="425">
        <f t="shared" si="6"/>
        <v>15.264348899403416</v>
      </c>
      <c r="J17" s="420">
        <v>66.2</v>
      </c>
      <c r="K17" s="425">
        <f t="shared" si="7"/>
        <v>23.058167885754091</v>
      </c>
      <c r="L17" s="420"/>
      <c r="M17" s="425"/>
      <c r="N17" s="420"/>
      <c r="O17" s="425"/>
      <c r="P17" s="420"/>
      <c r="Q17" s="425"/>
      <c r="R17" s="420">
        <v>13.1</v>
      </c>
      <c r="S17" s="425">
        <f t="shared" si="8"/>
        <v>15.484633569739954</v>
      </c>
      <c r="T17" s="420"/>
      <c r="U17" s="425"/>
      <c r="V17" s="420"/>
      <c r="W17" s="425"/>
      <c r="X17" s="420"/>
      <c r="Y17" s="425"/>
      <c r="Z17" s="420">
        <v>31.1675</v>
      </c>
      <c r="AA17" s="425">
        <f t="shared" si="9"/>
        <v>6.7497428645147881</v>
      </c>
      <c r="AB17" s="420"/>
      <c r="AC17" s="425"/>
      <c r="AD17" s="420"/>
      <c r="AE17" s="425"/>
      <c r="AF17" s="420"/>
      <c r="AG17" s="425"/>
      <c r="AH17" s="420"/>
      <c r="AI17" s="425"/>
      <c r="AJ17" s="420"/>
      <c r="AK17" s="425"/>
    </row>
    <row r="18" spans="1:37">
      <c r="A18" s="351" t="s">
        <v>138</v>
      </c>
      <c r="B18" s="421">
        <f t="shared" si="3"/>
        <v>67.8553</v>
      </c>
      <c r="C18" s="425">
        <f t="shared" si="4"/>
        <v>5.069214091645196</v>
      </c>
      <c r="D18" s="420">
        <v>0.373</v>
      </c>
      <c r="E18" s="425">
        <f t="shared" si="5"/>
        <v>1.9612998212220001</v>
      </c>
      <c r="F18" s="420"/>
      <c r="G18" s="425"/>
      <c r="H18" s="420"/>
      <c r="I18" s="425">
        <f t="shared" si="6"/>
        <v>0</v>
      </c>
      <c r="J18" s="420">
        <v>21.5</v>
      </c>
      <c r="K18" s="425">
        <f t="shared" si="7"/>
        <v>7.488679902473006</v>
      </c>
      <c r="L18" s="420"/>
      <c r="M18" s="425"/>
      <c r="N18" s="420"/>
      <c r="O18" s="425"/>
      <c r="P18" s="420"/>
      <c r="Q18" s="425"/>
      <c r="R18" s="420">
        <v>7</v>
      </c>
      <c r="S18" s="425">
        <f t="shared" si="8"/>
        <v>8.2742316784869985</v>
      </c>
      <c r="T18" s="420"/>
      <c r="U18" s="425"/>
      <c r="V18" s="420"/>
      <c r="W18" s="425"/>
      <c r="X18" s="420"/>
      <c r="Y18" s="425"/>
      <c r="Z18" s="420">
        <v>38.982300000000002</v>
      </c>
      <c r="AA18" s="425">
        <f t="shared" si="9"/>
        <v>8.4421432988649983</v>
      </c>
      <c r="AB18" s="420"/>
      <c r="AC18" s="425"/>
      <c r="AD18" s="420"/>
      <c r="AE18" s="425"/>
      <c r="AF18" s="420"/>
      <c r="AG18" s="425"/>
      <c r="AH18" s="420"/>
      <c r="AI18" s="425"/>
      <c r="AJ18" s="420"/>
      <c r="AK18" s="425"/>
    </row>
    <row r="19" spans="1:37">
      <c r="A19" s="351" t="s">
        <v>140</v>
      </c>
      <c r="B19" s="421">
        <f t="shared" si="3"/>
        <v>0</v>
      </c>
      <c r="C19" s="425">
        <f t="shared" si="4"/>
        <v>0</v>
      </c>
      <c r="D19" s="420"/>
      <c r="E19" s="425">
        <f t="shared" si="5"/>
        <v>0</v>
      </c>
      <c r="F19" s="420"/>
      <c r="G19" s="425"/>
      <c r="H19" s="420"/>
      <c r="I19" s="425">
        <f t="shared" si="6"/>
        <v>0</v>
      </c>
      <c r="J19" s="420">
        <v>0</v>
      </c>
      <c r="K19" s="425">
        <f t="shared" si="7"/>
        <v>0</v>
      </c>
      <c r="L19" s="420"/>
      <c r="M19" s="425"/>
      <c r="N19" s="420"/>
      <c r="O19" s="425"/>
      <c r="P19" s="420"/>
      <c r="Q19" s="425"/>
      <c r="R19" s="420"/>
      <c r="S19" s="425">
        <f t="shared" si="8"/>
        <v>0</v>
      </c>
      <c r="T19" s="420"/>
      <c r="U19" s="425"/>
      <c r="V19" s="420"/>
      <c r="W19" s="425"/>
      <c r="X19" s="420"/>
      <c r="Y19" s="425"/>
      <c r="Z19" s="420">
        <v>0</v>
      </c>
      <c r="AA19" s="425">
        <f t="shared" si="9"/>
        <v>0</v>
      </c>
      <c r="AB19" s="420"/>
      <c r="AC19" s="425"/>
      <c r="AD19" s="420"/>
      <c r="AE19" s="425"/>
      <c r="AF19" s="420"/>
      <c r="AG19" s="425"/>
      <c r="AH19" s="420"/>
      <c r="AI19" s="425"/>
      <c r="AJ19" s="420"/>
      <c r="AK19" s="425"/>
    </row>
    <row r="20" spans="1:37">
      <c r="A20" s="351" t="s">
        <v>142</v>
      </c>
      <c r="B20" s="421">
        <f t="shared" si="3"/>
        <v>410.77190202999998</v>
      </c>
      <c r="C20" s="425">
        <f t="shared" si="4"/>
        <v>30.687222873119357</v>
      </c>
      <c r="D20" s="420">
        <v>11.304</v>
      </c>
      <c r="E20" s="425">
        <f t="shared" si="5"/>
        <v>59.438426753601846</v>
      </c>
      <c r="F20" s="420"/>
      <c r="G20" s="425"/>
      <c r="H20" s="420">
        <v>205.3</v>
      </c>
      <c r="I20" s="425">
        <f t="shared" si="6"/>
        <v>42.234108208187614</v>
      </c>
      <c r="J20" s="420">
        <v>76.8</v>
      </c>
      <c r="K20" s="425">
        <f t="shared" si="7"/>
        <v>26.750261233019852</v>
      </c>
      <c r="L20" s="420"/>
      <c r="M20" s="425"/>
      <c r="N20" s="420"/>
      <c r="O20" s="425"/>
      <c r="P20" s="420"/>
      <c r="Q20" s="425"/>
      <c r="R20" s="420">
        <v>18.399999999999999</v>
      </c>
      <c r="S20" s="425">
        <f t="shared" si="8"/>
        <v>21.749408983451538</v>
      </c>
      <c r="T20" s="420"/>
      <c r="U20" s="425"/>
      <c r="V20" s="420"/>
      <c r="W20" s="425"/>
      <c r="X20" s="420"/>
      <c r="Y20" s="425"/>
      <c r="Z20" s="420">
        <v>98.967902030000005</v>
      </c>
      <c r="AA20" s="425">
        <f t="shared" si="9"/>
        <v>21.432835182256873</v>
      </c>
      <c r="AB20" s="420"/>
      <c r="AC20" s="425"/>
      <c r="AD20" s="420"/>
      <c r="AE20" s="425"/>
      <c r="AF20" s="420"/>
      <c r="AG20" s="425"/>
      <c r="AH20" s="420"/>
      <c r="AI20" s="425"/>
      <c r="AJ20" s="420"/>
      <c r="AK20" s="425"/>
    </row>
    <row r="21" spans="1:37">
      <c r="A21" s="351" t="s">
        <v>144</v>
      </c>
      <c r="B21" s="421">
        <f t="shared" si="3"/>
        <v>41.564</v>
      </c>
      <c r="C21" s="425">
        <f t="shared" si="4"/>
        <v>3.105090015151962</v>
      </c>
      <c r="D21" s="420">
        <v>0.46400000000000002</v>
      </c>
      <c r="E21" s="425">
        <f t="shared" si="5"/>
        <v>2.4397938794825955</v>
      </c>
      <c r="F21" s="420"/>
      <c r="G21" s="425"/>
      <c r="H21" s="420">
        <v>23.9</v>
      </c>
      <c r="I21" s="425">
        <f t="shared" si="6"/>
        <v>4.9166838099156545</v>
      </c>
      <c r="J21" s="420">
        <v>7.1</v>
      </c>
      <c r="K21" s="425">
        <f t="shared" si="7"/>
        <v>2.473005921281783</v>
      </c>
      <c r="L21" s="420"/>
      <c r="M21" s="425"/>
      <c r="N21" s="420"/>
      <c r="O21" s="425"/>
      <c r="P21" s="420"/>
      <c r="Q21" s="425"/>
      <c r="R21" s="420">
        <v>7</v>
      </c>
      <c r="S21" s="425">
        <f t="shared" si="8"/>
        <v>8.2742316784869985</v>
      </c>
      <c r="T21" s="420"/>
      <c r="U21" s="425"/>
      <c r="V21" s="420"/>
      <c r="W21" s="425"/>
      <c r="X21" s="420"/>
      <c r="Y21" s="425"/>
      <c r="Z21" s="420">
        <v>3.1</v>
      </c>
      <c r="AA21" s="425">
        <f t="shared" si="9"/>
        <v>0.67134684783815979</v>
      </c>
      <c r="AB21" s="420"/>
      <c r="AC21" s="425"/>
      <c r="AD21" s="420"/>
      <c r="AE21" s="425"/>
      <c r="AF21" s="420"/>
      <c r="AG21" s="425"/>
      <c r="AH21" s="420"/>
      <c r="AI21" s="425"/>
      <c r="AJ21" s="420"/>
      <c r="AK21" s="425"/>
    </row>
    <row r="22" spans="1:37">
      <c r="A22" s="351" t="s">
        <v>146</v>
      </c>
      <c r="B22" s="421">
        <f t="shared" si="3"/>
        <v>0</v>
      </c>
      <c r="C22" s="425">
        <f t="shared" si="4"/>
        <v>0</v>
      </c>
      <c r="D22" s="420"/>
      <c r="E22" s="425">
        <f t="shared" si="5"/>
        <v>0</v>
      </c>
      <c r="F22" s="420"/>
      <c r="G22" s="425"/>
      <c r="H22" s="420"/>
      <c r="I22" s="425">
        <f t="shared" si="6"/>
        <v>0</v>
      </c>
      <c r="J22" s="420">
        <v>0</v>
      </c>
      <c r="K22" s="425">
        <f t="shared" si="7"/>
        <v>0</v>
      </c>
      <c r="L22" s="420"/>
      <c r="M22" s="425"/>
      <c r="N22" s="420"/>
      <c r="O22" s="425"/>
      <c r="P22" s="420"/>
      <c r="Q22" s="425"/>
      <c r="R22" s="420"/>
      <c r="S22" s="425">
        <f t="shared" si="8"/>
        <v>0</v>
      </c>
      <c r="T22" s="420"/>
      <c r="U22" s="425"/>
      <c r="V22" s="420"/>
      <c r="W22" s="425"/>
      <c r="X22" s="420"/>
      <c r="Y22" s="425"/>
      <c r="Z22" s="420">
        <v>0</v>
      </c>
      <c r="AA22" s="425">
        <f t="shared" si="9"/>
        <v>0</v>
      </c>
      <c r="AB22" s="420"/>
      <c r="AC22" s="425"/>
      <c r="AD22" s="420"/>
      <c r="AE22" s="425"/>
      <c r="AF22" s="420"/>
      <c r="AG22" s="425"/>
      <c r="AH22" s="420"/>
      <c r="AI22" s="425"/>
      <c r="AJ22" s="420"/>
      <c r="AK22" s="425"/>
    </row>
    <row r="23" spans="1:37">
      <c r="A23" s="351" t="s">
        <v>148</v>
      </c>
      <c r="B23" s="421">
        <f t="shared" si="3"/>
        <v>0</v>
      </c>
      <c r="C23" s="425">
        <f t="shared" si="4"/>
        <v>0</v>
      </c>
      <c r="D23" s="420"/>
      <c r="E23" s="425">
        <f t="shared" si="5"/>
        <v>0</v>
      </c>
      <c r="F23" s="420"/>
      <c r="G23" s="425"/>
      <c r="H23" s="420"/>
      <c r="I23" s="425">
        <f t="shared" si="6"/>
        <v>0</v>
      </c>
      <c r="J23" s="420">
        <v>0</v>
      </c>
      <c r="K23" s="425">
        <f t="shared" si="7"/>
        <v>0</v>
      </c>
      <c r="L23" s="420"/>
      <c r="M23" s="425"/>
      <c r="N23" s="420"/>
      <c r="O23" s="425"/>
      <c r="P23" s="420"/>
      <c r="Q23" s="425"/>
      <c r="R23" s="420"/>
      <c r="S23" s="425">
        <f t="shared" si="8"/>
        <v>0</v>
      </c>
      <c r="T23" s="420"/>
      <c r="U23" s="425"/>
      <c r="V23" s="420"/>
      <c r="W23" s="425"/>
      <c r="X23" s="420"/>
      <c r="Y23" s="425"/>
      <c r="Z23" s="420">
        <v>0</v>
      </c>
      <c r="AA23" s="425">
        <f t="shared" si="9"/>
        <v>0</v>
      </c>
      <c r="AB23" s="420"/>
      <c r="AC23" s="425"/>
      <c r="AD23" s="420"/>
      <c r="AE23" s="425"/>
      <c r="AF23" s="420"/>
      <c r="AG23" s="425"/>
      <c r="AH23" s="420"/>
      <c r="AI23" s="425"/>
      <c r="AJ23" s="420"/>
      <c r="AK23" s="425"/>
    </row>
    <row r="24" spans="1:37" ht="13.5" thickBot="1">
      <c r="A24" s="351" t="s">
        <v>150</v>
      </c>
      <c r="B24" s="421">
        <f t="shared" si="3"/>
        <v>0.7</v>
      </c>
      <c r="C24" s="425">
        <f t="shared" si="4"/>
        <v>5.2294365571320695E-2</v>
      </c>
      <c r="D24" s="420"/>
      <c r="E24" s="425">
        <f t="shared" si="5"/>
        <v>0</v>
      </c>
      <c r="F24" s="420"/>
      <c r="G24" s="425"/>
      <c r="H24" s="420"/>
      <c r="I24" s="425">
        <f t="shared" si="6"/>
        <v>0</v>
      </c>
      <c r="J24" s="420">
        <v>0.7</v>
      </c>
      <c r="K24" s="425">
        <f t="shared" si="7"/>
        <v>0.2438174851967955</v>
      </c>
      <c r="L24" s="420"/>
      <c r="M24" s="425"/>
      <c r="N24" s="420"/>
      <c r="O24" s="425"/>
      <c r="P24" s="420"/>
      <c r="Q24" s="425"/>
      <c r="R24" s="420"/>
      <c r="S24" s="425">
        <f t="shared" si="8"/>
        <v>0</v>
      </c>
      <c r="T24" s="420"/>
      <c r="U24" s="425"/>
      <c r="V24" s="420"/>
      <c r="W24" s="425"/>
      <c r="X24" s="420"/>
      <c r="Y24" s="425"/>
      <c r="Z24" s="420">
        <v>0</v>
      </c>
      <c r="AA24" s="425">
        <f t="shared" si="9"/>
        <v>0</v>
      </c>
      <c r="AB24" s="420"/>
      <c r="AC24" s="425"/>
      <c r="AD24" s="420"/>
      <c r="AE24" s="425"/>
      <c r="AF24" s="420"/>
      <c r="AG24" s="425"/>
      <c r="AH24" s="420"/>
      <c r="AI24" s="425"/>
      <c r="AJ24" s="420"/>
      <c r="AK24" s="425"/>
    </row>
    <row r="25" spans="1:37" ht="13.5" thickBot="1">
      <c r="A25" s="362" t="s">
        <v>152</v>
      </c>
      <c r="B25" s="355">
        <f>SUM(B12:B24)</f>
        <v>1254.0763310299999</v>
      </c>
      <c r="C25" s="426">
        <f>SUM(C12:C24)</f>
        <v>93.687323013176297</v>
      </c>
      <c r="D25" s="355">
        <v>19.018000000000001</v>
      </c>
      <c r="E25" s="365">
        <f t="shared" ref="E25:K25" si="10">SUM(E12:E24)</f>
        <v>99.999999999999986</v>
      </c>
      <c r="F25" s="422">
        <f>SUM(F12:F21)</f>
        <v>0</v>
      </c>
      <c r="G25" s="365">
        <f>SUM(G12:G21)</f>
        <v>0</v>
      </c>
      <c r="H25" s="355">
        <v>486.1</v>
      </c>
      <c r="I25" s="365">
        <f t="shared" si="10"/>
        <v>99.999999999999986</v>
      </c>
      <c r="J25" s="355">
        <v>281.3</v>
      </c>
      <c r="K25" s="365">
        <f t="shared" si="10"/>
        <v>97.979797979797979</v>
      </c>
      <c r="L25" s="422">
        <f t="shared" ref="L25:Q25" si="11">SUM(L12:L21)</f>
        <v>0</v>
      </c>
      <c r="M25" s="365">
        <f t="shared" si="11"/>
        <v>0</v>
      </c>
      <c r="N25" s="422">
        <f>SUM(N12:N21)</f>
        <v>0</v>
      </c>
      <c r="O25" s="365">
        <f>SUM(O12:O21)</f>
        <v>0</v>
      </c>
      <c r="P25" s="422">
        <f t="shared" si="11"/>
        <v>0</v>
      </c>
      <c r="Q25" s="365">
        <f t="shared" si="11"/>
        <v>0</v>
      </c>
      <c r="R25" s="355">
        <v>75.2</v>
      </c>
      <c r="S25" s="365">
        <f>SUM(S12:S24)</f>
        <v>88.8888888888889</v>
      </c>
      <c r="T25" s="422">
        <f>SUM(T12:T21)</f>
        <v>0</v>
      </c>
      <c r="U25" s="365">
        <f>SUM(U12:U21)</f>
        <v>0</v>
      </c>
      <c r="V25" s="355"/>
      <c r="W25" s="365"/>
      <c r="X25" s="422">
        <f>SUM(X12:X21)</f>
        <v>0</v>
      </c>
      <c r="Y25" s="365">
        <f>SUM(Y12:Y21)</f>
        <v>0</v>
      </c>
      <c r="Z25" s="355">
        <v>392.45833103000001</v>
      </c>
      <c r="AA25" s="365">
        <f>SUM(AA12:AA24)</f>
        <v>84.992149498327592</v>
      </c>
      <c r="AB25" s="422">
        <f>SUM(AB12:AB24)</f>
        <v>0</v>
      </c>
      <c r="AC25" s="365">
        <f>SUM(AC12:AC24)</f>
        <v>0</v>
      </c>
      <c r="AD25" s="422">
        <f>SUM(AD12:AD24)</f>
        <v>0</v>
      </c>
      <c r="AE25" s="365">
        <f>SUM(AE12:AE24)</f>
        <v>0</v>
      </c>
      <c r="AF25" s="422">
        <f t="shared" ref="AF25:AK25" si="12">SUM(AF12:AF21)</f>
        <v>0</v>
      </c>
      <c r="AG25" s="365">
        <f t="shared" si="12"/>
        <v>0</v>
      </c>
      <c r="AH25" s="422">
        <f t="shared" si="12"/>
        <v>0</v>
      </c>
      <c r="AI25" s="365">
        <f t="shared" si="12"/>
        <v>0</v>
      </c>
      <c r="AJ25" s="422">
        <f t="shared" si="12"/>
        <v>0</v>
      </c>
      <c r="AK25" s="365">
        <f t="shared" si="12"/>
        <v>0</v>
      </c>
    </row>
    <row r="26" spans="1:37" ht="13.5" thickBot="1">
      <c r="A26" s="362" t="s">
        <v>154</v>
      </c>
      <c r="B26" s="421">
        <f>+D26+F26+H26+J26+L26+N26+P26+R26+T26+X26+Z26+V26+AB26+AD26+AF26+AH26+AJ26</f>
        <v>84.5</v>
      </c>
      <c r="C26" s="426">
        <f>B26/B27*100</f>
        <v>6.3126769868237123</v>
      </c>
      <c r="D26" s="422"/>
      <c r="E26" s="365">
        <f>D26/D27*100</f>
        <v>0</v>
      </c>
      <c r="F26" s="422">
        <v>0</v>
      </c>
      <c r="G26" s="365">
        <v>0</v>
      </c>
      <c r="H26" s="422"/>
      <c r="I26" s="365">
        <f>H26/$H27*100</f>
        <v>0</v>
      </c>
      <c r="J26" s="422">
        <v>5.8</v>
      </c>
      <c r="K26" s="365">
        <f>J26/$J27*100</f>
        <v>2.0202020202020199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9.4</v>
      </c>
      <c r="S26" s="365">
        <f>R26/R27*100</f>
        <v>11.111111111111112</v>
      </c>
      <c r="T26" s="422">
        <v>0</v>
      </c>
      <c r="U26" s="365">
        <v>0</v>
      </c>
      <c r="V26" s="422"/>
      <c r="W26" s="365"/>
      <c r="X26" s="422">
        <v>0</v>
      </c>
      <c r="Y26" s="365">
        <v>0</v>
      </c>
      <c r="Z26" s="422">
        <v>69.3</v>
      </c>
      <c r="AA26" s="365">
        <f>Z26/Z27*100</f>
        <v>15.007850501672406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</row>
    <row r="27" spans="1:37" ht="13.5" thickBot="1">
      <c r="A27" s="362" t="s">
        <v>156</v>
      </c>
      <c r="B27" s="355">
        <f t="shared" ref="B27:Y27" si="13">SUM(B25:B26)</f>
        <v>1338.5763310299999</v>
      </c>
      <c r="C27" s="426">
        <f t="shared" si="13"/>
        <v>100.00000000000001</v>
      </c>
      <c r="D27" s="355">
        <v>19.018000000000001</v>
      </c>
      <c r="E27" s="365">
        <f t="shared" si="13"/>
        <v>99.999999999999986</v>
      </c>
      <c r="F27" s="422">
        <f t="shared" si="13"/>
        <v>0</v>
      </c>
      <c r="G27" s="365">
        <f t="shared" si="13"/>
        <v>0</v>
      </c>
      <c r="H27" s="355">
        <v>486.1</v>
      </c>
      <c r="I27" s="365">
        <f t="shared" si="13"/>
        <v>99.999999999999986</v>
      </c>
      <c r="J27" s="355">
        <v>287.10000000000002</v>
      </c>
      <c r="K27" s="365">
        <f t="shared" si="13"/>
        <v>100</v>
      </c>
      <c r="L27" s="422">
        <f t="shared" si="13"/>
        <v>0</v>
      </c>
      <c r="M27" s="365">
        <f t="shared" si="13"/>
        <v>0</v>
      </c>
      <c r="N27" s="422">
        <f t="shared" si="13"/>
        <v>0</v>
      </c>
      <c r="O27" s="365">
        <f t="shared" si="13"/>
        <v>0</v>
      </c>
      <c r="P27" s="422">
        <f t="shared" si="13"/>
        <v>0</v>
      </c>
      <c r="Q27" s="365">
        <f t="shared" si="13"/>
        <v>0</v>
      </c>
      <c r="R27" s="355">
        <v>84.6</v>
      </c>
      <c r="S27" s="365">
        <f t="shared" si="13"/>
        <v>100.00000000000001</v>
      </c>
      <c r="T27" s="422">
        <f>SUM(T25:T26)</f>
        <v>0</v>
      </c>
      <c r="U27" s="365">
        <f>SUM(U25:U26)</f>
        <v>0</v>
      </c>
      <c r="V27" s="355"/>
      <c r="W27" s="365"/>
      <c r="X27" s="422">
        <f t="shared" si="13"/>
        <v>0</v>
      </c>
      <c r="Y27" s="365">
        <f t="shared" si="13"/>
        <v>0</v>
      </c>
      <c r="Z27" s="355">
        <v>461.75833103000002</v>
      </c>
      <c r="AA27" s="365">
        <f t="shared" ref="AA27:AI27" si="14">SUM(AA25:AA26)</f>
        <v>100</v>
      </c>
      <c r="AB27" s="422">
        <f t="shared" si="14"/>
        <v>0</v>
      </c>
      <c r="AC27" s="365">
        <f t="shared" si="14"/>
        <v>0</v>
      </c>
      <c r="AD27" s="422">
        <f>SUM(AD25:AD26)</f>
        <v>0</v>
      </c>
      <c r="AE27" s="365">
        <f>SUM(AE25:AE26)</f>
        <v>0</v>
      </c>
      <c r="AF27" s="422">
        <f t="shared" si="14"/>
        <v>0</v>
      </c>
      <c r="AG27" s="365">
        <f t="shared" si="14"/>
        <v>0</v>
      </c>
      <c r="AH27" s="422">
        <f t="shared" si="14"/>
        <v>0</v>
      </c>
      <c r="AI27" s="365">
        <f t="shared" si="14"/>
        <v>0</v>
      </c>
      <c r="AJ27" s="422">
        <f>SUM(AJ25:AJ26)</f>
        <v>0</v>
      </c>
      <c r="AK27" s="365">
        <f>SUM(AK25:AK26)</f>
        <v>0</v>
      </c>
    </row>
    <row r="28" spans="1:37">
      <c r="A28" s="348" t="s">
        <v>1285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</row>
    <row r="29" spans="1:37">
      <c r="A29" s="351" t="s">
        <v>160</v>
      </c>
      <c r="B29" s="421">
        <f t="shared" ref="B29:B35" si="15">+D29+F29+H29+J29+L29+N29+P29+R29+T29+X29+Z29+V29+AB29+AD29+AF29+AH29+AJ29</f>
        <v>120.13800000000001</v>
      </c>
      <c r="C29" s="425">
        <f t="shared" ref="C29:C35" si="16">B29/$B$38*100</f>
        <v>17.859261208307505</v>
      </c>
      <c r="D29" s="420">
        <v>3.238</v>
      </c>
      <c r="E29" s="425">
        <f t="shared" ref="E29:E35" si="17">D29/$D$38*100</f>
        <v>3.352209787458718</v>
      </c>
      <c r="F29" s="420"/>
      <c r="G29" s="425"/>
      <c r="H29" s="420"/>
      <c r="I29" s="425">
        <v>0</v>
      </c>
      <c r="J29" s="420">
        <v>14</v>
      </c>
      <c r="K29" s="425">
        <f t="shared" ref="K29:K35" si="18">J29/$J$38*100</f>
        <v>11.676396997497914</v>
      </c>
      <c r="L29" s="420"/>
      <c r="M29" s="425"/>
      <c r="N29" s="420"/>
      <c r="O29" s="425"/>
      <c r="P29" s="420"/>
      <c r="Q29" s="425"/>
      <c r="R29" s="420"/>
      <c r="S29" s="425">
        <f t="shared" ref="S29:S35" si="19">R29/$R$38*100</f>
        <v>0</v>
      </c>
      <c r="T29" s="420"/>
      <c r="U29" s="425"/>
      <c r="V29" s="420"/>
      <c r="W29" s="425"/>
      <c r="X29" s="420"/>
      <c r="Y29" s="425"/>
      <c r="Z29" s="420">
        <v>102.9</v>
      </c>
      <c r="AA29" s="425">
        <f t="shared" ref="AA29:AA35" si="20">Z29/$Z$38*100</f>
        <v>54.7923322683706</v>
      </c>
      <c r="AB29" s="420"/>
      <c r="AC29" s="425"/>
      <c r="AD29" s="420"/>
      <c r="AE29" s="425"/>
      <c r="AF29" s="420"/>
      <c r="AG29" s="425"/>
      <c r="AH29" s="420"/>
      <c r="AI29" s="425"/>
      <c r="AJ29" s="420"/>
      <c r="AK29" s="425"/>
    </row>
    <row r="30" spans="1:37">
      <c r="A30" s="351" t="s">
        <v>162</v>
      </c>
      <c r="B30" s="421">
        <f t="shared" si="15"/>
        <v>0</v>
      </c>
      <c r="C30" s="425">
        <f t="shared" si="16"/>
        <v>0</v>
      </c>
      <c r="D30" s="420"/>
      <c r="E30" s="425">
        <f t="shared" si="17"/>
        <v>0</v>
      </c>
      <c r="F30" s="420"/>
      <c r="G30" s="425"/>
      <c r="H30" s="420"/>
      <c r="I30" s="425">
        <v>0</v>
      </c>
      <c r="J30" s="420">
        <v>0</v>
      </c>
      <c r="K30" s="425">
        <f t="shared" si="18"/>
        <v>0</v>
      </c>
      <c r="L30" s="420"/>
      <c r="M30" s="425"/>
      <c r="N30" s="420"/>
      <c r="O30" s="425"/>
      <c r="P30" s="420"/>
      <c r="Q30" s="425"/>
      <c r="R30" s="420"/>
      <c r="S30" s="425">
        <f t="shared" si="19"/>
        <v>0</v>
      </c>
      <c r="T30" s="420"/>
      <c r="U30" s="425"/>
      <c r="V30" s="420"/>
      <c r="W30" s="425"/>
      <c r="X30" s="420"/>
      <c r="Y30" s="425"/>
      <c r="Z30" s="420">
        <v>0</v>
      </c>
      <c r="AA30" s="425">
        <f t="shared" si="20"/>
        <v>0</v>
      </c>
      <c r="AB30" s="420"/>
      <c r="AC30" s="425"/>
      <c r="AD30" s="420"/>
      <c r="AE30" s="425"/>
      <c r="AF30" s="420"/>
      <c r="AG30" s="425"/>
      <c r="AH30" s="420"/>
      <c r="AI30" s="425"/>
      <c r="AJ30" s="420"/>
      <c r="AK30" s="425"/>
    </row>
    <row r="31" spans="1:37">
      <c r="A31" s="351" t="s">
        <v>164</v>
      </c>
      <c r="B31" s="421">
        <f t="shared" si="15"/>
        <v>0</v>
      </c>
      <c r="C31" s="425">
        <f t="shared" si="16"/>
        <v>0</v>
      </c>
      <c r="D31" s="420"/>
      <c r="E31" s="425">
        <f t="shared" si="17"/>
        <v>0</v>
      </c>
      <c r="F31" s="420"/>
      <c r="G31" s="425"/>
      <c r="H31" s="420"/>
      <c r="I31" s="425">
        <v>0</v>
      </c>
      <c r="J31" s="420">
        <v>0</v>
      </c>
      <c r="K31" s="425">
        <f t="shared" si="18"/>
        <v>0</v>
      </c>
      <c r="L31" s="420"/>
      <c r="M31" s="425"/>
      <c r="N31" s="420"/>
      <c r="O31" s="425"/>
      <c r="P31" s="420"/>
      <c r="Q31" s="425"/>
      <c r="R31" s="420"/>
      <c r="S31" s="425">
        <f t="shared" si="19"/>
        <v>0</v>
      </c>
      <c r="T31" s="420"/>
      <c r="U31" s="425"/>
      <c r="V31" s="420"/>
      <c r="W31" s="425"/>
      <c r="X31" s="420"/>
      <c r="Y31" s="425"/>
      <c r="Z31" s="420"/>
      <c r="AA31" s="425">
        <f t="shared" si="20"/>
        <v>0</v>
      </c>
      <c r="AB31" s="420"/>
      <c r="AC31" s="425"/>
      <c r="AD31" s="420"/>
      <c r="AE31" s="425"/>
      <c r="AF31" s="420"/>
      <c r="AG31" s="425"/>
      <c r="AH31" s="420"/>
      <c r="AI31" s="425"/>
      <c r="AJ31" s="420"/>
      <c r="AK31" s="425"/>
    </row>
    <row r="32" spans="1:37">
      <c r="A32" s="351" t="s">
        <v>166</v>
      </c>
      <c r="B32" s="421">
        <f t="shared" si="15"/>
        <v>0</v>
      </c>
      <c r="C32" s="425">
        <f t="shared" si="16"/>
        <v>0</v>
      </c>
      <c r="D32" s="420"/>
      <c r="E32" s="425">
        <f t="shared" si="17"/>
        <v>0</v>
      </c>
      <c r="F32" s="420"/>
      <c r="G32" s="425"/>
      <c r="H32" s="420"/>
      <c r="I32" s="425">
        <v>0</v>
      </c>
      <c r="J32" s="420">
        <v>0</v>
      </c>
      <c r="K32" s="425">
        <f t="shared" si="18"/>
        <v>0</v>
      </c>
      <c r="L32" s="420"/>
      <c r="M32" s="425"/>
      <c r="N32" s="420"/>
      <c r="O32" s="425"/>
      <c r="P32" s="420"/>
      <c r="Q32" s="425"/>
      <c r="R32" s="420"/>
      <c r="S32" s="425">
        <f t="shared" si="19"/>
        <v>0</v>
      </c>
      <c r="T32" s="420"/>
      <c r="U32" s="425"/>
      <c r="V32" s="420"/>
      <c r="W32" s="425"/>
      <c r="X32" s="420"/>
      <c r="Y32" s="425"/>
      <c r="Z32" s="420">
        <v>0</v>
      </c>
      <c r="AA32" s="425">
        <f t="shared" si="20"/>
        <v>0</v>
      </c>
      <c r="AB32" s="420"/>
      <c r="AC32" s="425"/>
      <c r="AD32" s="420"/>
      <c r="AE32" s="425"/>
      <c r="AF32" s="420"/>
      <c r="AG32" s="425"/>
      <c r="AH32" s="420"/>
      <c r="AI32" s="425"/>
      <c r="AJ32" s="420"/>
      <c r="AK32" s="425"/>
    </row>
    <row r="33" spans="1:37">
      <c r="A33" s="351" t="s">
        <v>168</v>
      </c>
      <c r="B33" s="421">
        <f t="shared" si="15"/>
        <v>508.95499999999993</v>
      </c>
      <c r="C33" s="425">
        <f t="shared" si="16"/>
        <v>75.659327508982543</v>
      </c>
      <c r="D33" s="420">
        <v>93.355000000000004</v>
      </c>
      <c r="E33" s="425">
        <f t="shared" si="17"/>
        <v>96.647790212541281</v>
      </c>
      <c r="F33" s="420"/>
      <c r="G33" s="425"/>
      <c r="H33" s="420">
        <v>235.9</v>
      </c>
      <c r="I33" s="425">
        <v>0</v>
      </c>
      <c r="J33" s="420">
        <v>88.4</v>
      </c>
      <c r="K33" s="425">
        <f t="shared" si="18"/>
        <v>73.728106755629696</v>
      </c>
      <c r="L33" s="420"/>
      <c r="M33" s="425"/>
      <c r="N33" s="420"/>
      <c r="O33" s="425"/>
      <c r="P33" s="420"/>
      <c r="Q33" s="425"/>
      <c r="R33" s="420">
        <v>32.4</v>
      </c>
      <c r="S33" s="425">
        <f t="shared" si="19"/>
        <v>99.692307692307693</v>
      </c>
      <c r="T33" s="420"/>
      <c r="U33" s="425"/>
      <c r="V33" s="420"/>
      <c r="W33" s="425"/>
      <c r="X33" s="420"/>
      <c r="Y33" s="425"/>
      <c r="Z33" s="420">
        <v>58.9</v>
      </c>
      <c r="AA33" s="425">
        <f t="shared" si="20"/>
        <v>31.363152289669859</v>
      </c>
      <c r="AB33" s="420"/>
      <c r="AC33" s="425"/>
      <c r="AD33" s="420"/>
      <c r="AE33" s="425"/>
      <c r="AF33" s="420"/>
      <c r="AG33" s="425"/>
      <c r="AH33" s="420"/>
      <c r="AI33" s="425"/>
      <c r="AJ33" s="420"/>
      <c r="AK33" s="425"/>
    </row>
    <row r="34" spans="1:37">
      <c r="A34" s="351" t="s">
        <v>170</v>
      </c>
      <c r="B34" s="421">
        <f t="shared" si="15"/>
        <v>0</v>
      </c>
      <c r="C34" s="425">
        <f t="shared" si="16"/>
        <v>0</v>
      </c>
      <c r="D34" s="420"/>
      <c r="E34" s="425">
        <f t="shared" si="17"/>
        <v>0</v>
      </c>
      <c r="F34" s="420"/>
      <c r="G34" s="425"/>
      <c r="H34" s="420"/>
      <c r="I34" s="425">
        <v>0</v>
      </c>
      <c r="J34" s="420">
        <v>0</v>
      </c>
      <c r="K34" s="425">
        <f t="shared" si="18"/>
        <v>0</v>
      </c>
      <c r="L34" s="420"/>
      <c r="M34" s="425"/>
      <c r="N34" s="420"/>
      <c r="O34" s="425"/>
      <c r="P34" s="420"/>
      <c r="Q34" s="425"/>
      <c r="R34" s="420"/>
      <c r="S34" s="425">
        <f t="shared" si="19"/>
        <v>0</v>
      </c>
      <c r="T34" s="420"/>
      <c r="U34" s="425"/>
      <c r="V34" s="420"/>
      <c r="W34" s="425"/>
      <c r="X34" s="420"/>
      <c r="Y34" s="425"/>
      <c r="Z34" s="420"/>
      <c r="AA34" s="425">
        <f t="shared" si="20"/>
        <v>0</v>
      </c>
      <c r="AB34" s="420"/>
      <c r="AC34" s="425"/>
      <c r="AD34" s="420"/>
      <c r="AE34" s="425"/>
      <c r="AF34" s="420"/>
      <c r="AG34" s="425"/>
      <c r="AH34" s="420"/>
      <c r="AI34" s="425"/>
      <c r="AJ34" s="420"/>
      <c r="AK34" s="425"/>
    </row>
    <row r="35" spans="1:37" ht="13.5" thickBot="1">
      <c r="A35" s="351" t="s">
        <v>172</v>
      </c>
      <c r="B35" s="421">
        <f t="shared" si="15"/>
        <v>0</v>
      </c>
      <c r="C35" s="425">
        <f t="shared" si="16"/>
        <v>0</v>
      </c>
      <c r="D35" s="420"/>
      <c r="E35" s="425">
        <f t="shared" si="17"/>
        <v>0</v>
      </c>
      <c r="F35" s="420"/>
      <c r="G35" s="425"/>
      <c r="H35" s="420"/>
      <c r="I35" s="425">
        <v>0</v>
      </c>
      <c r="J35" s="420">
        <v>0</v>
      </c>
      <c r="K35" s="425">
        <f t="shared" si="18"/>
        <v>0</v>
      </c>
      <c r="L35" s="420"/>
      <c r="M35" s="425"/>
      <c r="N35" s="420"/>
      <c r="O35" s="425"/>
      <c r="P35" s="420"/>
      <c r="Q35" s="425"/>
      <c r="R35" s="420"/>
      <c r="S35" s="425">
        <f t="shared" si="19"/>
        <v>0</v>
      </c>
      <c r="T35" s="420"/>
      <c r="U35" s="425"/>
      <c r="V35" s="420"/>
      <c r="W35" s="425"/>
      <c r="X35" s="420"/>
      <c r="Y35" s="425"/>
      <c r="Z35" s="420"/>
      <c r="AA35" s="425">
        <f t="shared" si="20"/>
        <v>0</v>
      </c>
      <c r="AB35" s="420"/>
      <c r="AC35" s="425"/>
      <c r="AD35" s="420"/>
      <c r="AE35" s="425"/>
      <c r="AF35" s="420"/>
      <c r="AG35" s="425"/>
      <c r="AH35" s="420"/>
      <c r="AI35" s="425"/>
      <c r="AJ35" s="420"/>
      <c r="AK35" s="425"/>
    </row>
    <row r="36" spans="1:37" ht="13.5" thickBot="1">
      <c r="A36" s="362" t="s">
        <v>174</v>
      </c>
      <c r="B36" s="355">
        <f>SUM(B29:B35)</f>
        <v>629.09299999999996</v>
      </c>
      <c r="C36" s="426">
        <f>SUM(C29:C35)</f>
        <v>93.518588717290044</v>
      </c>
      <c r="D36" s="355">
        <v>96.593000000000004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355">
        <v>235.9</v>
      </c>
      <c r="I36" s="426">
        <v>0</v>
      </c>
      <c r="J36" s="355">
        <v>102.4</v>
      </c>
      <c r="K36" s="426">
        <f>SUM(K29:K35)</f>
        <v>85.404503753127614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355">
        <v>32.4</v>
      </c>
      <c r="S36" s="426">
        <f>SUM(S29:S35)</f>
        <v>99.692307692307693</v>
      </c>
      <c r="T36" s="422">
        <f>SUM(T28:T35)</f>
        <v>0</v>
      </c>
      <c r="U36" s="426">
        <f>SUM(U29:U35)</f>
        <v>0</v>
      </c>
      <c r="V36" s="355"/>
      <c r="W36" s="426"/>
      <c r="X36" s="422">
        <f>SUM(X28:X35)</f>
        <v>0</v>
      </c>
      <c r="Y36" s="426">
        <f>SUM(Y29:Y35)</f>
        <v>0</v>
      </c>
      <c r="Z36" s="355">
        <v>161.80000000000001</v>
      </c>
      <c r="AA36" s="426">
        <f>SUM(AA29:AA35)</f>
        <v>86.155484558040456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</row>
    <row r="37" spans="1:37" ht="13.5" thickBot="1">
      <c r="A37" s="362" t="s">
        <v>176</v>
      </c>
      <c r="B37" s="421">
        <f>+D37+F37+H37+J37+L37+N37+P37+R37+T37+X37+Z37+V37+AB37+AD37+AF37+AH37+AJ37</f>
        <v>43.6</v>
      </c>
      <c r="C37" s="426">
        <f>B37/B38*100</f>
        <v>6.4814112827099439</v>
      </c>
      <c r="D37" s="422"/>
      <c r="E37" s="426">
        <f>D37/$D$38*100</f>
        <v>0</v>
      </c>
      <c r="F37" s="422">
        <v>0</v>
      </c>
      <c r="G37" s="426">
        <v>0</v>
      </c>
      <c r="H37" s="422"/>
      <c r="I37" s="426">
        <v>0</v>
      </c>
      <c r="J37" s="422">
        <v>17.5</v>
      </c>
      <c r="K37" s="426">
        <f>J37/$J$38*100</f>
        <v>14.595496246872393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0.1</v>
      </c>
      <c r="S37" s="426">
        <f>R37/R38*100</f>
        <v>0.30769230769230771</v>
      </c>
      <c r="T37" s="422">
        <v>0</v>
      </c>
      <c r="U37" s="426">
        <v>0</v>
      </c>
      <c r="V37" s="422"/>
      <c r="W37" s="426"/>
      <c r="X37" s="422">
        <v>0</v>
      </c>
      <c r="Y37" s="426">
        <v>0</v>
      </c>
      <c r="Z37" s="422">
        <v>26</v>
      </c>
      <c r="AA37" s="426">
        <f>Z37/Z38*100</f>
        <v>13.844515441959532</v>
      </c>
      <c r="AB37" s="422">
        <v>0</v>
      </c>
      <c r="AC37" s="426">
        <v>0</v>
      </c>
      <c r="AD37" s="422">
        <v>0</v>
      </c>
      <c r="AE37" s="426">
        <v>0</v>
      </c>
      <c r="AF37" s="422">
        <v>0</v>
      </c>
      <c r="AG37" s="426">
        <v>0</v>
      </c>
      <c r="AH37" s="422">
        <v>0</v>
      </c>
      <c r="AI37" s="426">
        <v>0</v>
      </c>
      <c r="AJ37" s="422">
        <v>0</v>
      </c>
      <c r="AK37" s="426">
        <v>0</v>
      </c>
    </row>
    <row r="38" spans="1:37" ht="13.5" thickBot="1">
      <c r="A38" s="362" t="s">
        <v>178</v>
      </c>
      <c r="B38" s="355">
        <f t="shared" ref="B38:G38" si="21">SUM(B36:B37)</f>
        <v>672.69299999999998</v>
      </c>
      <c r="C38" s="426">
        <f t="shared" si="21"/>
        <v>99.999999999999986</v>
      </c>
      <c r="D38" s="355">
        <v>96.593000000000004</v>
      </c>
      <c r="E38" s="426">
        <f t="shared" si="21"/>
        <v>100</v>
      </c>
      <c r="F38" s="422">
        <f t="shared" si="21"/>
        <v>0</v>
      </c>
      <c r="G38" s="426">
        <f t="shared" si="21"/>
        <v>0</v>
      </c>
      <c r="H38" s="355">
        <v>235.9</v>
      </c>
      <c r="I38" s="426">
        <v>0</v>
      </c>
      <c r="J38" s="355">
        <v>119.9</v>
      </c>
      <c r="K38" s="426">
        <f>SUM(K36:K37)</f>
        <v>100</v>
      </c>
      <c r="L38" s="422">
        <f t="shared" ref="L38:Q38" si="22">SUM(L36:L37)</f>
        <v>0</v>
      </c>
      <c r="M38" s="426">
        <f t="shared" si="22"/>
        <v>0</v>
      </c>
      <c r="N38" s="422">
        <f t="shared" si="22"/>
        <v>0</v>
      </c>
      <c r="O38" s="426">
        <f t="shared" si="22"/>
        <v>0</v>
      </c>
      <c r="P38" s="422">
        <f t="shared" si="22"/>
        <v>0</v>
      </c>
      <c r="Q38" s="426">
        <f t="shared" si="22"/>
        <v>0</v>
      </c>
      <c r="R38" s="355">
        <v>32.5</v>
      </c>
      <c r="S38" s="426">
        <f>SUM(S36:S37)</f>
        <v>100</v>
      </c>
      <c r="T38" s="422">
        <f>SUM(T36:T37)</f>
        <v>0</v>
      </c>
      <c r="U38" s="426">
        <f>SUM(U36:U37)</f>
        <v>0</v>
      </c>
      <c r="V38" s="355"/>
      <c r="W38" s="426"/>
      <c r="X38" s="422">
        <f>SUM(X36:X37)</f>
        <v>0</v>
      </c>
      <c r="Y38" s="426">
        <f>SUM(Y36:Y37)</f>
        <v>0</v>
      </c>
      <c r="Z38" s="355">
        <v>187.8</v>
      </c>
      <c r="AA38" s="426">
        <f>SUM(AA36:AA37)</f>
        <v>99.999999999999986</v>
      </c>
      <c r="AB38" s="422">
        <f t="shared" ref="AB38:AI38" si="23">SUM(AB36:AB37)</f>
        <v>0</v>
      </c>
      <c r="AC38" s="426">
        <f t="shared" si="23"/>
        <v>0</v>
      </c>
      <c r="AD38" s="422">
        <f>SUM(AD36:AD37)</f>
        <v>0</v>
      </c>
      <c r="AE38" s="426">
        <f>SUM(AE36:AE37)</f>
        <v>0</v>
      </c>
      <c r="AF38" s="422">
        <f t="shared" si="23"/>
        <v>0</v>
      </c>
      <c r="AG38" s="426">
        <f t="shared" si="23"/>
        <v>0</v>
      </c>
      <c r="AH38" s="422">
        <f t="shared" si="23"/>
        <v>0</v>
      </c>
      <c r="AI38" s="426">
        <f t="shared" si="23"/>
        <v>0</v>
      </c>
      <c r="AJ38" s="422">
        <f>SUM(AJ36:AJ37)</f>
        <v>0</v>
      </c>
      <c r="AK38" s="426">
        <f>SUM(AK36:AK37)</f>
        <v>0</v>
      </c>
    </row>
    <row r="39" spans="1:37">
      <c r="A39" s="339" t="s">
        <v>541</v>
      </c>
      <c r="B39" s="421">
        <f>+D39+F39+H39+J39+L39+N39+P39+R39+T39+X39+Z39+V39+AB39+AD39+AF39+AH39+AJ39</f>
        <v>23.429819079999998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60">
        <v>0</v>
      </c>
      <c r="I39" s="366">
        <v>0</v>
      </c>
      <c r="J39" s="360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/>
      <c r="W39" s="366"/>
      <c r="X39" s="337">
        <v>0</v>
      </c>
      <c r="Y39" s="366">
        <v>0</v>
      </c>
      <c r="Z39" s="337">
        <v>23.429819079999998</v>
      </c>
      <c r="AA39" s="366">
        <f>Z39/$Z$42*100</f>
        <v>20.002255052695332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</row>
    <row r="40" spans="1:37">
      <c r="A40" s="339" t="s">
        <v>542</v>
      </c>
      <c r="B40" s="421">
        <f>+D40+F40+H40+J40+L40+N40+P40+R40+T40+X40+Z40+V40+AB40+AD40+AF40+AH40+AJ40</f>
        <v>93.706068940000009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49">
        <v>0</v>
      </c>
      <c r="I40" s="366">
        <v>0</v>
      </c>
      <c r="J40" s="349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/>
      <c r="S40" s="366">
        <v>0</v>
      </c>
      <c r="T40" s="337">
        <v>0</v>
      </c>
      <c r="U40" s="366">
        <v>0</v>
      </c>
      <c r="V40" s="337"/>
      <c r="W40" s="366"/>
      <c r="X40" s="337">
        <v>0</v>
      </c>
      <c r="Y40" s="366">
        <v>0</v>
      </c>
      <c r="Z40" s="337">
        <v>93.706068940000009</v>
      </c>
      <c r="AA40" s="366">
        <f>Z40/$Z$42*100</f>
        <v>79.997744947304668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</row>
    <row r="41" spans="1:37" ht="13.5" thickBot="1">
      <c r="A41" s="339" t="s">
        <v>543</v>
      </c>
      <c r="B41" s="421">
        <f>+D41+F41+H41+J41+L41+N41+P41+R41+T41+X41+Z41+V41+AB41+AD41+AF41+AH41+AJ41</f>
        <v>9.5</v>
      </c>
      <c r="C41" s="366"/>
      <c r="D41" s="337">
        <v>0</v>
      </c>
      <c r="E41" s="366">
        <v>0</v>
      </c>
      <c r="F41" s="337">
        <v>0</v>
      </c>
      <c r="G41" s="366">
        <v>0</v>
      </c>
      <c r="H41" s="1081">
        <v>0</v>
      </c>
      <c r="I41" s="366">
        <v>0</v>
      </c>
      <c r="J41" s="1081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9.5</v>
      </c>
      <c r="S41" s="366">
        <v>0</v>
      </c>
      <c r="T41" s="337">
        <v>0</v>
      </c>
      <c r="U41" s="366">
        <v>0</v>
      </c>
      <c r="V41" s="337"/>
      <c r="W41" s="366"/>
      <c r="X41" s="337">
        <v>0</v>
      </c>
      <c r="Y41" s="366">
        <v>0</v>
      </c>
      <c r="Z41" s="337"/>
      <c r="AA41" s="366">
        <f>Z41/$Z$42*100</f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</row>
    <row r="42" spans="1:37" ht="13.5" thickBot="1">
      <c r="A42" s="362" t="s">
        <v>443</v>
      </c>
      <c r="B42" s="356">
        <f>SUM(B39:B41)</f>
        <v>126.63588802000001</v>
      </c>
      <c r="C42" s="365"/>
      <c r="D42" s="356">
        <f>SUM(D39:D41)</f>
        <v>0</v>
      </c>
      <c r="E42" s="365">
        <f t="shared" ref="E42:AA42" si="24">SUM(E39:E41)</f>
        <v>0</v>
      </c>
      <c r="F42" s="356">
        <f t="shared" si="24"/>
        <v>0</v>
      </c>
      <c r="G42" s="365">
        <f t="shared" si="24"/>
        <v>0</v>
      </c>
      <c r="H42" s="356">
        <v>0</v>
      </c>
      <c r="I42" s="365">
        <f t="shared" si="24"/>
        <v>0</v>
      </c>
      <c r="J42" s="356">
        <v>0</v>
      </c>
      <c r="K42" s="365">
        <f t="shared" si="24"/>
        <v>0</v>
      </c>
      <c r="L42" s="356">
        <f t="shared" si="24"/>
        <v>0</v>
      </c>
      <c r="M42" s="365">
        <f t="shared" si="24"/>
        <v>0</v>
      </c>
      <c r="N42" s="356">
        <f t="shared" si="24"/>
        <v>0</v>
      </c>
      <c r="O42" s="365">
        <f t="shared" si="24"/>
        <v>0</v>
      </c>
      <c r="P42" s="356">
        <f t="shared" si="24"/>
        <v>0</v>
      </c>
      <c r="Q42" s="365">
        <f t="shared" si="24"/>
        <v>0</v>
      </c>
      <c r="R42" s="356">
        <v>9.5</v>
      </c>
      <c r="S42" s="365">
        <f t="shared" si="24"/>
        <v>0</v>
      </c>
      <c r="T42" s="356">
        <f>SUM(T39:T41)</f>
        <v>0</v>
      </c>
      <c r="U42" s="365">
        <f>SUM(U39:U41)</f>
        <v>0</v>
      </c>
      <c r="V42" s="356"/>
      <c r="W42" s="365"/>
      <c r="X42" s="356">
        <f t="shared" si="24"/>
        <v>0</v>
      </c>
      <c r="Y42" s="365">
        <f t="shared" si="24"/>
        <v>0</v>
      </c>
      <c r="Z42" s="356">
        <v>117.13588802000001</v>
      </c>
      <c r="AA42" s="365">
        <f t="shared" si="24"/>
        <v>100</v>
      </c>
      <c r="AB42" s="356">
        <f t="shared" ref="AB42:AI42" si="25">SUM(AB39:AB41)</f>
        <v>0</v>
      </c>
      <c r="AC42" s="365">
        <f t="shared" si="25"/>
        <v>0</v>
      </c>
      <c r="AD42" s="356">
        <f>SUM(AD39:AD41)</f>
        <v>0</v>
      </c>
      <c r="AE42" s="365">
        <f>SUM(AE39:AE41)</f>
        <v>0</v>
      </c>
      <c r="AF42" s="356">
        <f t="shared" si="25"/>
        <v>0</v>
      </c>
      <c r="AG42" s="365">
        <f t="shared" si="25"/>
        <v>0</v>
      </c>
      <c r="AH42" s="356">
        <f t="shared" si="25"/>
        <v>0</v>
      </c>
      <c r="AI42" s="365">
        <f t="shared" si="25"/>
        <v>0</v>
      </c>
      <c r="AJ42" s="356">
        <f>SUM(AJ39:AJ41)</f>
        <v>0</v>
      </c>
      <c r="AK42" s="365">
        <f>SUM(AK39:AK41)</f>
        <v>0</v>
      </c>
    </row>
    <row r="43" spans="1:37" ht="13.5" thickBot="1">
      <c r="A43" s="337"/>
      <c r="B43" s="356"/>
      <c r="C43" s="337"/>
      <c r="D43" s="421"/>
      <c r="E43" s="367"/>
      <c r="F43" s="421"/>
      <c r="G43" s="337"/>
      <c r="H43" s="421"/>
      <c r="I43" s="367"/>
      <c r="J43" s="421"/>
      <c r="K43" s="367"/>
      <c r="L43" s="421"/>
      <c r="M43" s="337"/>
      <c r="N43" s="421"/>
      <c r="O43" s="337"/>
      <c r="P43" s="421"/>
      <c r="Q43" s="337"/>
      <c r="R43" s="421"/>
      <c r="S43" s="367"/>
      <c r="T43" s="421"/>
      <c r="U43" s="337"/>
      <c r="V43" s="421"/>
      <c r="W43" s="367"/>
      <c r="X43" s="337"/>
      <c r="Y43" s="367"/>
      <c r="Z43" s="421"/>
      <c r="AA43" s="367"/>
      <c r="AB43" s="421"/>
      <c r="AC43" s="367"/>
      <c r="AD43" s="421"/>
      <c r="AE43" s="367"/>
      <c r="AF43" s="421"/>
      <c r="AG43" s="367"/>
      <c r="AH43" s="421"/>
      <c r="AI43" s="367"/>
      <c r="AJ43" s="421"/>
      <c r="AK43" s="367"/>
    </row>
    <row r="44" spans="1:37">
      <c r="A44" s="1390" t="s">
        <v>181</v>
      </c>
      <c r="B44" s="421">
        <f>+D44+F44+H44+J44+L44+N44+P44+R44+T44+X44+Z44+V44+AB44+AD44+AF44+AH44+AJ44</f>
        <v>11565</v>
      </c>
      <c r="C44" s="386"/>
      <c r="D44" s="423">
        <v>6</v>
      </c>
      <c r="E44" s="386"/>
      <c r="F44" s="423">
        <v>0</v>
      </c>
      <c r="G44" s="386"/>
      <c r="H44" s="423">
        <v>257</v>
      </c>
      <c r="I44" s="386"/>
      <c r="J44" s="423">
        <v>1712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1967</v>
      </c>
      <c r="S44" s="386"/>
      <c r="T44" s="423">
        <v>0</v>
      </c>
      <c r="U44" s="386"/>
      <c r="V44" s="423">
        <v>0</v>
      </c>
      <c r="W44" s="386"/>
      <c r="X44" s="412">
        <v>0</v>
      </c>
      <c r="Y44" s="386"/>
      <c r="Z44" s="423">
        <v>7623</v>
      </c>
      <c r="AA44" s="386"/>
      <c r="AB44" s="423">
        <v>0</v>
      </c>
      <c r="AC44" s="386"/>
      <c r="AD44" s="423">
        <v>0</v>
      </c>
      <c r="AE44" s="386"/>
      <c r="AF44" s="423">
        <v>0</v>
      </c>
      <c r="AG44" s="386"/>
      <c r="AH44" s="423">
        <v>0</v>
      </c>
      <c r="AI44" s="386"/>
      <c r="AJ44" s="423">
        <v>0</v>
      </c>
      <c r="AK44" s="386"/>
    </row>
    <row r="45" spans="1:37" ht="13.5" thickBot="1">
      <c r="A45" s="1391" t="s">
        <v>182</v>
      </c>
      <c r="B45" s="414">
        <f>B10/B44*1000000</f>
        <v>182544.48767833979</v>
      </c>
      <c r="C45" s="387"/>
      <c r="D45" s="424">
        <f>D10/D44*1000000</f>
        <v>19268666.666666664</v>
      </c>
      <c r="E45" s="387"/>
      <c r="F45" s="424" t="e">
        <f>F10/F44*1000000</f>
        <v>#DIV/0!</v>
      </c>
      <c r="G45" s="387"/>
      <c r="H45" s="424">
        <f>H10/H44*1000000</f>
        <v>2809338.5214007781</v>
      </c>
      <c r="I45" s="387"/>
      <c r="J45" s="424">
        <f>J10/J44*1000000</f>
        <v>237733.64485981307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>
        <f>R10/R44*1000000</f>
        <v>59532.282663955259</v>
      </c>
      <c r="S45" s="387"/>
      <c r="T45" s="424" t="e">
        <f>T10/T44*1000000</f>
        <v>#DIV/0!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>
        <f>Z10/Z44*1000000</f>
        <v>85215.794306703392</v>
      </c>
      <c r="AA45" s="387"/>
      <c r="AB45" s="424" t="e">
        <f>AB10/AB44*1000000</f>
        <v>#DIV/0!</v>
      </c>
      <c r="AC45" s="387"/>
      <c r="AD45" s="424" t="e">
        <f>AD10/AD44*1000000</f>
        <v>#DIV/0!</v>
      </c>
      <c r="AE45" s="387"/>
      <c r="AF45" s="424" t="e">
        <f>AF10/AF44*1000000</f>
        <v>#DIV/0!</v>
      </c>
      <c r="AG45" s="387"/>
      <c r="AH45" s="424" t="e">
        <f>AH10/AH44*1000000</f>
        <v>#DIV/0!</v>
      </c>
      <c r="AI45" s="387"/>
      <c r="AJ45" s="424" t="e">
        <f>AJ10/AJ44*1000000</f>
        <v>#DIV/0!</v>
      </c>
      <c r="AK45" s="387"/>
    </row>
    <row r="46" spans="1:37">
      <c r="A46" s="337"/>
      <c r="B46" s="337"/>
      <c r="C46" s="337"/>
      <c r="D46" s="337"/>
      <c r="E46" s="337"/>
      <c r="F46" s="337"/>
      <c r="H46" s="337"/>
      <c r="I46" s="337"/>
      <c r="J46" s="337"/>
      <c r="K46" s="337"/>
      <c r="L46" s="337"/>
      <c r="N46" s="337"/>
      <c r="P46" s="337"/>
      <c r="R46" s="337"/>
      <c r="S46" s="337"/>
      <c r="T46" s="337"/>
      <c r="V46" s="337"/>
      <c r="W46" s="337"/>
      <c r="X46" s="337"/>
      <c r="Y46" s="337"/>
      <c r="Z46" s="337"/>
      <c r="AA46" s="337"/>
      <c r="AB46" s="337"/>
      <c r="AC46" s="367"/>
      <c r="AD46" s="337"/>
      <c r="AE46" s="367"/>
      <c r="AF46" s="337"/>
      <c r="AG46" s="367"/>
      <c r="AH46" s="337"/>
      <c r="AI46" s="367"/>
      <c r="AJ46" s="337"/>
      <c r="AK46" s="367"/>
    </row>
    <row r="47" spans="1:37">
      <c r="A47" s="527" t="s">
        <v>184</v>
      </c>
      <c r="B47" s="439" t="s">
        <v>78</v>
      </c>
      <c r="C47" s="514"/>
      <c r="D47" s="1247" t="s">
        <v>637</v>
      </c>
      <c r="E47" s="506"/>
      <c r="F47" s="1247" t="s">
        <v>1311</v>
      </c>
      <c r="G47" s="506"/>
      <c r="H47" s="1247" t="s">
        <v>1312</v>
      </c>
      <c r="I47" s="506"/>
      <c r="J47" s="325" t="s">
        <v>495</v>
      </c>
      <c r="K47" s="506"/>
      <c r="L47" s="1251" t="s">
        <v>510</v>
      </c>
      <c r="M47" s="506"/>
      <c r="N47" s="1364" t="s">
        <v>510</v>
      </c>
      <c r="O47" s="506"/>
      <c r="P47" s="1364" t="s">
        <v>1102</v>
      </c>
      <c r="Q47" s="506"/>
      <c r="R47" s="325" t="s">
        <v>518</v>
      </c>
      <c r="S47" s="506"/>
      <c r="T47" s="1247" t="s">
        <v>1313</v>
      </c>
      <c r="U47" s="506"/>
      <c r="V47" s="1247" t="s">
        <v>1314</v>
      </c>
      <c r="W47" s="506"/>
      <c r="X47" s="325" t="s">
        <v>518</v>
      </c>
      <c r="Y47" s="506"/>
      <c r="Z47" s="325" t="s">
        <v>514</v>
      </c>
      <c r="AA47" s="427"/>
      <c r="AB47" s="430" t="s">
        <v>514</v>
      </c>
      <c r="AC47" s="506"/>
      <c r="AD47" s="430" t="s">
        <v>1207</v>
      </c>
      <c r="AE47" s="506"/>
      <c r="AF47" s="1251" t="s">
        <v>516</v>
      </c>
      <c r="AG47" s="1252"/>
      <c r="AH47" s="1251" t="s">
        <v>516</v>
      </c>
      <c r="AI47" s="1252"/>
      <c r="AJ47" s="1247" t="s">
        <v>1262</v>
      </c>
      <c r="AK47" s="1252"/>
    </row>
    <row r="48" spans="1:37">
      <c r="A48" s="513"/>
      <c r="B48" s="485"/>
      <c r="C48" s="517"/>
      <c r="D48" s="1248" t="s">
        <v>1315</v>
      </c>
      <c r="E48" s="508"/>
      <c r="F48" s="1268" t="s">
        <v>711</v>
      </c>
      <c r="G48" s="508"/>
      <c r="H48" s="1248" t="s">
        <v>1302</v>
      </c>
      <c r="I48" s="508"/>
      <c r="J48" s="169" t="s">
        <v>1293</v>
      </c>
      <c r="K48" s="508"/>
      <c r="L48" s="1483" t="s">
        <v>711</v>
      </c>
      <c r="M48" s="508"/>
      <c r="N48" s="1366" t="s">
        <v>1106</v>
      </c>
      <c r="O48" s="508"/>
      <c r="P48" s="1366" t="s">
        <v>740</v>
      </c>
      <c r="Q48" s="508"/>
      <c r="R48" s="507" t="s">
        <v>1319</v>
      </c>
      <c r="S48" s="508"/>
      <c r="T48" s="1268" t="s">
        <v>640</v>
      </c>
      <c r="U48" s="508"/>
      <c r="V48" s="1268" t="s">
        <v>743</v>
      </c>
      <c r="W48" s="508"/>
      <c r="X48" s="507" t="s">
        <v>640</v>
      </c>
      <c r="Y48" s="508"/>
      <c r="Z48" s="169" t="s">
        <v>1316</v>
      </c>
      <c r="AA48" s="429"/>
      <c r="AB48" s="319" t="s">
        <v>1317</v>
      </c>
      <c r="AC48" s="508"/>
      <c r="AD48" s="319" t="s">
        <v>1216</v>
      </c>
      <c r="AE48" s="508"/>
      <c r="AF48" s="1253" t="s">
        <v>1214</v>
      </c>
      <c r="AG48" s="1254"/>
      <c r="AH48" s="1253" t="s">
        <v>1318</v>
      </c>
      <c r="AI48" s="1254"/>
      <c r="AJ48" s="1248" t="s">
        <v>711</v>
      </c>
      <c r="AK48" s="1254"/>
    </row>
    <row r="49" spans="1:37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157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157" t="s">
        <v>22</v>
      </c>
      <c r="N49" s="347" t="s">
        <v>116</v>
      </c>
      <c r="O49" s="157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70" t="s">
        <v>22</v>
      </c>
      <c r="AD49" s="347" t="s">
        <v>116</v>
      </c>
      <c r="AE49" s="370" t="s">
        <v>22</v>
      </c>
      <c r="AF49" s="347" t="s">
        <v>116</v>
      </c>
      <c r="AG49" s="370" t="s">
        <v>22</v>
      </c>
      <c r="AH49" s="347" t="s">
        <v>116</v>
      </c>
      <c r="AI49" s="370" t="s">
        <v>22</v>
      </c>
      <c r="AJ49" s="347" t="s">
        <v>116</v>
      </c>
      <c r="AK49" s="370" t="s">
        <v>22</v>
      </c>
    </row>
    <row r="50" spans="1:37">
      <c r="A50" s="348" t="s">
        <v>186</v>
      </c>
      <c r="B50" s="421">
        <f t="shared" ref="B50:B57" si="26">+D50+F50+H50+J50+L50+N50+P50+R50+T50+X50+Z50+V50+AB50+AD50+AF50+AH50+AJ50</f>
        <v>251.39600000000002</v>
      </c>
      <c r="C50" s="366">
        <f t="shared" ref="C50:C57" si="27">B50/$B$58*100</f>
        <v>38.375678530649132</v>
      </c>
      <c r="D50" s="337">
        <v>78.096000000000004</v>
      </c>
      <c r="E50" s="366">
        <f t="shared" ref="E50:E57" si="28">D50/$D$58*100</f>
        <v>80.851416266357461</v>
      </c>
      <c r="F50" s="337"/>
      <c r="G50" s="366"/>
      <c r="H50" s="337">
        <v>0</v>
      </c>
      <c r="I50" s="366">
        <f t="shared" ref="I50:I57" si="29">H50/$H$58*100</f>
        <v>0</v>
      </c>
      <c r="J50" s="337">
        <v>88.4</v>
      </c>
      <c r="K50" s="366">
        <f t="shared" ref="K50:K57" si="30">J50/$J$58*100</f>
        <v>86.328125</v>
      </c>
      <c r="L50" s="337"/>
      <c r="M50" s="366"/>
      <c r="N50" s="337"/>
      <c r="O50" s="366"/>
      <c r="P50" s="337"/>
      <c r="Q50" s="366"/>
      <c r="R50" s="337">
        <v>0</v>
      </c>
      <c r="S50" s="366">
        <f t="shared" ref="S50:S57" si="31">R50/$R$58*100</f>
        <v>0</v>
      </c>
      <c r="T50" s="337"/>
      <c r="U50" s="366"/>
      <c r="V50" s="337"/>
      <c r="W50" s="366"/>
      <c r="X50" s="337"/>
      <c r="Y50" s="366"/>
      <c r="Z50" s="337">
        <v>84.9</v>
      </c>
      <c r="AA50" s="366">
        <f t="shared" ref="AA50:AA57" si="32">Z50/$Z$58*100</f>
        <v>45.207667731629392</v>
      </c>
      <c r="AB50" s="337"/>
      <c r="AC50" s="366"/>
      <c r="AD50" s="337"/>
      <c r="AE50" s="366"/>
      <c r="AF50" s="337"/>
      <c r="AG50" s="366"/>
      <c r="AH50" s="337"/>
      <c r="AI50" s="366"/>
      <c r="AJ50" s="337"/>
      <c r="AK50" s="366"/>
    </row>
    <row r="51" spans="1:37">
      <c r="A51" s="416" t="s">
        <v>188</v>
      </c>
      <c r="B51" s="421">
        <f t="shared" si="26"/>
        <v>259.666</v>
      </c>
      <c r="C51" s="366">
        <f t="shared" si="27"/>
        <v>39.638096633755261</v>
      </c>
      <c r="D51" s="337">
        <v>5.0659999999999998</v>
      </c>
      <c r="E51" s="366">
        <f t="shared" si="28"/>
        <v>5.2447407652807687</v>
      </c>
      <c r="F51" s="337"/>
      <c r="G51" s="366"/>
      <c r="H51" s="337">
        <v>222.2</v>
      </c>
      <c r="I51" s="366">
        <f t="shared" si="29"/>
        <v>94.192454429843153</v>
      </c>
      <c r="J51" s="337">
        <v>0</v>
      </c>
      <c r="K51" s="366">
        <f t="shared" si="30"/>
        <v>0</v>
      </c>
      <c r="L51" s="337"/>
      <c r="M51" s="366"/>
      <c r="N51" s="337"/>
      <c r="O51" s="366"/>
      <c r="P51" s="337"/>
      <c r="Q51" s="366"/>
      <c r="R51" s="337">
        <v>32.4</v>
      </c>
      <c r="S51" s="366">
        <f t="shared" si="31"/>
        <v>100</v>
      </c>
      <c r="T51" s="337"/>
      <c r="U51" s="366"/>
      <c r="V51" s="337"/>
      <c r="W51" s="366"/>
      <c r="X51" s="337"/>
      <c r="Y51" s="366"/>
      <c r="Z51" s="337">
        <v>0</v>
      </c>
      <c r="AA51" s="366">
        <f t="shared" si="32"/>
        <v>0</v>
      </c>
      <c r="AB51" s="337"/>
      <c r="AC51" s="366"/>
      <c r="AD51" s="337"/>
      <c r="AE51" s="366"/>
      <c r="AF51" s="337"/>
      <c r="AG51" s="366"/>
      <c r="AH51" s="337"/>
      <c r="AI51" s="366"/>
      <c r="AJ51" s="337"/>
      <c r="AK51" s="366"/>
    </row>
    <row r="52" spans="1:37">
      <c r="A52" s="416" t="s">
        <v>189</v>
      </c>
      <c r="B52" s="421">
        <f t="shared" si="26"/>
        <v>5.1239999999999997</v>
      </c>
      <c r="C52" s="366">
        <f t="shared" si="27"/>
        <v>0.7821802128555988</v>
      </c>
      <c r="D52" s="337">
        <v>5.1239999999999997</v>
      </c>
      <c r="E52" s="366">
        <f t="shared" si="28"/>
        <v>5.3047871459334104</v>
      </c>
      <c r="F52" s="337"/>
      <c r="G52" s="366"/>
      <c r="H52" s="337">
        <v>0</v>
      </c>
      <c r="I52" s="366">
        <f t="shared" si="29"/>
        <v>0</v>
      </c>
      <c r="J52" s="337">
        <v>0</v>
      </c>
      <c r="K52" s="366">
        <f t="shared" si="30"/>
        <v>0</v>
      </c>
      <c r="L52" s="337"/>
      <c r="M52" s="366"/>
      <c r="N52" s="337"/>
      <c r="O52" s="366"/>
      <c r="P52" s="337"/>
      <c r="Q52" s="366"/>
      <c r="R52" s="337">
        <v>0</v>
      </c>
      <c r="S52" s="366">
        <f t="shared" si="31"/>
        <v>0</v>
      </c>
      <c r="T52" s="337"/>
      <c r="U52" s="366"/>
      <c r="V52" s="337"/>
      <c r="W52" s="366"/>
      <c r="X52" s="337"/>
      <c r="Y52" s="366"/>
      <c r="Z52" s="337">
        <v>0</v>
      </c>
      <c r="AA52" s="366">
        <f t="shared" si="32"/>
        <v>0</v>
      </c>
      <c r="AB52" s="337"/>
      <c r="AC52" s="366"/>
      <c r="AD52" s="337"/>
      <c r="AE52" s="366"/>
      <c r="AF52" s="337"/>
      <c r="AG52" s="366"/>
      <c r="AH52" s="337"/>
      <c r="AI52" s="366"/>
      <c r="AJ52" s="337"/>
      <c r="AK52" s="366"/>
    </row>
    <row r="53" spans="1:37">
      <c r="A53" s="416" t="s">
        <v>190</v>
      </c>
      <c r="B53" s="421">
        <f t="shared" si="26"/>
        <v>5.0679999999999996</v>
      </c>
      <c r="C53" s="366">
        <f t="shared" si="27"/>
        <v>0.77363179522876169</v>
      </c>
      <c r="D53" s="337">
        <v>5.0679999999999996</v>
      </c>
      <c r="E53" s="366">
        <f t="shared" si="28"/>
        <v>5.2468113301308597</v>
      </c>
      <c r="F53" s="337"/>
      <c r="G53" s="366"/>
      <c r="H53" s="337">
        <v>0</v>
      </c>
      <c r="I53" s="366">
        <f t="shared" si="29"/>
        <v>0</v>
      </c>
      <c r="J53" s="337">
        <v>0</v>
      </c>
      <c r="K53" s="366">
        <f t="shared" si="30"/>
        <v>0</v>
      </c>
      <c r="L53" s="337"/>
      <c r="M53" s="366"/>
      <c r="N53" s="337"/>
      <c r="O53" s="366"/>
      <c r="P53" s="337"/>
      <c r="Q53" s="366"/>
      <c r="R53" s="337">
        <v>0</v>
      </c>
      <c r="S53" s="366">
        <f t="shared" si="31"/>
        <v>0</v>
      </c>
      <c r="T53" s="337"/>
      <c r="U53" s="366"/>
      <c r="V53" s="337"/>
      <c r="W53" s="366"/>
      <c r="X53" s="337"/>
      <c r="Y53" s="366"/>
      <c r="Z53" s="337">
        <v>0</v>
      </c>
      <c r="AA53" s="366">
        <f t="shared" si="32"/>
        <v>0</v>
      </c>
      <c r="AB53" s="337"/>
      <c r="AC53" s="366"/>
      <c r="AD53" s="337"/>
      <c r="AE53" s="366"/>
      <c r="AF53" s="337"/>
      <c r="AG53" s="366"/>
      <c r="AH53" s="337"/>
      <c r="AI53" s="366"/>
      <c r="AJ53" s="337"/>
      <c r="AK53" s="366"/>
    </row>
    <row r="54" spans="1:37">
      <c r="A54" s="416" t="s">
        <v>191</v>
      </c>
      <c r="B54" s="421">
        <f t="shared" si="26"/>
        <v>21.529</v>
      </c>
      <c r="C54" s="366">
        <f t="shared" si="27"/>
        <v>3.2864086265745875</v>
      </c>
      <c r="D54" s="337">
        <v>2.129</v>
      </c>
      <c r="E54" s="366">
        <f t="shared" si="28"/>
        <v>2.2041162829219809</v>
      </c>
      <c r="F54" s="337"/>
      <c r="G54" s="366"/>
      <c r="H54" s="337">
        <v>13.7</v>
      </c>
      <c r="I54" s="366">
        <f t="shared" si="29"/>
        <v>5.8075455701568464</v>
      </c>
      <c r="J54" s="337">
        <v>5.7</v>
      </c>
      <c r="K54" s="366">
        <f t="shared" si="30"/>
        <v>5.56640625</v>
      </c>
      <c r="L54" s="337"/>
      <c r="M54" s="366"/>
      <c r="N54" s="337"/>
      <c r="O54" s="366"/>
      <c r="P54" s="337"/>
      <c r="Q54" s="366"/>
      <c r="R54" s="337">
        <v>0</v>
      </c>
      <c r="S54" s="366">
        <f t="shared" si="31"/>
        <v>0</v>
      </c>
      <c r="T54" s="337"/>
      <c r="U54" s="366"/>
      <c r="V54" s="337"/>
      <c r="W54" s="366"/>
      <c r="X54" s="337"/>
      <c r="Y54" s="366"/>
      <c r="Z54" s="337">
        <v>0</v>
      </c>
      <c r="AA54" s="366">
        <f t="shared" si="32"/>
        <v>0</v>
      </c>
      <c r="AB54" s="337"/>
      <c r="AC54" s="366"/>
      <c r="AD54" s="337"/>
      <c r="AE54" s="366"/>
      <c r="AF54" s="337"/>
      <c r="AG54" s="366"/>
      <c r="AH54" s="337"/>
      <c r="AI54" s="366"/>
      <c r="AJ54" s="337"/>
      <c r="AK54" s="366"/>
    </row>
    <row r="55" spans="1:37">
      <c r="A55" s="416" t="s">
        <v>192</v>
      </c>
      <c r="B55" s="421">
        <f t="shared" si="26"/>
        <v>108.209</v>
      </c>
      <c r="C55" s="366">
        <f t="shared" si="27"/>
        <v>16.51813791040037</v>
      </c>
      <c r="D55" s="337">
        <v>1.109</v>
      </c>
      <c r="E55" s="366">
        <f t="shared" si="28"/>
        <v>1.1481282093755176</v>
      </c>
      <c r="F55" s="337"/>
      <c r="G55" s="366"/>
      <c r="H55" s="337">
        <v>0</v>
      </c>
      <c r="I55" s="366">
        <f t="shared" si="29"/>
        <v>0</v>
      </c>
      <c r="J55" s="337">
        <v>4.2</v>
      </c>
      <c r="K55" s="366">
        <f t="shared" si="30"/>
        <v>4.1015625</v>
      </c>
      <c r="L55" s="337"/>
      <c r="M55" s="366"/>
      <c r="N55" s="337"/>
      <c r="O55" s="366"/>
      <c r="P55" s="337"/>
      <c r="Q55" s="366"/>
      <c r="R55" s="337">
        <v>0</v>
      </c>
      <c r="S55" s="366">
        <f t="shared" si="31"/>
        <v>0</v>
      </c>
      <c r="T55" s="337"/>
      <c r="U55" s="366"/>
      <c r="V55" s="337"/>
      <c r="W55" s="366"/>
      <c r="X55" s="337"/>
      <c r="Y55" s="366"/>
      <c r="Z55" s="337">
        <v>102.9</v>
      </c>
      <c r="AA55" s="366">
        <f t="shared" si="32"/>
        <v>54.7923322683706</v>
      </c>
      <c r="AB55" s="337"/>
      <c r="AC55" s="366"/>
      <c r="AD55" s="337"/>
      <c r="AE55" s="366"/>
      <c r="AF55" s="337"/>
      <c r="AG55" s="366"/>
      <c r="AH55" s="337"/>
      <c r="AI55" s="366"/>
      <c r="AJ55" s="337"/>
      <c r="AK55" s="366"/>
    </row>
    <row r="56" spans="1:37">
      <c r="A56" s="416" t="s">
        <v>193</v>
      </c>
      <c r="B56" s="421">
        <f t="shared" si="26"/>
        <v>3.1</v>
      </c>
      <c r="C56" s="366">
        <f t="shared" si="27"/>
        <v>0.47321597577134206</v>
      </c>
      <c r="D56" s="337">
        <v>0</v>
      </c>
      <c r="E56" s="366">
        <f t="shared" si="28"/>
        <v>0</v>
      </c>
      <c r="F56" s="337"/>
      <c r="G56" s="366"/>
      <c r="H56" s="337">
        <v>0</v>
      </c>
      <c r="I56" s="366">
        <f t="shared" si="29"/>
        <v>0</v>
      </c>
      <c r="J56" s="337">
        <v>3.1</v>
      </c>
      <c r="K56" s="366">
        <f t="shared" si="30"/>
        <v>3.02734375</v>
      </c>
      <c r="L56" s="337"/>
      <c r="M56" s="366"/>
      <c r="N56" s="337"/>
      <c r="O56" s="366"/>
      <c r="P56" s="337"/>
      <c r="Q56" s="366"/>
      <c r="R56" s="337">
        <v>0</v>
      </c>
      <c r="S56" s="366">
        <f t="shared" si="31"/>
        <v>0</v>
      </c>
      <c r="T56" s="337"/>
      <c r="U56" s="366"/>
      <c r="V56" s="337"/>
      <c r="W56" s="366"/>
      <c r="X56" s="337"/>
      <c r="Y56" s="366"/>
      <c r="Z56" s="337">
        <v>0</v>
      </c>
      <c r="AA56" s="366">
        <f t="shared" si="32"/>
        <v>0</v>
      </c>
      <c r="AB56" s="337"/>
      <c r="AC56" s="366"/>
      <c r="AD56" s="337"/>
      <c r="AE56" s="366"/>
      <c r="AF56" s="337"/>
      <c r="AG56" s="366"/>
      <c r="AH56" s="337"/>
      <c r="AI56" s="366"/>
      <c r="AJ56" s="337"/>
      <c r="AK56" s="366"/>
    </row>
    <row r="57" spans="1:37" ht="13.5" thickBot="1">
      <c r="A57" s="416" t="s">
        <v>194</v>
      </c>
      <c r="B57" s="421">
        <f t="shared" si="26"/>
        <v>1</v>
      </c>
      <c r="C57" s="366">
        <f t="shared" si="27"/>
        <v>0.15265031476494906</v>
      </c>
      <c r="D57" s="337">
        <v>0</v>
      </c>
      <c r="E57" s="366">
        <f t="shared" si="28"/>
        <v>0</v>
      </c>
      <c r="F57" s="337"/>
      <c r="G57" s="366"/>
      <c r="H57" s="337">
        <v>0</v>
      </c>
      <c r="I57" s="366">
        <f t="shared" si="29"/>
        <v>0</v>
      </c>
      <c r="J57" s="337">
        <v>1</v>
      </c>
      <c r="K57" s="366">
        <f t="shared" si="30"/>
        <v>0.9765625</v>
      </c>
      <c r="L57" s="337"/>
      <c r="M57" s="366"/>
      <c r="N57" s="337"/>
      <c r="O57" s="366"/>
      <c r="P57" s="337"/>
      <c r="Q57" s="366"/>
      <c r="R57" s="337">
        <v>0</v>
      </c>
      <c r="S57" s="366">
        <f t="shared" si="31"/>
        <v>0</v>
      </c>
      <c r="T57" s="337"/>
      <c r="U57" s="366"/>
      <c r="V57" s="337"/>
      <c r="W57" s="366"/>
      <c r="X57" s="337"/>
      <c r="Y57" s="366"/>
      <c r="Z57" s="337">
        <v>0</v>
      </c>
      <c r="AA57" s="366">
        <f t="shared" si="32"/>
        <v>0</v>
      </c>
      <c r="AB57" s="337"/>
      <c r="AC57" s="366"/>
      <c r="AD57" s="337"/>
      <c r="AE57" s="366"/>
      <c r="AF57" s="337"/>
      <c r="AG57" s="366"/>
      <c r="AH57" s="337"/>
      <c r="AI57" s="366"/>
      <c r="AJ57" s="337"/>
      <c r="AK57" s="366"/>
    </row>
    <row r="58" spans="1:37" ht="13.5" thickBot="1">
      <c r="A58" s="362" t="s">
        <v>18</v>
      </c>
      <c r="B58" s="355">
        <f t="shared" ref="B58:AG58" si="33">SUM(B50:B57)</f>
        <v>655.09199999999998</v>
      </c>
      <c r="C58" s="365">
        <f t="shared" si="33"/>
        <v>100</v>
      </c>
      <c r="D58" s="356">
        <f t="shared" si="33"/>
        <v>96.591999999999999</v>
      </c>
      <c r="E58" s="365">
        <f t="shared" si="33"/>
        <v>99.999999999999986</v>
      </c>
      <c r="F58" s="356">
        <f>SUM(F50:F57)</f>
        <v>0</v>
      </c>
      <c r="G58" s="365">
        <f>SUM(G50:G57)</f>
        <v>0</v>
      </c>
      <c r="H58" s="356">
        <f t="shared" si="33"/>
        <v>235.89999999999998</v>
      </c>
      <c r="I58" s="365">
        <f t="shared" si="33"/>
        <v>100</v>
      </c>
      <c r="J58" s="356">
        <f t="shared" si="33"/>
        <v>102.4</v>
      </c>
      <c r="K58" s="365">
        <f t="shared" si="33"/>
        <v>100</v>
      </c>
      <c r="L58" s="356">
        <f t="shared" ref="L58:Q58" si="34">SUM(L50:L57)</f>
        <v>0</v>
      </c>
      <c r="M58" s="365">
        <f t="shared" si="34"/>
        <v>0</v>
      </c>
      <c r="N58" s="356">
        <f t="shared" si="34"/>
        <v>0</v>
      </c>
      <c r="O58" s="365">
        <f t="shared" si="34"/>
        <v>0</v>
      </c>
      <c r="P58" s="356">
        <f t="shared" si="34"/>
        <v>0</v>
      </c>
      <c r="Q58" s="365">
        <f t="shared" si="34"/>
        <v>0</v>
      </c>
      <c r="R58" s="356">
        <f t="shared" si="33"/>
        <v>32.4</v>
      </c>
      <c r="S58" s="365">
        <f t="shared" si="33"/>
        <v>100</v>
      </c>
      <c r="T58" s="356">
        <f>SUM(T50:T57)</f>
        <v>0</v>
      </c>
      <c r="U58" s="365">
        <f>SUM(U50:U57)</f>
        <v>0</v>
      </c>
      <c r="V58" s="356"/>
      <c r="W58" s="365"/>
      <c r="X58" s="356">
        <f t="shared" si="33"/>
        <v>0</v>
      </c>
      <c r="Y58" s="365">
        <f t="shared" si="33"/>
        <v>0</v>
      </c>
      <c r="Z58" s="356">
        <f t="shared" si="33"/>
        <v>187.8</v>
      </c>
      <c r="AA58" s="365">
        <f t="shared" si="33"/>
        <v>100</v>
      </c>
      <c r="AB58" s="356">
        <f t="shared" si="33"/>
        <v>0</v>
      </c>
      <c r="AC58" s="365">
        <f t="shared" si="33"/>
        <v>0</v>
      </c>
      <c r="AD58" s="356">
        <f>SUM(AD50:AD57)</f>
        <v>0</v>
      </c>
      <c r="AE58" s="365">
        <f>SUM(AE50:AE57)</f>
        <v>0</v>
      </c>
      <c r="AF58" s="356">
        <f t="shared" si="33"/>
        <v>0</v>
      </c>
      <c r="AG58" s="365">
        <f t="shared" si="33"/>
        <v>0</v>
      </c>
      <c r="AH58" s="356">
        <f>SUM(AH50:AH57)</f>
        <v>0</v>
      </c>
      <c r="AI58" s="365">
        <f>SUM(AI50:AI57)</f>
        <v>0</v>
      </c>
      <c r="AJ58" s="356">
        <f>SUM(AJ50:AJ57)</f>
        <v>0</v>
      </c>
      <c r="AK58" s="365">
        <f>SUM(AK50:AK57)</f>
        <v>0</v>
      </c>
    </row>
    <row r="59" spans="1:37">
      <c r="A59" s="1289"/>
      <c r="B59" s="472"/>
      <c r="C59" s="1045"/>
      <c r="D59" s="472"/>
      <c r="E59" s="1045"/>
      <c r="F59" s="1045"/>
      <c r="G59" s="1045"/>
      <c r="H59" s="1045"/>
      <c r="I59" s="1045"/>
      <c r="J59" s="1291"/>
      <c r="K59" s="1045"/>
      <c r="L59" s="472"/>
      <c r="M59" s="1045"/>
      <c r="N59" s="587"/>
      <c r="O59" s="587"/>
      <c r="P59" s="587"/>
      <c r="Q59" s="587"/>
      <c r="R59" s="587"/>
      <c r="S59" s="587"/>
      <c r="T59" s="337" t="s">
        <v>616</v>
      </c>
      <c r="U59" s="1045"/>
      <c r="V59" s="1045"/>
      <c r="W59" s="1045"/>
      <c r="X59" s="472"/>
      <c r="Y59" s="1045"/>
      <c r="Z59" s="337" t="s">
        <v>616</v>
      </c>
      <c r="AA59" s="1045"/>
    </row>
    <row r="60" spans="1:37">
      <c r="A60" s="511"/>
      <c r="B60" s="420"/>
      <c r="C60" s="1032"/>
      <c r="D60" s="420"/>
      <c r="E60" s="1032"/>
      <c r="F60" s="1032"/>
      <c r="G60" s="1032"/>
      <c r="H60" s="1032"/>
      <c r="I60" s="1032"/>
      <c r="J60" s="1208" t="s">
        <v>470</v>
      </c>
      <c r="K60" s="1032"/>
      <c r="L60" s="420"/>
      <c r="M60" s="1032"/>
      <c r="N60" s="1032"/>
      <c r="O60" s="1032"/>
      <c r="P60" s="1032"/>
      <c r="Q60" s="1032"/>
      <c r="R60" s="1032"/>
      <c r="S60" s="1032"/>
      <c r="T60" s="338">
        <v>1.3</v>
      </c>
      <c r="U60" s="1032"/>
      <c r="V60" s="1032"/>
      <c r="W60" s="1032"/>
      <c r="X60" s="420"/>
      <c r="Y60" s="1032"/>
      <c r="Z60" s="338">
        <v>328.1</v>
      </c>
      <c r="AA60" s="1032"/>
    </row>
    <row r="61" spans="1:37">
      <c r="A61" s="511"/>
      <c r="B61" s="420"/>
      <c r="C61" s="1032"/>
      <c r="D61" s="420"/>
      <c r="E61" s="1032"/>
      <c r="F61" s="1032"/>
      <c r="G61" s="1032"/>
      <c r="H61" s="1032"/>
      <c r="I61" s="1032"/>
      <c r="J61" s="1208">
        <v>12.8</v>
      </c>
      <c r="K61" s="1032"/>
      <c r="L61" s="420"/>
      <c r="M61" s="1032"/>
      <c r="N61" s="420"/>
      <c r="O61" s="1032"/>
      <c r="P61" s="1032"/>
      <c r="Q61" s="1032"/>
      <c r="R61" s="1032"/>
      <c r="S61" s="1032"/>
      <c r="T61" s="1032"/>
      <c r="U61" s="1032"/>
      <c r="V61" s="420"/>
      <c r="W61" s="1032"/>
      <c r="X61" s="420"/>
      <c r="Y61" s="1032"/>
    </row>
    <row r="62" spans="1:37">
      <c r="A62" s="511"/>
      <c r="B62" s="420"/>
      <c r="C62" s="1032"/>
      <c r="D62" s="420"/>
      <c r="E62" s="1032"/>
      <c r="F62" s="1032"/>
      <c r="G62" s="1032"/>
      <c r="H62" s="1032"/>
      <c r="I62" s="1032"/>
      <c r="J62" s="1208"/>
      <c r="K62" s="1032"/>
      <c r="L62" s="420"/>
      <c r="M62" s="1032"/>
      <c r="N62" s="420"/>
      <c r="O62" s="1032"/>
      <c r="P62" s="1032"/>
      <c r="Q62" s="1032"/>
      <c r="R62" s="1032"/>
      <c r="S62" s="1032"/>
      <c r="T62" s="1032"/>
      <c r="U62" s="1032"/>
      <c r="V62" s="420"/>
      <c r="W62" s="1032"/>
      <c r="X62" s="420"/>
      <c r="Y62" s="1032"/>
    </row>
    <row r="63" spans="1:37">
      <c r="A63" s="511"/>
      <c r="B63" s="420"/>
      <c r="C63" s="1032"/>
      <c r="D63" s="420"/>
      <c r="E63" s="1032"/>
      <c r="F63" s="1032"/>
      <c r="G63" s="1032"/>
      <c r="H63" s="1032"/>
      <c r="I63" s="1032"/>
      <c r="J63" s="1208"/>
      <c r="K63" s="1032"/>
      <c r="L63" s="420"/>
      <c r="M63" s="1032"/>
      <c r="N63" s="420"/>
      <c r="O63" s="1032"/>
      <c r="P63" s="1032"/>
      <c r="Q63" s="1032"/>
      <c r="R63" s="1032"/>
      <c r="S63" s="1032"/>
      <c r="T63" s="1032"/>
      <c r="U63" s="1032"/>
      <c r="V63" s="420"/>
      <c r="W63" s="1032"/>
      <c r="X63" s="420"/>
      <c r="Y63" s="1032"/>
    </row>
    <row r="64" spans="1:37">
      <c r="A64" s="511"/>
      <c r="B64" s="420"/>
      <c r="C64" s="1032"/>
      <c r="D64" s="420"/>
      <c r="E64" s="1032"/>
      <c r="F64" s="1032"/>
      <c r="G64" s="1032"/>
      <c r="H64" s="1032"/>
      <c r="I64" s="1032"/>
      <c r="J64" s="1208"/>
      <c r="K64" s="1032"/>
      <c r="L64" s="420"/>
      <c r="M64" s="1032"/>
      <c r="N64" s="420"/>
      <c r="O64" s="1032"/>
      <c r="P64" s="1032"/>
      <c r="Q64" s="1032"/>
      <c r="R64" s="1032"/>
      <c r="S64" s="1032"/>
      <c r="T64" s="1032"/>
      <c r="U64" s="1032"/>
      <c r="V64" s="420"/>
      <c r="W64" s="1032"/>
      <c r="X64" s="420"/>
      <c r="Y64" s="1032"/>
    </row>
    <row r="65" spans="1:25">
      <c r="A65" s="511"/>
      <c r="B65" s="420"/>
      <c r="C65" s="1032"/>
      <c r="D65" s="420"/>
      <c r="E65" s="1032"/>
      <c r="F65" s="1032"/>
      <c r="G65" s="1032"/>
      <c r="H65" s="1032"/>
      <c r="I65" s="1032"/>
      <c r="J65" s="1208"/>
      <c r="K65" s="1032"/>
      <c r="L65" s="420"/>
      <c r="M65" s="1032"/>
      <c r="N65" s="420"/>
      <c r="O65" s="1032"/>
      <c r="P65" s="1032"/>
      <c r="Q65" s="1032"/>
      <c r="R65" s="1032"/>
      <c r="S65" s="1032"/>
      <c r="T65" s="1032"/>
      <c r="U65" s="1032"/>
      <c r="V65" s="420"/>
      <c r="W65" s="1032"/>
      <c r="X65" s="420"/>
      <c r="Y65" s="1032"/>
    </row>
    <row r="66" spans="1:25">
      <c r="A66" s="144"/>
      <c r="B66" s="420"/>
      <c r="C66" s="587"/>
      <c r="D66" s="420"/>
      <c r="E66" s="587"/>
      <c r="F66" s="587"/>
      <c r="G66" s="587"/>
      <c r="H66" s="587"/>
      <c r="I66" s="587"/>
      <c r="J66" s="1208"/>
      <c r="K66" s="587"/>
      <c r="L66" s="420"/>
      <c r="M66" s="587"/>
      <c r="N66" s="420"/>
      <c r="O66" s="587"/>
      <c r="P66" s="587"/>
      <c r="Q66" s="587"/>
      <c r="R66" s="587"/>
      <c r="S66" s="587"/>
      <c r="T66" s="587"/>
      <c r="U66" s="587"/>
      <c r="V66" s="420"/>
      <c r="W66" s="587"/>
      <c r="X66" s="420"/>
      <c r="Y66" s="587"/>
    </row>
    <row r="67" spans="1:25">
      <c r="A67" s="144"/>
      <c r="B67" s="420"/>
      <c r="C67" s="587"/>
      <c r="D67" s="420"/>
      <c r="E67" s="587"/>
      <c r="F67" s="587"/>
      <c r="G67" s="587"/>
      <c r="H67" s="587"/>
      <c r="I67" s="587"/>
      <c r="J67" s="1208"/>
      <c r="K67" s="587"/>
      <c r="L67" s="420"/>
      <c r="M67" s="587"/>
      <c r="N67" s="420"/>
      <c r="O67" s="587"/>
      <c r="P67" s="587"/>
      <c r="Q67" s="587"/>
      <c r="R67" s="587"/>
      <c r="S67" s="587"/>
      <c r="T67" s="587"/>
      <c r="U67" s="587"/>
      <c r="V67" s="420"/>
      <c r="W67" s="587"/>
      <c r="X67" s="420"/>
      <c r="Y67" s="587"/>
    </row>
    <row r="68" spans="1:25">
      <c r="A68" s="144"/>
      <c r="B68" s="420"/>
      <c r="C68" s="587"/>
      <c r="D68" s="420"/>
      <c r="E68" s="587"/>
      <c r="F68" s="587"/>
      <c r="G68" s="587"/>
      <c r="H68" s="587"/>
      <c r="I68" s="587"/>
      <c r="J68" s="1208"/>
      <c r="K68" s="587"/>
      <c r="L68" s="420"/>
      <c r="M68" s="587"/>
      <c r="N68" s="420"/>
      <c r="O68" s="587"/>
      <c r="P68" s="587"/>
      <c r="Q68" s="587"/>
      <c r="R68" s="587"/>
      <c r="S68" s="587"/>
      <c r="T68" s="587"/>
      <c r="U68" s="587"/>
      <c r="V68" s="420"/>
      <c r="W68" s="587"/>
      <c r="X68" s="420"/>
      <c r="Y68" s="587"/>
    </row>
    <row r="69" spans="1:25">
      <c r="A69" s="144"/>
      <c r="B69" s="420"/>
      <c r="C69" s="587"/>
      <c r="D69" s="420"/>
      <c r="E69" s="587"/>
      <c r="F69" s="587"/>
      <c r="G69" s="587"/>
      <c r="H69" s="587"/>
      <c r="I69" s="587"/>
      <c r="J69" s="1208"/>
      <c r="K69" s="587"/>
      <c r="L69" s="420"/>
      <c r="M69" s="587"/>
      <c r="N69" s="420"/>
      <c r="O69" s="587"/>
      <c r="P69" s="587"/>
      <c r="Q69" s="587"/>
      <c r="R69" s="587"/>
      <c r="S69" s="587"/>
      <c r="T69" s="587"/>
      <c r="U69" s="587"/>
      <c r="V69" s="420"/>
      <c r="W69" s="587"/>
      <c r="X69" s="420"/>
      <c r="Y69" s="587"/>
    </row>
    <row r="70" spans="1:25">
      <c r="A70" s="511"/>
      <c r="B70" s="420"/>
      <c r="C70" s="1032"/>
      <c r="D70" s="420"/>
      <c r="E70" s="1032"/>
      <c r="F70" s="1032"/>
      <c r="G70" s="1032"/>
      <c r="H70" s="1032"/>
      <c r="I70" s="1032"/>
      <c r="J70" s="1208"/>
      <c r="K70" s="1032"/>
      <c r="L70" s="420"/>
      <c r="M70" s="1032"/>
      <c r="N70" s="420"/>
      <c r="O70" s="1032"/>
      <c r="P70" s="1032"/>
      <c r="Q70" s="1032"/>
      <c r="R70" s="1032"/>
      <c r="S70" s="1032"/>
      <c r="T70" s="1032"/>
      <c r="U70" s="1032"/>
      <c r="V70" s="420"/>
      <c r="W70" s="1032"/>
      <c r="X70" s="420"/>
      <c r="Y70" s="1032"/>
    </row>
    <row r="71" spans="1:25">
      <c r="A71" s="511"/>
      <c r="B71" s="420"/>
      <c r="C71" s="1032"/>
      <c r="D71" s="420"/>
      <c r="E71" s="1032"/>
      <c r="F71" s="1032"/>
      <c r="G71" s="1032"/>
      <c r="H71" s="1032"/>
      <c r="I71" s="1032"/>
      <c r="J71" s="1208"/>
      <c r="K71" s="1032"/>
      <c r="L71" s="420"/>
      <c r="M71" s="1032"/>
      <c r="N71" s="420"/>
      <c r="O71" s="1032"/>
      <c r="P71" s="1032"/>
      <c r="Q71" s="1032"/>
      <c r="R71" s="1032"/>
      <c r="S71" s="1032"/>
      <c r="T71" s="1032"/>
      <c r="U71" s="1032"/>
      <c r="V71" s="420"/>
      <c r="W71" s="1032"/>
      <c r="X71" s="420"/>
      <c r="Y71" s="1032"/>
    </row>
    <row r="72" spans="1:25">
      <c r="A72" s="511"/>
      <c r="B72" s="420"/>
      <c r="C72" s="1032"/>
      <c r="D72" s="420"/>
      <c r="E72" s="1032"/>
      <c r="F72" s="1032"/>
      <c r="G72" s="1032"/>
      <c r="H72" s="1032"/>
      <c r="I72" s="1032"/>
      <c r="J72" s="1208"/>
      <c r="K72" s="1032"/>
      <c r="L72" s="420"/>
      <c r="M72" s="1032"/>
      <c r="N72" s="420"/>
      <c r="O72" s="1032"/>
      <c r="P72" s="1032"/>
      <c r="Q72" s="1032"/>
      <c r="R72" s="1032"/>
      <c r="S72" s="1032"/>
      <c r="T72" s="1032"/>
      <c r="U72" s="1032"/>
      <c r="V72" s="420"/>
      <c r="W72" s="1032"/>
      <c r="X72" s="420"/>
      <c r="Y72" s="1032"/>
    </row>
    <row r="73" spans="1:25">
      <c r="A73" s="511"/>
      <c r="B73" s="420"/>
      <c r="C73" s="1032"/>
      <c r="D73" s="420"/>
      <c r="E73" s="1032"/>
      <c r="F73" s="1032"/>
      <c r="G73" s="1032"/>
      <c r="H73" s="1032"/>
      <c r="I73" s="1032"/>
      <c r="J73" s="1208"/>
      <c r="K73" s="1032"/>
      <c r="L73" s="420"/>
      <c r="M73" s="1032"/>
      <c r="N73" s="420"/>
      <c r="O73" s="1032"/>
      <c r="P73" s="1032"/>
      <c r="Q73" s="1032"/>
      <c r="R73" s="1032"/>
      <c r="S73" s="1032"/>
      <c r="T73" s="1032"/>
      <c r="U73" s="1032"/>
      <c r="V73" s="420"/>
      <c r="W73" s="1032"/>
      <c r="X73" s="420"/>
      <c r="Y73" s="1032"/>
    </row>
    <row r="74" spans="1:25">
      <c r="A74" s="511"/>
      <c r="B74" s="420"/>
      <c r="C74" s="1032"/>
      <c r="D74" s="420"/>
      <c r="E74" s="1032"/>
      <c r="F74" s="1032"/>
      <c r="G74" s="1032"/>
      <c r="H74" s="1032"/>
      <c r="I74" s="1032"/>
      <c r="J74" s="1208"/>
      <c r="K74" s="1032"/>
      <c r="L74" s="420"/>
      <c r="M74" s="1032"/>
      <c r="N74" s="420"/>
      <c r="O74" s="1032"/>
      <c r="P74" s="1032"/>
      <c r="Q74" s="1032"/>
      <c r="R74" s="1032"/>
      <c r="S74" s="1032"/>
      <c r="T74" s="1032"/>
      <c r="U74" s="1032"/>
      <c r="V74" s="420"/>
      <c r="W74" s="1032"/>
      <c r="X74" s="420"/>
      <c r="Y74" s="1032"/>
    </row>
    <row r="75" spans="1:25">
      <c r="A75" s="511"/>
      <c r="B75" s="420"/>
      <c r="C75" s="1032"/>
      <c r="D75" s="420"/>
      <c r="E75" s="1032"/>
      <c r="F75" s="1032"/>
      <c r="G75" s="1032"/>
      <c r="H75" s="1032"/>
      <c r="I75" s="1032"/>
      <c r="J75" s="1208"/>
      <c r="K75" s="1032"/>
      <c r="L75" s="420"/>
      <c r="M75" s="1032"/>
      <c r="N75" s="420"/>
      <c r="O75" s="1032"/>
      <c r="P75" s="1032"/>
      <c r="Q75" s="1032"/>
      <c r="R75" s="1032"/>
      <c r="S75" s="1032"/>
      <c r="T75" s="1032"/>
      <c r="U75" s="1032"/>
      <c r="V75" s="420"/>
      <c r="W75" s="1032"/>
      <c r="X75" s="420"/>
      <c r="Y75" s="1032"/>
    </row>
    <row r="76" spans="1:25">
      <c r="A76" s="511"/>
      <c r="B76" s="420"/>
      <c r="C76" s="1032"/>
      <c r="D76" s="420"/>
      <c r="E76" s="1032"/>
      <c r="F76" s="1032"/>
      <c r="G76" s="1032"/>
      <c r="H76" s="1032"/>
      <c r="I76" s="1032"/>
      <c r="J76" s="1208"/>
      <c r="K76" s="1032"/>
      <c r="L76" s="420"/>
      <c r="M76" s="1032"/>
      <c r="N76" s="420"/>
      <c r="O76" s="1032"/>
      <c r="P76" s="1032"/>
      <c r="Q76" s="1032"/>
      <c r="R76" s="1032"/>
      <c r="S76" s="1032"/>
      <c r="T76" s="1032"/>
      <c r="U76" s="1032"/>
      <c r="V76" s="420"/>
      <c r="W76" s="1032"/>
      <c r="X76" s="420"/>
      <c r="Y76" s="1032"/>
    </row>
    <row r="77" spans="1:25">
      <c r="A77" s="144"/>
      <c r="B77" s="420"/>
      <c r="C77" s="1032"/>
      <c r="D77" s="420"/>
      <c r="E77" s="1032"/>
      <c r="F77" s="1032"/>
      <c r="G77" s="1032"/>
      <c r="H77" s="1032"/>
      <c r="I77" s="1032"/>
      <c r="J77" s="1208"/>
      <c r="K77" s="1032"/>
      <c r="L77" s="420"/>
      <c r="M77" s="1032"/>
      <c r="N77" s="420"/>
      <c r="O77" s="1032"/>
      <c r="P77" s="1032"/>
      <c r="Q77" s="1032"/>
      <c r="R77" s="1032"/>
      <c r="S77" s="1032"/>
      <c r="T77" s="1032"/>
      <c r="U77" s="1032"/>
      <c r="V77" s="420"/>
      <c r="W77" s="1032"/>
      <c r="X77" s="420"/>
      <c r="Y77" s="1032"/>
    </row>
    <row r="78" spans="1:25">
      <c r="A78" s="144"/>
      <c r="B78" s="420"/>
      <c r="C78" s="1032"/>
      <c r="D78" s="420"/>
      <c r="E78" s="1032"/>
      <c r="F78" s="1032"/>
      <c r="G78" s="1032"/>
      <c r="H78" s="1032"/>
      <c r="I78" s="1032"/>
      <c r="J78" s="1208"/>
      <c r="K78" s="1032"/>
      <c r="L78" s="420"/>
      <c r="M78" s="1032"/>
      <c r="N78" s="420"/>
      <c r="O78" s="1032"/>
      <c r="P78" s="1032"/>
      <c r="Q78" s="1032"/>
      <c r="R78" s="1032"/>
      <c r="S78" s="1032"/>
      <c r="T78" s="1032"/>
      <c r="U78" s="1032"/>
      <c r="V78" s="420"/>
      <c r="W78" s="1032"/>
      <c r="X78" s="420"/>
      <c r="Y78" s="1032"/>
    </row>
    <row r="79" spans="1:25">
      <c r="A79" s="144"/>
      <c r="B79" s="420"/>
      <c r="C79" s="1032"/>
      <c r="D79" s="420"/>
      <c r="E79" s="1032"/>
      <c r="F79" s="1032"/>
      <c r="G79" s="1032"/>
      <c r="H79" s="1032"/>
      <c r="I79" s="1032"/>
      <c r="J79" s="1208"/>
      <c r="K79" s="1032"/>
      <c r="L79" s="420"/>
      <c r="M79" s="1032"/>
      <c r="N79" s="420"/>
      <c r="O79" s="1032"/>
      <c r="P79" s="1032"/>
      <c r="Q79" s="1032"/>
      <c r="R79" s="1032"/>
      <c r="S79" s="1032"/>
      <c r="T79" s="1032"/>
      <c r="U79" s="1032"/>
      <c r="V79" s="420"/>
      <c r="W79" s="1032"/>
      <c r="X79" s="420"/>
      <c r="Y79" s="1032"/>
    </row>
    <row r="80" spans="1:25">
      <c r="A80" s="145"/>
      <c r="B80" s="420"/>
      <c r="C80" s="587"/>
      <c r="D80" s="420"/>
      <c r="E80" s="338"/>
      <c r="F80" s="338"/>
      <c r="G80" s="338"/>
      <c r="H80" s="338"/>
      <c r="I80" s="338"/>
      <c r="J80" s="1208"/>
      <c r="K80" s="338"/>
      <c r="L80" s="420"/>
      <c r="M80" s="338"/>
      <c r="N80" s="420"/>
      <c r="O80" s="338"/>
      <c r="P80" s="338"/>
      <c r="Q80" s="338"/>
      <c r="R80" s="338"/>
      <c r="S80" s="338"/>
      <c r="T80" s="338"/>
      <c r="U80" s="338"/>
      <c r="V80" s="420"/>
      <c r="W80" s="338"/>
      <c r="X80" s="420"/>
      <c r="Y80" s="338"/>
    </row>
    <row r="81" spans="1:25">
      <c r="A81" s="145"/>
      <c r="B81" s="420"/>
      <c r="C81" s="512"/>
      <c r="D81" s="1035"/>
      <c r="E81" s="512"/>
      <c r="F81" s="512"/>
      <c r="G81" s="512"/>
      <c r="H81" s="512"/>
      <c r="I81" s="512"/>
      <c r="J81" s="1208"/>
      <c r="K81" s="512"/>
      <c r="L81" s="1035"/>
      <c r="M81" s="512"/>
      <c r="N81" s="1035"/>
      <c r="O81" s="512"/>
      <c r="P81" s="512"/>
      <c r="Q81" s="512"/>
      <c r="R81" s="512"/>
      <c r="S81" s="512"/>
      <c r="T81" s="512"/>
      <c r="U81" s="512"/>
      <c r="V81" s="1035"/>
      <c r="W81" s="512"/>
      <c r="X81" s="1035"/>
      <c r="Y81" s="512"/>
    </row>
    <row r="82" spans="1:25">
      <c r="A82" s="145"/>
      <c r="B82" s="1035"/>
      <c r="C82" s="512"/>
      <c r="D82" s="1035"/>
      <c r="E82" s="512"/>
      <c r="F82" s="512"/>
      <c r="G82" s="512"/>
      <c r="H82" s="512"/>
      <c r="I82" s="512"/>
      <c r="J82" s="1035"/>
      <c r="K82" s="512"/>
      <c r="L82" s="1035"/>
      <c r="M82" s="512"/>
      <c r="N82" s="1035"/>
      <c r="O82" s="512"/>
      <c r="P82" s="512"/>
      <c r="Q82" s="512"/>
      <c r="R82" s="512"/>
      <c r="S82" s="512"/>
      <c r="T82" s="512"/>
      <c r="U82" s="512"/>
      <c r="V82" s="1035"/>
      <c r="W82" s="512"/>
      <c r="X82" s="1035"/>
      <c r="Y82" s="512"/>
    </row>
    <row r="83" spans="1:2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</row>
    <row r="84" spans="1:25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510"/>
    </row>
    <row r="85" spans="1:25">
      <c r="A85" s="145"/>
      <c r="B85" s="105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510"/>
      <c r="Y85" s="510"/>
    </row>
    <row r="86" spans="1:25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>
      <c r="A87" s="144"/>
      <c r="B87" s="420"/>
      <c r="C87" s="587"/>
      <c r="D87" s="338"/>
      <c r="E87" s="587"/>
      <c r="F87" s="587"/>
      <c r="G87" s="587"/>
      <c r="H87" s="587"/>
      <c r="I87" s="587"/>
      <c r="J87" s="1208"/>
      <c r="K87" s="587"/>
      <c r="L87" s="338"/>
      <c r="M87" s="587"/>
      <c r="N87" s="338"/>
      <c r="O87" s="587"/>
      <c r="P87" s="587"/>
      <c r="Q87" s="587"/>
      <c r="R87" s="587"/>
      <c r="S87" s="587"/>
      <c r="T87" s="587"/>
      <c r="U87" s="587"/>
      <c r="V87" s="338"/>
      <c r="W87" s="587"/>
      <c r="X87" s="338"/>
      <c r="Y87" s="587"/>
    </row>
    <row r="88" spans="1:25">
      <c r="A88" s="779"/>
      <c r="B88" s="420"/>
      <c r="C88" s="587"/>
      <c r="D88" s="338"/>
      <c r="E88" s="587"/>
      <c r="F88" s="587"/>
      <c r="G88" s="587"/>
      <c r="H88" s="587"/>
      <c r="I88" s="587"/>
      <c r="J88" s="1208"/>
      <c r="K88" s="587"/>
      <c r="L88" s="338"/>
      <c r="M88" s="587"/>
      <c r="N88" s="338"/>
      <c r="O88" s="587"/>
      <c r="P88" s="587"/>
      <c r="Q88" s="587"/>
      <c r="R88" s="587"/>
      <c r="S88" s="587"/>
      <c r="T88" s="587"/>
      <c r="U88" s="587"/>
      <c r="V88" s="338"/>
      <c r="W88" s="587"/>
      <c r="X88" s="338"/>
      <c r="Y88" s="587"/>
    </row>
    <row r="89" spans="1:25">
      <c r="A89" s="779"/>
      <c r="B89" s="420"/>
      <c r="C89" s="587"/>
      <c r="D89" s="338"/>
      <c r="E89" s="587"/>
      <c r="F89" s="587"/>
      <c r="G89" s="587"/>
      <c r="H89" s="587"/>
      <c r="I89" s="587"/>
      <c r="J89" s="1208"/>
      <c r="K89" s="587"/>
      <c r="L89" s="338"/>
      <c r="M89" s="587"/>
      <c r="N89" s="338"/>
      <c r="O89" s="587"/>
      <c r="P89" s="587"/>
      <c r="Q89" s="587"/>
      <c r="R89" s="587"/>
      <c r="S89" s="587"/>
      <c r="T89" s="587"/>
      <c r="U89" s="587"/>
      <c r="V89" s="338"/>
      <c r="W89" s="587"/>
      <c r="X89" s="338"/>
      <c r="Y89" s="587"/>
    </row>
    <row r="90" spans="1:25">
      <c r="A90" s="779"/>
      <c r="B90" s="420"/>
      <c r="C90" s="587"/>
      <c r="D90" s="338"/>
      <c r="E90" s="587"/>
      <c r="F90" s="587"/>
      <c r="G90" s="587"/>
      <c r="H90" s="587"/>
      <c r="I90" s="587"/>
      <c r="J90" s="1208"/>
      <c r="K90" s="587"/>
      <c r="L90" s="338"/>
      <c r="M90" s="587"/>
      <c r="N90" s="338"/>
      <c r="O90" s="587"/>
      <c r="P90" s="587"/>
      <c r="Q90" s="587"/>
      <c r="R90" s="587"/>
      <c r="S90" s="587"/>
      <c r="T90" s="587"/>
      <c r="U90" s="587"/>
      <c r="V90" s="338"/>
      <c r="W90" s="587"/>
      <c r="X90" s="338"/>
      <c r="Y90" s="587"/>
    </row>
    <row r="91" spans="1:25">
      <c r="A91" s="779"/>
      <c r="B91" s="420"/>
      <c r="C91" s="587"/>
      <c r="D91" s="338"/>
      <c r="E91" s="587"/>
      <c r="F91" s="587"/>
      <c r="G91" s="587"/>
      <c r="H91" s="587"/>
      <c r="I91" s="587"/>
      <c r="J91" s="1208"/>
      <c r="K91" s="587"/>
      <c r="L91" s="338"/>
      <c r="M91" s="587"/>
      <c r="N91" s="338"/>
      <c r="O91" s="587"/>
      <c r="P91" s="587"/>
      <c r="Q91" s="587"/>
      <c r="R91" s="587"/>
      <c r="S91" s="587"/>
      <c r="T91" s="587"/>
      <c r="U91" s="587"/>
      <c r="V91" s="338"/>
      <c r="W91" s="587"/>
      <c r="X91" s="338"/>
      <c r="Y91" s="587"/>
    </row>
    <row r="92" spans="1:25">
      <c r="A92" s="779"/>
      <c r="B92" s="420"/>
      <c r="C92" s="587"/>
      <c r="D92" s="338"/>
      <c r="E92" s="587"/>
      <c r="F92" s="587"/>
      <c r="G92" s="587"/>
      <c r="H92" s="587"/>
      <c r="I92" s="587"/>
      <c r="J92" s="1208"/>
      <c r="K92" s="587"/>
      <c r="L92" s="338"/>
      <c r="M92" s="587"/>
      <c r="N92" s="338"/>
      <c r="O92" s="587"/>
      <c r="P92" s="587"/>
      <c r="Q92" s="587"/>
      <c r="R92" s="587"/>
      <c r="S92" s="587"/>
      <c r="T92" s="587"/>
      <c r="U92" s="587"/>
      <c r="V92" s="338"/>
      <c r="W92" s="587"/>
      <c r="X92" s="338"/>
      <c r="Y92" s="587"/>
    </row>
    <row r="93" spans="1:25">
      <c r="A93" s="779"/>
      <c r="B93" s="420"/>
      <c r="C93" s="587"/>
      <c r="D93" s="338"/>
      <c r="E93" s="587"/>
      <c r="F93" s="587"/>
      <c r="G93" s="587"/>
      <c r="H93" s="587"/>
      <c r="I93" s="587"/>
      <c r="J93" s="1208"/>
      <c r="K93" s="587"/>
      <c r="L93" s="338"/>
      <c r="M93" s="587"/>
      <c r="N93" s="338"/>
      <c r="O93" s="587"/>
      <c r="P93" s="587"/>
      <c r="Q93" s="587"/>
      <c r="R93" s="587"/>
      <c r="S93" s="587"/>
      <c r="T93" s="587"/>
      <c r="U93" s="587"/>
      <c r="V93" s="338"/>
      <c r="W93" s="587"/>
      <c r="X93" s="338"/>
      <c r="Y93" s="587"/>
    </row>
    <row r="94" spans="1:25">
      <c r="A94" s="779"/>
      <c r="B94" s="420"/>
      <c r="C94" s="587"/>
      <c r="D94" s="338"/>
      <c r="E94" s="587"/>
      <c r="F94" s="587"/>
      <c r="G94" s="587"/>
      <c r="H94" s="587"/>
      <c r="I94" s="587"/>
      <c r="J94" s="1208"/>
      <c r="K94" s="587"/>
      <c r="L94" s="338"/>
      <c r="M94" s="587"/>
      <c r="N94" s="338"/>
      <c r="O94" s="587"/>
      <c r="P94" s="587"/>
      <c r="Q94" s="587"/>
      <c r="R94" s="587"/>
      <c r="S94" s="587"/>
      <c r="T94" s="587"/>
      <c r="U94" s="587"/>
      <c r="V94" s="338"/>
      <c r="W94" s="587"/>
      <c r="X94" s="338"/>
      <c r="Y94" s="587"/>
    </row>
    <row r="95" spans="1:25">
      <c r="A95" s="144"/>
      <c r="B95" s="338"/>
      <c r="C95" s="587"/>
      <c r="D95" s="338"/>
      <c r="E95" s="587"/>
      <c r="F95" s="587"/>
      <c r="G95" s="587"/>
      <c r="H95" s="587"/>
      <c r="I95" s="587"/>
      <c r="J95" s="1208"/>
      <c r="K95" s="587"/>
      <c r="L95" s="338"/>
      <c r="M95" s="587"/>
      <c r="N95" s="338"/>
      <c r="O95" s="587"/>
      <c r="P95" s="587"/>
      <c r="Q95" s="587"/>
      <c r="R95" s="587"/>
      <c r="S95" s="587"/>
      <c r="T95" s="587"/>
      <c r="U95" s="587"/>
      <c r="V95" s="338"/>
      <c r="W95" s="587"/>
      <c r="X95" s="338"/>
      <c r="Y95" s="587"/>
    </row>
    <row r="96" spans="1:25">
      <c r="B96" s="337"/>
      <c r="C96" s="367"/>
      <c r="D96" s="337"/>
      <c r="E96" s="367"/>
      <c r="F96" s="367"/>
      <c r="G96" s="367"/>
      <c r="H96" s="367"/>
      <c r="I96" s="367"/>
      <c r="J96" s="337"/>
      <c r="K96" s="367"/>
      <c r="L96" s="337"/>
      <c r="M96" s="367"/>
      <c r="O96" s="367"/>
      <c r="P96" s="367"/>
      <c r="Q96" s="367"/>
      <c r="R96" s="367"/>
      <c r="S96" s="367"/>
      <c r="T96" s="367"/>
      <c r="U96" s="367"/>
      <c r="V96" s="337"/>
      <c r="W96" s="367"/>
      <c r="X96" s="337"/>
      <c r="Y96" s="367"/>
    </row>
    <row r="97" spans="1:25">
      <c r="A97" s="145"/>
      <c r="B97" s="338"/>
      <c r="C97" s="587"/>
      <c r="D97" s="338"/>
      <c r="E97" s="587"/>
      <c r="F97" s="587"/>
      <c r="G97" s="587"/>
      <c r="H97" s="587"/>
      <c r="I97" s="587"/>
      <c r="J97" s="338"/>
      <c r="K97" s="587"/>
      <c r="L97" s="338"/>
      <c r="M97" s="587"/>
      <c r="O97" s="587"/>
      <c r="P97" s="587"/>
      <c r="Q97" s="587"/>
      <c r="R97" s="587"/>
      <c r="S97" s="587"/>
      <c r="T97" s="587"/>
      <c r="U97" s="587"/>
      <c r="V97" s="338"/>
      <c r="W97" s="587"/>
      <c r="X97" s="338"/>
      <c r="Y97" s="587"/>
    </row>
    <row r="98" spans="1:25">
      <c r="A98" s="1019"/>
      <c r="B98" s="338"/>
      <c r="C98" s="587"/>
      <c r="D98" s="338"/>
      <c r="E98" s="587"/>
      <c r="F98" s="587"/>
      <c r="G98" s="587"/>
      <c r="H98" s="587"/>
      <c r="I98" s="587"/>
      <c r="J98" s="338"/>
      <c r="K98" s="587"/>
      <c r="L98" s="338"/>
      <c r="M98" s="587"/>
      <c r="N98" s="338"/>
      <c r="O98" s="587"/>
      <c r="P98" s="587"/>
      <c r="Q98" s="587"/>
      <c r="R98" s="587"/>
      <c r="S98" s="587"/>
      <c r="T98" s="587"/>
      <c r="U98" s="587"/>
      <c r="V98" s="338"/>
      <c r="W98" s="587"/>
      <c r="X98" s="338"/>
      <c r="Y98" s="587"/>
    </row>
    <row r="99" spans="1:25">
      <c r="A99" s="145"/>
      <c r="B99" s="338"/>
      <c r="C99" s="587"/>
      <c r="D99" s="338"/>
      <c r="E99" s="587"/>
      <c r="F99" s="587"/>
      <c r="G99" s="587"/>
      <c r="H99" s="587"/>
      <c r="I99" s="587"/>
      <c r="J99" s="338"/>
      <c r="K99" s="587"/>
      <c r="L99" s="338"/>
      <c r="M99" s="587"/>
      <c r="N99" s="338"/>
      <c r="O99" s="587"/>
      <c r="P99" s="587"/>
      <c r="Q99" s="587"/>
      <c r="R99" s="587"/>
      <c r="S99" s="587"/>
      <c r="T99" s="587"/>
      <c r="U99" s="587"/>
      <c r="V99" s="338"/>
      <c r="W99" s="587"/>
      <c r="X99" s="338"/>
      <c r="Y99" s="587"/>
    </row>
  </sheetData>
  <sheetProtection password="DFAA" sheet="1" objects="1" scenarios="1"/>
  <phoneticPr fontId="0" type="noConversion"/>
  <pageMargins left="0.75" right="0.75" top="1" bottom="1" header="0.5" footer="0.5"/>
  <pageSetup paperSize="9" scale="41" orientation="landscape" horizontalDpi="200" verticalDpi="2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B99"/>
  <sheetViews>
    <sheetView workbookViewId="0" xr3:uid="{0048B8E7-8DCA-5CD6-B67B-486C8B362ABD}">
      <pane xSplit="1" ySplit="10" topLeftCell="B11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6.42578125" customWidth="1"/>
    <col min="2" max="2" width="12.7109375" customWidth="1"/>
    <col min="3" max="3" width="10.7109375" customWidth="1"/>
    <col min="4" max="4" width="5.7109375" customWidth="1"/>
    <col min="5" max="5" width="12.7109375" style="145" customWidth="1"/>
    <col min="6" max="6" width="4.7109375" style="145" customWidth="1"/>
    <col min="7" max="7" width="12.7109375" style="145" customWidth="1"/>
    <col min="8" max="8" width="4.7109375" style="145" customWidth="1"/>
    <col min="9" max="9" width="9.7109375" style="145" customWidth="1"/>
    <col min="10" max="10" width="4.7109375" style="145" customWidth="1"/>
    <col min="11" max="11" width="11.85546875" style="145" customWidth="1"/>
    <col min="12" max="12" width="4.7109375" style="145" customWidth="1"/>
    <col min="13" max="13" width="10.85546875" style="145" customWidth="1"/>
    <col min="14" max="14" width="4.7109375" style="145" customWidth="1"/>
    <col min="15" max="15" width="13.7109375" customWidth="1"/>
    <col min="16" max="16" width="5.42578125" customWidth="1"/>
    <col min="17" max="17" width="10.28515625" customWidth="1"/>
    <col min="18" max="18" width="5.42578125" customWidth="1"/>
    <col min="19" max="19" width="10" customWidth="1"/>
    <col min="20" max="20" width="5.42578125" customWidth="1"/>
    <col min="21" max="21" width="13.42578125" customWidth="1"/>
    <col min="22" max="22" width="6.5703125" customWidth="1"/>
    <col min="23" max="23" width="11" customWidth="1"/>
    <col min="24" max="24" width="4.85546875" customWidth="1"/>
    <col min="25" max="25" width="12.42578125" customWidth="1"/>
    <col min="26" max="26" width="4.140625" customWidth="1"/>
    <col min="27" max="27" width="12.5703125" customWidth="1"/>
    <col min="28" max="28" width="5.42578125" customWidth="1"/>
  </cols>
  <sheetData>
    <row r="1" spans="1:28">
      <c r="A1" s="336" t="s">
        <v>1269</v>
      </c>
    </row>
    <row r="2" spans="1:28">
      <c r="A2" s="145"/>
    </row>
    <row r="3" spans="1:28">
      <c r="A3" s="505" t="s">
        <v>1320</v>
      </c>
      <c r="B3" s="506" t="s">
        <v>61</v>
      </c>
      <c r="C3" s="325" t="s">
        <v>412</v>
      </c>
      <c r="D3" s="506"/>
      <c r="E3" s="1266" t="s">
        <v>1321</v>
      </c>
      <c r="F3" s="514"/>
      <c r="G3" s="1247" t="s">
        <v>455</v>
      </c>
      <c r="H3" s="506"/>
      <c r="I3" s="1364" t="s">
        <v>1322</v>
      </c>
      <c r="J3" s="506"/>
      <c r="K3" s="1247" t="s">
        <v>1323</v>
      </c>
      <c r="L3" s="506"/>
      <c r="M3" s="1247" t="s">
        <v>768</v>
      </c>
      <c r="N3" s="506"/>
      <c r="O3" s="1247" t="s">
        <v>453</v>
      </c>
      <c r="P3" s="506"/>
      <c r="Q3" s="1247" t="s">
        <v>1292</v>
      </c>
      <c r="R3" s="1249"/>
      <c r="S3" s="1251" t="s">
        <v>1272</v>
      </c>
      <c r="T3" s="1249"/>
      <c r="U3" s="1247" t="s">
        <v>782</v>
      </c>
      <c r="V3" s="1249"/>
      <c r="W3" s="1270" t="s">
        <v>1157</v>
      </c>
      <c r="X3" s="506"/>
      <c r="Y3" s="1251" t="s">
        <v>516</v>
      </c>
      <c r="Z3" s="1252"/>
      <c r="AA3" s="325" t="s">
        <v>514</v>
      </c>
      <c r="AB3" s="506"/>
    </row>
    <row r="4" spans="1:28">
      <c r="A4" s="505"/>
      <c r="B4" s="505"/>
      <c r="C4" s="169" t="s">
        <v>640</v>
      </c>
      <c r="D4" s="508"/>
      <c r="E4" s="1267" t="s">
        <v>1302</v>
      </c>
      <c r="F4" s="517"/>
      <c r="G4" s="1248" t="s">
        <v>711</v>
      </c>
      <c r="H4" s="508"/>
      <c r="I4" s="1365" t="s">
        <v>1045</v>
      </c>
      <c r="J4" s="508"/>
      <c r="K4" s="1248" t="s">
        <v>1324</v>
      </c>
      <c r="L4" s="508"/>
      <c r="M4" s="1248" t="s">
        <v>640</v>
      </c>
      <c r="N4" s="508"/>
      <c r="O4" s="1248" t="s">
        <v>1325</v>
      </c>
      <c r="P4" s="508"/>
      <c r="Q4" s="1268" t="s">
        <v>429</v>
      </c>
      <c r="R4" s="1250"/>
      <c r="S4" s="1483" t="s">
        <v>773</v>
      </c>
      <c r="T4" s="1250"/>
      <c r="U4" s="1268" t="s">
        <v>1326</v>
      </c>
      <c r="V4" s="1250"/>
      <c r="W4" s="1454" t="s">
        <v>1164</v>
      </c>
      <c r="X4" s="508"/>
      <c r="Y4" s="1253" t="s">
        <v>1215</v>
      </c>
      <c r="Z4" s="1254"/>
      <c r="AA4" s="169" t="s">
        <v>1327</v>
      </c>
      <c r="AB4" s="508"/>
    </row>
    <row r="5" spans="1:28">
      <c r="A5" s="142"/>
      <c r="B5" s="1446" t="s">
        <v>116</v>
      </c>
      <c r="C5" s="156" t="s">
        <v>116</v>
      </c>
      <c r="D5" s="157" t="s">
        <v>22</v>
      </c>
      <c r="E5" s="347" t="s">
        <v>116</v>
      </c>
      <c r="F5" s="346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5" t="s">
        <v>116</v>
      </c>
      <c r="AB5" s="157" t="s">
        <v>22</v>
      </c>
    </row>
    <row r="6" spans="1:28">
      <c r="A6" s="141" t="s">
        <v>117</v>
      </c>
      <c r="B6" s="142"/>
      <c r="D6" s="158"/>
      <c r="E6" s="337"/>
      <c r="F6" s="349"/>
      <c r="G6"/>
      <c r="H6" s="158"/>
      <c r="I6"/>
      <c r="J6" s="158"/>
      <c r="K6"/>
      <c r="L6" s="158"/>
      <c r="M6"/>
      <c r="N6" s="158"/>
      <c r="P6" s="158"/>
      <c r="R6" s="158"/>
      <c r="T6" s="158"/>
      <c r="V6" s="158"/>
      <c r="X6" s="158"/>
      <c r="Z6" s="158"/>
      <c r="AB6" s="158"/>
    </row>
    <row r="7" spans="1:28">
      <c r="A7" s="172" t="s">
        <v>119</v>
      </c>
      <c r="B7" s="1447">
        <f>+C7+E7+G7+I7+K7+M7+O7+Q7+S7+U7+W7+Y7+AA7</f>
        <v>93.455395001000014</v>
      </c>
      <c r="C7" s="421">
        <v>0</v>
      </c>
      <c r="D7" s="366">
        <f>C7/$C$10*100</f>
        <v>0</v>
      </c>
      <c r="E7" s="421">
        <v>50.7</v>
      </c>
      <c r="F7" s="366">
        <f>E7/$E$10*100</f>
        <v>70.810055865921797</v>
      </c>
      <c r="G7" s="421">
        <v>0</v>
      </c>
      <c r="H7" s="366">
        <f>G7/$G$10*100</f>
        <v>0</v>
      </c>
      <c r="I7" s="421">
        <v>0</v>
      </c>
      <c r="J7" s="366">
        <f>I7/$I$10*100</f>
        <v>0</v>
      </c>
      <c r="K7" s="421">
        <v>0</v>
      </c>
      <c r="L7" s="366">
        <f>K7/$K$10*100</f>
        <v>0</v>
      </c>
      <c r="M7" s="421">
        <v>0</v>
      </c>
      <c r="N7" s="366">
        <f>M7/$M$10*100</f>
        <v>0</v>
      </c>
      <c r="O7" s="421">
        <v>42.755395</v>
      </c>
      <c r="P7" s="366">
        <f>O7/$O$10*100</f>
        <v>86.52617641070313</v>
      </c>
      <c r="Q7" s="421">
        <v>0</v>
      </c>
      <c r="R7" s="366">
        <f>Q7/$Q$10*100</f>
        <v>0</v>
      </c>
      <c r="S7" s="421">
        <v>0</v>
      </c>
      <c r="T7" s="366">
        <f>S7/$Q$10*100</f>
        <v>0</v>
      </c>
      <c r="U7" s="421">
        <v>0</v>
      </c>
      <c r="V7" s="366">
        <f>U7/$U$10*100</f>
        <v>0</v>
      </c>
      <c r="W7" s="421">
        <v>0</v>
      </c>
      <c r="X7" s="366">
        <f>W7/$W$10*100</f>
        <v>0</v>
      </c>
      <c r="Y7" s="421">
        <v>0</v>
      </c>
      <c r="Z7" s="366">
        <f>Y7/$Y$10*100</f>
        <v>0</v>
      </c>
      <c r="AA7" s="421">
        <v>1.0000000000000001E-9</v>
      </c>
      <c r="AB7" s="366">
        <f>AA7/$AA$10*100</f>
        <v>6.2499999960937498E-8</v>
      </c>
    </row>
    <row r="8" spans="1:28">
      <c r="A8" s="172" t="s">
        <v>278</v>
      </c>
      <c r="B8" s="1447">
        <f>+C8+E8+G8+I8+K8+M8+O8+Q8+S8+U8+W8+Y8+AA8</f>
        <v>190.05585399999995</v>
      </c>
      <c r="C8" s="450">
        <f>SUM('FOF1'!K8:K12)</f>
        <v>4.8330000000000002</v>
      </c>
      <c r="D8" s="366">
        <f>C8/$C$10*100</f>
        <v>100</v>
      </c>
      <c r="E8" s="421">
        <v>20.9</v>
      </c>
      <c r="F8" s="366">
        <f>E8/$E$10*100</f>
        <v>29.18994413407821</v>
      </c>
      <c r="G8" s="450">
        <f>SUM('FOF2'!F48:F52)</f>
        <v>83.100000000000009</v>
      </c>
      <c r="H8" s="366">
        <f>G8/$G$10*100</f>
        <v>100</v>
      </c>
      <c r="I8" s="450">
        <f>SUM('FOF5'!L48:L52)</f>
        <v>7.0000000000000001E-3</v>
      </c>
      <c r="J8" s="366">
        <f>I8/$I$10*100</f>
        <v>100</v>
      </c>
      <c r="K8" s="450">
        <f>SUM(FOF1B!S47:S51)</f>
        <v>33.61</v>
      </c>
      <c r="L8" s="366">
        <f>K8/$K$10*100</f>
        <v>100</v>
      </c>
      <c r="M8" s="450">
        <f>SUM(FOF1B!V47:V51)</f>
        <v>17.25</v>
      </c>
      <c r="N8" s="366">
        <f>M8/$M$10*100</f>
        <v>100</v>
      </c>
      <c r="O8" s="421">
        <v>6.6578540000000004</v>
      </c>
      <c r="P8" s="366">
        <f>O8/$O$10*100</f>
        <v>13.47382358929687</v>
      </c>
      <c r="Q8" s="450">
        <f>SUM('FOF2'!AG48:AG52)</f>
        <v>7.0000000000000007E-2</v>
      </c>
      <c r="R8" s="366">
        <f>Q8/$Q$10*100</f>
        <v>100</v>
      </c>
      <c r="S8" s="450">
        <f>SUM(FOF1B!AE47:AE51)</f>
        <v>0</v>
      </c>
      <c r="T8" s="366">
        <f>S8/$Q$10*100</f>
        <v>0</v>
      </c>
      <c r="U8" s="450">
        <f>SUM('FOF2'!I8:I12)</f>
        <v>1</v>
      </c>
      <c r="V8" s="366">
        <f>U8/$U$10*100</f>
        <v>100</v>
      </c>
      <c r="W8" s="421">
        <f>SUM('FOF6'!O48:O52)</f>
        <v>20.327999999999999</v>
      </c>
      <c r="X8" s="366">
        <f>W8/$W$10*100</f>
        <v>100</v>
      </c>
      <c r="Y8" s="421">
        <f>SUM('FOF7'!AA8:AA12)</f>
        <v>0.7</v>
      </c>
      <c r="Z8" s="366">
        <f>Y8/$Y$10*100</f>
        <v>100</v>
      </c>
      <c r="AA8" s="421">
        <f>SUM('FOF7'!O8:O12)</f>
        <v>1.6</v>
      </c>
      <c r="AB8" s="366">
        <f>AA8/$AA$10*100</f>
        <v>99.999999937499993</v>
      </c>
    </row>
    <row r="9" spans="1:28" ht="13.5" thickBot="1">
      <c r="A9" s="324" t="s">
        <v>121</v>
      </c>
      <c r="B9" s="1447">
        <f>+C9+E9+G9+I9+K9+M9+O9+Q9+S9+U9+W9+Y9+AA9</f>
        <v>0</v>
      </c>
      <c r="C9" s="421">
        <v>0</v>
      </c>
      <c r="D9" s="366">
        <f>C9/$C$10*100</f>
        <v>0</v>
      </c>
      <c r="E9" s="421">
        <v>0</v>
      </c>
      <c r="F9" s="366">
        <f>E9/$E$10*100</f>
        <v>0</v>
      </c>
      <c r="G9" s="421">
        <v>0</v>
      </c>
      <c r="H9" s="366">
        <f>G9/$G$10*100</f>
        <v>0</v>
      </c>
      <c r="I9" s="421">
        <v>0</v>
      </c>
      <c r="J9" s="366">
        <f>I9/$I$10*100</f>
        <v>0</v>
      </c>
      <c r="K9" s="421">
        <v>0</v>
      </c>
      <c r="L9" s="366">
        <f>K9/$K$10*100</f>
        <v>0</v>
      </c>
      <c r="M9" s="421">
        <v>0</v>
      </c>
      <c r="N9" s="366">
        <f>M9/$M$10*100</f>
        <v>0</v>
      </c>
      <c r="O9" s="421">
        <v>0</v>
      </c>
      <c r="P9" s="366">
        <f>O9/$O$10*100</f>
        <v>0</v>
      </c>
      <c r="Q9" s="421">
        <v>0</v>
      </c>
      <c r="R9" s="366">
        <f>Q9/$Q$10*100</f>
        <v>0</v>
      </c>
      <c r="S9" s="421">
        <v>0</v>
      </c>
      <c r="T9" s="366">
        <f>S9/$Q$10*100</f>
        <v>0</v>
      </c>
      <c r="U9" s="421">
        <v>0</v>
      </c>
      <c r="V9" s="366">
        <f>U9/$U$10*100</f>
        <v>0</v>
      </c>
      <c r="W9" s="421">
        <v>0</v>
      </c>
      <c r="X9" s="366">
        <f>W9/$W$10*100</f>
        <v>0</v>
      </c>
      <c r="Y9" s="421">
        <v>0</v>
      </c>
      <c r="Z9" s="366">
        <f>Y9/$Y$10*100</f>
        <v>0</v>
      </c>
      <c r="AA9" s="421">
        <v>0</v>
      </c>
      <c r="AB9" s="366">
        <f>AA9/$AA$10*100</f>
        <v>0</v>
      </c>
    </row>
    <row r="10" spans="1:28" ht="15.75" thickBot="1">
      <c r="A10" s="322" t="s">
        <v>123</v>
      </c>
      <c r="B10" s="1448">
        <f t="shared" ref="B10:H10" si="0">SUM(B7:B9)</f>
        <v>283.51124900099995</v>
      </c>
      <c r="C10" s="422">
        <f>SUM(C7:C9)</f>
        <v>4.8330000000000002</v>
      </c>
      <c r="D10" s="365">
        <f>SUM(D7:D9)</f>
        <v>100</v>
      </c>
      <c r="E10" s="355">
        <v>71.599999999999994</v>
      </c>
      <c r="F10" s="365">
        <f t="shared" si="0"/>
        <v>100</v>
      </c>
      <c r="G10" s="422">
        <f t="shared" si="0"/>
        <v>83.100000000000009</v>
      </c>
      <c r="H10" s="365">
        <f t="shared" si="0"/>
        <v>100</v>
      </c>
      <c r="I10" s="422">
        <f t="shared" ref="I10:O10" si="1">SUM(I7:I9)</f>
        <v>7.0000000000000001E-3</v>
      </c>
      <c r="J10" s="365">
        <f t="shared" si="1"/>
        <v>100</v>
      </c>
      <c r="K10" s="422">
        <f t="shared" si="1"/>
        <v>33.61</v>
      </c>
      <c r="L10" s="365">
        <f t="shared" si="1"/>
        <v>100</v>
      </c>
      <c r="M10" s="422">
        <f t="shared" si="1"/>
        <v>17.25</v>
      </c>
      <c r="N10" s="365">
        <f t="shared" si="1"/>
        <v>100</v>
      </c>
      <c r="O10" s="355">
        <f t="shared" si="1"/>
        <v>49.413249</v>
      </c>
      <c r="P10" s="365">
        <f t="shared" ref="P10:AB10" si="2">SUM(P7:P9)</f>
        <v>100</v>
      </c>
      <c r="Q10" s="422">
        <f>SUM(Q7:Q9)</f>
        <v>7.0000000000000007E-2</v>
      </c>
      <c r="R10" s="365">
        <f>SUM(R7:R9)</f>
        <v>100</v>
      </c>
      <c r="S10" s="422">
        <f>SUM(S7:S9)</f>
        <v>0</v>
      </c>
      <c r="T10" s="365">
        <f>SUM(T7:T9)</f>
        <v>0</v>
      </c>
      <c r="U10" s="422">
        <f t="shared" si="2"/>
        <v>1</v>
      </c>
      <c r="V10" s="365">
        <f t="shared" si="2"/>
        <v>100</v>
      </c>
      <c r="W10" s="422">
        <f>SUM(W7:W9)</f>
        <v>20.327999999999999</v>
      </c>
      <c r="X10" s="365">
        <f>SUM(X7:X9)</f>
        <v>100</v>
      </c>
      <c r="Y10" s="422">
        <f t="shared" si="2"/>
        <v>0.7</v>
      </c>
      <c r="Z10" s="365">
        <f t="shared" si="2"/>
        <v>100</v>
      </c>
      <c r="AA10" s="422">
        <f t="shared" si="2"/>
        <v>1.6000000010000002</v>
      </c>
      <c r="AB10" s="365">
        <f t="shared" si="2"/>
        <v>100</v>
      </c>
    </row>
    <row r="11" spans="1:28">
      <c r="A11" s="418" t="s">
        <v>125</v>
      </c>
      <c r="B11" s="339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1"/>
      <c r="R11" s="366"/>
      <c r="S11" s="421"/>
      <c r="T11" s="366"/>
      <c r="U11" s="421"/>
      <c r="V11" s="366"/>
      <c r="W11" s="421"/>
      <c r="X11" s="366"/>
      <c r="Y11" s="421"/>
      <c r="Z11" s="366"/>
      <c r="AA11" s="421"/>
      <c r="AB11" s="366"/>
    </row>
    <row r="12" spans="1:28">
      <c r="A12" s="351" t="s">
        <v>127</v>
      </c>
      <c r="B12" s="1447">
        <f t="shared" ref="B12:B24" si="3">+C12+E12+G12+I12+K12+M12+O12+Q12+S12+U12+W12+Y12+AA12</f>
        <v>24.32</v>
      </c>
      <c r="C12" s="420"/>
      <c r="D12" s="425"/>
      <c r="E12" s="420">
        <v>15.4</v>
      </c>
      <c r="F12" s="425">
        <f>E12/$E$27*100</f>
        <v>30.374753451676529</v>
      </c>
      <c r="G12" s="420"/>
      <c r="H12" s="425"/>
      <c r="I12" s="420"/>
      <c r="J12" s="425"/>
      <c r="K12" s="420"/>
      <c r="L12" s="425"/>
      <c r="M12" s="420"/>
      <c r="N12" s="425"/>
      <c r="O12" s="420">
        <v>8.92</v>
      </c>
      <c r="P12" s="425">
        <f>O12/$O$27*100</f>
        <v>20.924231761670185</v>
      </c>
      <c r="Q12" s="420"/>
      <c r="R12" s="425"/>
      <c r="S12" s="420"/>
      <c r="T12" s="425"/>
      <c r="U12" s="420"/>
      <c r="V12" s="425"/>
      <c r="W12" s="420"/>
      <c r="X12" s="425"/>
      <c r="Y12" s="420"/>
      <c r="Z12" s="425"/>
      <c r="AA12" s="420"/>
      <c r="AB12" s="425"/>
    </row>
    <row r="13" spans="1:28">
      <c r="A13" s="351" t="s">
        <v>129</v>
      </c>
      <c r="B13" s="1447">
        <f t="shared" si="3"/>
        <v>3.71</v>
      </c>
      <c r="C13" s="420"/>
      <c r="D13" s="425"/>
      <c r="E13" s="420">
        <v>1.3</v>
      </c>
      <c r="F13" s="425">
        <f t="shared" ref="F13:F24" si="4">E13/$E$27*100</f>
        <v>2.5641025641025639</v>
      </c>
      <c r="G13" s="420"/>
      <c r="H13" s="425"/>
      <c r="I13" s="420"/>
      <c r="J13" s="425"/>
      <c r="K13" s="420"/>
      <c r="L13" s="425"/>
      <c r="M13" s="420"/>
      <c r="N13" s="425"/>
      <c r="O13" s="420">
        <v>2.41</v>
      </c>
      <c r="P13" s="425">
        <f t="shared" ref="P13:P24" si="5">O13/$O$27*100</f>
        <v>5.6532958010790519</v>
      </c>
      <c r="Q13" s="420"/>
      <c r="R13" s="425"/>
      <c r="S13" s="420"/>
      <c r="T13" s="425"/>
      <c r="U13" s="420"/>
      <c r="V13" s="425"/>
      <c r="W13" s="420"/>
      <c r="X13" s="425"/>
      <c r="Y13" s="420"/>
      <c r="Z13" s="425"/>
      <c r="AA13" s="420"/>
      <c r="AB13" s="425"/>
    </row>
    <row r="14" spans="1:28">
      <c r="A14" s="351" t="s">
        <v>130</v>
      </c>
      <c r="B14" s="1447">
        <f t="shared" si="3"/>
        <v>1.9</v>
      </c>
      <c r="C14" s="420"/>
      <c r="D14" s="425"/>
      <c r="E14" s="420">
        <v>1.9</v>
      </c>
      <c r="F14" s="425">
        <f t="shared" si="4"/>
        <v>3.7475345167652856</v>
      </c>
      <c r="G14" s="420"/>
      <c r="H14" s="425"/>
      <c r="I14" s="420"/>
      <c r="J14" s="425"/>
      <c r="K14" s="420"/>
      <c r="L14" s="425"/>
      <c r="M14" s="420"/>
      <c r="N14" s="425"/>
      <c r="O14" s="420">
        <v>0</v>
      </c>
      <c r="P14" s="425">
        <f t="shared" si="5"/>
        <v>0</v>
      </c>
      <c r="Q14" s="420"/>
      <c r="R14" s="425"/>
      <c r="S14" s="420"/>
      <c r="T14" s="425"/>
      <c r="U14" s="420"/>
      <c r="V14" s="425"/>
      <c r="W14" s="420"/>
      <c r="X14" s="425"/>
      <c r="Y14" s="420"/>
      <c r="Z14" s="425"/>
      <c r="AA14" s="420"/>
      <c r="AB14" s="425"/>
    </row>
    <row r="15" spans="1:28">
      <c r="A15" s="351" t="s">
        <v>284</v>
      </c>
      <c r="B15" s="1447">
        <f t="shared" si="3"/>
        <v>3.7300000000000004</v>
      </c>
      <c r="C15" s="420"/>
      <c r="D15" s="425"/>
      <c r="E15" s="420">
        <v>3.2</v>
      </c>
      <c r="F15" s="425">
        <f t="shared" si="4"/>
        <v>6.3116370808678504</v>
      </c>
      <c r="G15" s="420"/>
      <c r="H15" s="425"/>
      <c r="I15" s="420"/>
      <c r="J15" s="425"/>
      <c r="K15" s="420"/>
      <c r="L15" s="425"/>
      <c r="M15" s="420"/>
      <c r="N15" s="425"/>
      <c r="O15" s="420">
        <v>0.53</v>
      </c>
      <c r="P15" s="425">
        <f t="shared" si="5"/>
        <v>1.2432559230588787</v>
      </c>
      <c r="Q15" s="420"/>
      <c r="R15" s="425"/>
      <c r="S15" s="420"/>
      <c r="T15" s="425"/>
      <c r="U15" s="420"/>
      <c r="V15" s="425"/>
      <c r="W15" s="420"/>
      <c r="X15" s="425"/>
      <c r="Y15" s="420"/>
      <c r="Z15" s="425"/>
      <c r="AA15" s="420"/>
      <c r="AB15" s="425"/>
    </row>
    <row r="16" spans="1:28">
      <c r="A16" s="351" t="s">
        <v>285</v>
      </c>
      <c r="B16" s="1447">
        <f t="shared" si="3"/>
        <v>7.23</v>
      </c>
      <c r="C16" s="420"/>
      <c r="D16" s="425"/>
      <c r="E16" s="420">
        <v>3.8</v>
      </c>
      <c r="F16" s="425">
        <f t="shared" si="4"/>
        <v>7.4950690335305712</v>
      </c>
      <c r="G16" s="420"/>
      <c r="H16" s="425"/>
      <c r="I16" s="420"/>
      <c r="J16" s="425"/>
      <c r="K16" s="420"/>
      <c r="L16" s="425"/>
      <c r="M16" s="420"/>
      <c r="N16" s="425"/>
      <c r="O16" s="420">
        <v>3.43</v>
      </c>
      <c r="P16" s="425">
        <f t="shared" si="5"/>
        <v>8.0459770114942533</v>
      </c>
      <c r="Q16" s="420"/>
      <c r="R16" s="425"/>
      <c r="S16" s="420"/>
      <c r="T16" s="425"/>
      <c r="U16" s="420"/>
      <c r="V16" s="425"/>
      <c r="W16" s="420"/>
      <c r="X16" s="425"/>
      <c r="Y16" s="420"/>
      <c r="Z16" s="425"/>
      <c r="AA16" s="420"/>
      <c r="AB16" s="425"/>
    </row>
    <row r="17" spans="1:28">
      <c r="A17" s="351" t="s">
        <v>136</v>
      </c>
      <c r="B17" s="1447">
        <f t="shared" si="3"/>
        <v>9.92</v>
      </c>
      <c r="C17" s="420"/>
      <c r="D17" s="425"/>
      <c r="E17" s="420">
        <v>6.5</v>
      </c>
      <c r="F17" s="425">
        <f t="shared" si="4"/>
        <v>12.820512820512819</v>
      </c>
      <c r="G17" s="420"/>
      <c r="H17" s="425"/>
      <c r="I17" s="420"/>
      <c r="J17" s="425"/>
      <c r="K17" s="420"/>
      <c r="L17" s="425"/>
      <c r="M17" s="420"/>
      <c r="N17" s="425"/>
      <c r="O17" s="420">
        <v>3.42</v>
      </c>
      <c r="P17" s="425">
        <f t="shared" si="5"/>
        <v>8.0225193525686134</v>
      </c>
      <c r="Q17" s="420"/>
      <c r="R17" s="425"/>
      <c r="S17" s="420"/>
      <c r="T17" s="425"/>
      <c r="U17" s="420"/>
      <c r="V17" s="425"/>
      <c r="W17" s="420"/>
      <c r="X17" s="425"/>
      <c r="Y17" s="420"/>
      <c r="Z17" s="425"/>
      <c r="AA17" s="420"/>
      <c r="AB17" s="425"/>
    </row>
    <row r="18" spans="1:28">
      <c r="A18" s="351" t="s">
        <v>138</v>
      </c>
      <c r="B18" s="1447">
        <f t="shared" si="3"/>
        <v>8.18</v>
      </c>
      <c r="C18" s="420"/>
      <c r="D18" s="425"/>
      <c r="E18" s="420">
        <v>6.2</v>
      </c>
      <c r="F18" s="425">
        <f t="shared" si="4"/>
        <v>12.22879684418146</v>
      </c>
      <c r="G18" s="420"/>
      <c r="H18" s="425"/>
      <c r="I18" s="420"/>
      <c r="J18" s="425"/>
      <c r="K18" s="420"/>
      <c r="L18" s="425"/>
      <c r="M18" s="420"/>
      <c r="N18" s="425"/>
      <c r="O18" s="420">
        <v>1.98</v>
      </c>
      <c r="P18" s="425">
        <f t="shared" si="5"/>
        <v>4.6446164672765651</v>
      </c>
      <c r="Q18" s="420"/>
      <c r="R18" s="425"/>
      <c r="S18" s="420"/>
      <c r="T18" s="425"/>
      <c r="U18" s="420"/>
      <c r="V18" s="425"/>
      <c r="W18" s="420"/>
      <c r="X18" s="425"/>
      <c r="Y18" s="420"/>
      <c r="Z18" s="425"/>
      <c r="AA18" s="420"/>
      <c r="AB18" s="425"/>
    </row>
    <row r="19" spans="1:28">
      <c r="A19" s="351" t="s">
        <v>140</v>
      </c>
      <c r="B19" s="1447">
        <f t="shared" si="3"/>
        <v>0</v>
      </c>
      <c r="C19" s="420"/>
      <c r="D19" s="425"/>
      <c r="E19" s="420">
        <v>0</v>
      </c>
      <c r="F19" s="425">
        <f t="shared" si="4"/>
        <v>0</v>
      </c>
      <c r="G19" s="420"/>
      <c r="H19" s="425"/>
      <c r="I19" s="420"/>
      <c r="J19" s="425"/>
      <c r="K19" s="420"/>
      <c r="L19" s="425"/>
      <c r="M19" s="420"/>
      <c r="N19" s="425"/>
      <c r="O19" s="420">
        <v>0</v>
      </c>
      <c r="P19" s="425">
        <f t="shared" si="5"/>
        <v>0</v>
      </c>
      <c r="Q19" s="420"/>
      <c r="R19" s="425"/>
      <c r="S19" s="420"/>
      <c r="T19" s="425"/>
      <c r="U19" s="420"/>
      <c r="V19" s="425"/>
      <c r="W19" s="420"/>
      <c r="X19" s="425"/>
      <c r="Y19" s="420"/>
      <c r="Z19" s="425"/>
      <c r="AA19" s="420"/>
      <c r="AB19" s="425"/>
    </row>
    <row r="20" spans="1:28">
      <c r="A20" s="351" t="s">
        <v>142</v>
      </c>
      <c r="B20" s="1447">
        <f t="shared" si="3"/>
        <v>33.65</v>
      </c>
      <c r="C20" s="420"/>
      <c r="D20" s="425"/>
      <c r="E20" s="420">
        <v>11.6</v>
      </c>
      <c r="F20" s="425">
        <f t="shared" si="4"/>
        <v>22.879684418145953</v>
      </c>
      <c r="G20" s="420"/>
      <c r="H20" s="425"/>
      <c r="I20" s="420"/>
      <c r="J20" s="425"/>
      <c r="K20" s="420"/>
      <c r="L20" s="425"/>
      <c r="M20" s="420"/>
      <c r="N20" s="425"/>
      <c r="O20" s="420">
        <v>22.05</v>
      </c>
      <c r="P20" s="425">
        <f t="shared" si="5"/>
        <v>51.724137931034484</v>
      </c>
      <c r="Q20" s="420"/>
      <c r="R20" s="425"/>
      <c r="S20" s="420"/>
      <c r="T20" s="425"/>
      <c r="U20" s="420"/>
      <c r="V20" s="425"/>
      <c r="W20" s="420"/>
      <c r="X20" s="425"/>
      <c r="Y20" s="420"/>
      <c r="Z20" s="425"/>
      <c r="AA20" s="420"/>
      <c r="AB20" s="425"/>
    </row>
    <row r="21" spans="1:28">
      <c r="A21" s="351" t="s">
        <v>144</v>
      </c>
      <c r="B21" s="1447">
        <f t="shared" si="3"/>
        <v>0.8</v>
      </c>
      <c r="C21" s="420"/>
      <c r="D21" s="425"/>
      <c r="E21" s="420">
        <v>0.8</v>
      </c>
      <c r="F21" s="425">
        <f t="shared" si="4"/>
        <v>1.5779092702169626</v>
      </c>
      <c r="G21" s="420"/>
      <c r="H21" s="425"/>
      <c r="I21" s="420"/>
      <c r="J21" s="425"/>
      <c r="K21" s="420"/>
      <c r="L21" s="425"/>
      <c r="M21" s="420"/>
      <c r="N21" s="425"/>
      <c r="O21" s="420">
        <v>0</v>
      </c>
      <c r="P21" s="425">
        <f t="shared" si="5"/>
        <v>0</v>
      </c>
      <c r="Q21" s="420"/>
      <c r="R21" s="425"/>
      <c r="S21" s="420"/>
      <c r="T21" s="425"/>
      <c r="U21" s="420"/>
      <c r="V21" s="425"/>
      <c r="W21" s="420"/>
      <c r="X21" s="425"/>
      <c r="Y21" s="420"/>
      <c r="Z21" s="425"/>
      <c r="AA21" s="420"/>
      <c r="AB21" s="425"/>
    </row>
    <row r="22" spans="1:28">
      <c r="A22" s="351" t="s">
        <v>146</v>
      </c>
      <c r="B22" s="1447">
        <f t="shared" si="3"/>
        <v>0</v>
      </c>
      <c r="C22" s="420"/>
      <c r="D22" s="425"/>
      <c r="E22" s="420">
        <v>0</v>
      </c>
      <c r="F22" s="425">
        <f t="shared" si="4"/>
        <v>0</v>
      </c>
      <c r="G22" s="420"/>
      <c r="H22" s="425"/>
      <c r="I22" s="420"/>
      <c r="J22" s="425"/>
      <c r="K22" s="420"/>
      <c r="L22" s="425"/>
      <c r="M22" s="420"/>
      <c r="N22" s="425"/>
      <c r="O22" s="420">
        <v>0</v>
      </c>
      <c r="P22" s="425">
        <f t="shared" si="5"/>
        <v>0</v>
      </c>
      <c r="Q22" s="420"/>
      <c r="R22" s="425"/>
      <c r="S22" s="420"/>
      <c r="T22" s="425"/>
      <c r="U22" s="420"/>
      <c r="V22" s="425"/>
      <c r="W22" s="420"/>
      <c r="X22" s="425"/>
      <c r="Y22" s="420"/>
      <c r="Z22" s="425"/>
      <c r="AA22" s="420"/>
      <c r="AB22" s="425"/>
    </row>
    <row r="23" spans="1:28">
      <c r="A23" s="351" t="s">
        <v>148</v>
      </c>
      <c r="B23" s="1447">
        <f t="shared" si="3"/>
        <v>0</v>
      </c>
      <c r="C23" s="420"/>
      <c r="D23" s="425"/>
      <c r="E23" s="420">
        <v>0</v>
      </c>
      <c r="F23" s="425">
        <f t="shared" si="4"/>
        <v>0</v>
      </c>
      <c r="G23" s="420"/>
      <c r="H23" s="425"/>
      <c r="I23" s="420"/>
      <c r="J23" s="425"/>
      <c r="K23" s="420"/>
      <c r="L23" s="425"/>
      <c r="M23" s="420"/>
      <c r="N23" s="425"/>
      <c r="O23" s="420">
        <v>0</v>
      </c>
      <c r="P23" s="425">
        <f t="shared" si="5"/>
        <v>0</v>
      </c>
      <c r="Q23" s="420"/>
      <c r="R23" s="425"/>
      <c r="S23" s="420"/>
      <c r="T23" s="425"/>
      <c r="U23" s="420"/>
      <c r="V23" s="425"/>
      <c r="W23" s="420"/>
      <c r="X23" s="425"/>
      <c r="Y23" s="420"/>
      <c r="Z23" s="425"/>
      <c r="AA23" s="420"/>
      <c r="AB23" s="425"/>
    </row>
    <row r="24" spans="1:28" ht="13.5" thickBot="1">
      <c r="A24" s="351" t="s">
        <v>150</v>
      </c>
      <c r="B24" s="1447">
        <f t="shared" si="3"/>
        <v>-0.11</v>
      </c>
      <c r="C24" s="420"/>
      <c r="D24" s="425"/>
      <c r="E24" s="420">
        <v>0</v>
      </c>
      <c r="F24" s="425">
        <f t="shared" si="4"/>
        <v>0</v>
      </c>
      <c r="G24" s="420"/>
      <c r="H24" s="425"/>
      <c r="I24" s="420"/>
      <c r="J24" s="425"/>
      <c r="K24" s="420"/>
      <c r="L24" s="425"/>
      <c r="M24" s="420"/>
      <c r="N24" s="425"/>
      <c r="O24" s="420">
        <v>-0.11</v>
      </c>
      <c r="P24" s="425">
        <f t="shared" si="5"/>
        <v>-0.25803424818203141</v>
      </c>
      <c r="Q24" s="420"/>
      <c r="R24" s="425"/>
      <c r="S24" s="420"/>
      <c r="T24" s="425"/>
      <c r="U24" s="420"/>
      <c r="V24" s="425"/>
      <c r="W24" s="420"/>
      <c r="X24" s="425"/>
      <c r="Y24" s="420"/>
      <c r="Z24" s="425"/>
      <c r="AA24" s="420"/>
      <c r="AB24" s="425"/>
    </row>
    <row r="25" spans="1:28" ht="13.5" thickBot="1">
      <c r="A25" s="362" t="s">
        <v>152</v>
      </c>
      <c r="B25" s="1018">
        <f>SUM(B12:B24)</f>
        <v>93.33</v>
      </c>
      <c r="C25" s="422">
        <f>SUM(C12:C21)</f>
        <v>0</v>
      </c>
      <c r="D25" s="365">
        <f>SUM(D12:D21)</f>
        <v>0</v>
      </c>
      <c r="E25" s="355">
        <v>50.7</v>
      </c>
      <c r="F25" s="365">
        <f>SUM(F12:F24)</f>
        <v>100</v>
      </c>
      <c r="G25" s="422">
        <f t="shared" ref="G25:N25" si="6">SUM(G12:G21)</f>
        <v>0</v>
      </c>
      <c r="H25" s="365">
        <f t="shared" si="6"/>
        <v>0</v>
      </c>
      <c r="I25" s="422">
        <f>SUM(I12:I21)</f>
        <v>0</v>
      </c>
      <c r="J25" s="365">
        <f>SUM(J12:J21)</f>
        <v>0</v>
      </c>
      <c r="K25" s="422">
        <f t="shared" si="6"/>
        <v>0</v>
      </c>
      <c r="L25" s="365">
        <f t="shared" si="6"/>
        <v>0</v>
      </c>
      <c r="M25" s="422">
        <f t="shared" si="6"/>
        <v>0</v>
      </c>
      <c r="N25" s="365">
        <f t="shared" si="6"/>
        <v>0</v>
      </c>
      <c r="O25" s="355">
        <f>SUM(O12:O24)</f>
        <v>42.63</v>
      </c>
      <c r="P25" s="365">
        <f>SUM(P12:P24)</f>
        <v>100.00000000000001</v>
      </c>
      <c r="Q25" s="422">
        <f t="shared" ref="Q25:V25" si="7">SUM(Q12:Q21)</f>
        <v>0</v>
      </c>
      <c r="R25" s="365">
        <f t="shared" si="7"/>
        <v>0</v>
      </c>
      <c r="S25" s="422">
        <f t="shared" si="7"/>
        <v>0</v>
      </c>
      <c r="T25" s="365">
        <f t="shared" si="7"/>
        <v>0</v>
      </c>
      <c r="U25" s="422">
        <f t="shared" si="7"/>
        <v>0</v>
      </c>
      <c r="V25" s="365">
        <f t="shared" si="7"/>
        <v>0</v>
      </c>
      <c r="W25" s="422">
        <f t="shared" ref="W25:AB25" si="8">SUM(W12:W21)</f>
        <v>0</v>
      </c>
      <c r="X25" s="365">
        <f t="shared" si="8"/>
        <v>0</v>
      </c>
      <c r="Y25" s="422">
        <f t="shared" si="8"/>
        <v>0</v>
      </c>
      <c r="Z25" s="365">
        <f t="shared" si="8"/>
        <v>0</v>
      </c>
      <c r="AA25" s="422">
        <f t="shared" si="8"/>
        <v>0</v>
      </c>
      <c r="AB25" s="365">
        <f t="shared" si="8"/>
        <v>0</v>
      </c>
    </row>
    <row r="26" spans="1:28" ht="13.5" thickBot="1">
      <c r="A26" s="362" t="s">
        <v>154</v>
      </c>
      <c r="B26" s="1447">
        <f>+C26+E26+G26+I26+K26+M26+O26+Q26+S26+U26+W26+Y26+AA26</f>
        <v>0</v>
      </c>
      <c r="C26" s="422">
        <v>0</v>
      </c>
      <c r="D26" s="365">
        <v>0</v>
      </c>
      <c r="E26" s="422">
        <v>0</v>
      </c>
      <c r="F26" s="365">
        <f>E26/E27*100</f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2">
        <v>0</v>
      </c>
      <c r="P26" s="365">
        <f>O26/$O27*100</f>
        <v>0</v>
      </c>
      <c r="Q26" s="422">
        <v>0</v>
      </c>
      <c r="R26" s="365">
        <v>0</v>
      </c>
      <c r="S26" s="422">
        <v>0</v>
      </c>
      <c r="T26" s="365">
        <v>0</v>
      </c>
      <c r="U26" s="422">
        <v>0</v>
      </c>
      <c r="V26" s="365">
        <v>0</v>
      </c>
      <c r="W26" s="422">
        <v>0</v>
      </c>
      <c r="X26" s="365">
        <v>0</v>
      </c>
      <c r="Y26" s="422">
        <v>0</v>
      </c>
      <c r="Z26" s="365">
        <v>0</v>
      </c>
      <c r="AA26" s="422">
        <v>0</v>
      </c>
      <c r="AB26" s="365">
        <v>0</v>
      </c>
    </row>
    <row r="27" spans="1:28" ht="13.5" thickBot="1">
      <c r="A27" s="362" t="s">
        <v>156</v>
      </c>
      <c r="B27" s="1018">
        <f t="shared" ref="B27:H27" si="9">SUM(B25:B26)</f>
        <v>93.33</v>
      </c>
      <c r="C27" s="422">
        <f>SUM(C25:C26)</f>
        <v>0</v>
      </c>
      <c r="D27" s="365">
        <f>SUM(D25:D26)</f>
        <v>0</v>
      </c>
      <c r="E27" s="355">
        <v>50.7</v>
      </c>
      <c r="F27" s="365">
        <f t="shared" si="9"/>
        <v>100</v>
      </c>
      <c r="G27" s="422">
        <f t="shared" si="9"/>
        <v>0</v>
      </c>
      <c r="H27" s="365">
        <f t="shared" si="9"/>
        <v>0</v>
      </c>
      <c r="I27" s="422">
        <f t="shared" ref="I27:O27" si="10">SUM(I25:I26)</f>
        <v>0</v>
      </c>
      <c r="J27" s="365">
        <f t="shared" si="10"/>
        <v>0</v>
      </c>
      <c r="K27" s="422">
        <f t="shared" si="10"/>
        <v>0</v>
      </c>
      <c r="L27" s="365">
        <f t="shared" si="10"/>
        <v>0</v>
      </c>
      <c r="M27" s="422">
        <f t="shared" si="10"/>
        <v>0</v>
      </c>
      <c r="N27" s="365">
        <f t="shared" si="10"/>
        <v>0</v>
      </c>
      <c r="O27" s="355">
        <f t="shared" si="10"/>
        <v>42.63</v>
      </c>
      <c r="P27" s="365">
        <f t="shared" ref="P27:AB27" si="11">SUM(P25:P26)</f>
        <v>100.00000000000001</v>
      </c>
      <c r="Q27" s="422">
        <f>SUM(Q25:Q26)</f>
        <v>0</v>
      </c>
      <c r="R27" s="365">
        <f>SUM(R25:R26)</f>
        <v>0</v>
      </c>
      <c r="S27" s="422">
        <f>SUM(S25:S26)</f>
        <v>0</v>
      </c>
      <c r="T27" s="365">
        <f>SUM(T25:T26)</f>
        <v>0</v>
      </c>
      <c r="U27" s="422">
        <f t="shared" si="11"/>
        <v>0</v>
      </c>
      <c r="V27" s="365">
        <f t="shared" si="11"/>
        <v>0</v>
      </c>
      <c r="W27" s="422">
        <f>SUM(W25:W26)</f>
        <v>0</v>
      </c>
      <c r="X27" s="365">
        <f>SUM(X25:X26)</f>
        <v>0</v>
      </c>
      <c r="Y27" s="422">
        <f t="shared" si="11"/>
        <v>0</v>
      </c>
      <c r="Z27" s="365">
        <f t="shared" si="11"/>
        <v>0</v>
      </c>
      <c r="AA27" s="422">
        <f t="shared" si="11"/>
        <v>0</v>
      </c>
      <c r="AB27" s="365">
        <f t="shared" si="11"/>
        <v>0</v>
      </c>
    </row>
    <row r="28" spans="1:28">
      <c r="A28" s="348" t="s">
        <v>1285</v>
      </c>
      <c r="B28" s="339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1"/>
      <c r="R28" s="366"/>
      <c r="S28" s="421"/>
      <c r="T28" s="366"/>
      <c r="U28" s="421"/>
      <c r="V28" s="366"/>
      <c r="W28" s="421"/>
      <c r="X28" s="366"/>
      <c r="Y28" s="421"/>
      <c r="Z28" s="366"/>
      <c r="AA28" s="421"/>
      <c r="AB28" s="366"/>
    </row>
    <row r="29" spans="1:28">
      <c r="A29" s="351" t="s">
        <v>160</v>
      </c>
      <c r="B29" s="1447">
        <f t="shared" ref="B29:B35" si="12">+C29+E29+G29+I29+K29+M29+O29+Q29+S29+U29+W29+Y29+AA29</f>
        <v>13.4</v>
      </c>
      <c r="C29" s="420"/>
      <c r="D29" s="425"/>
      <c r="E29" s="420">
        <v>13.4</v>
      </c>
      <c r="F29" s="425">
        <f>E29/$E$38*100</f>
        <v>64.114832535885171</v>
      </c>
      <c r="G29" s="420"/>
      <c r="H29" s="425"/>
      <c r="I29" s="420"/>
      <c r="J29" s="425"/>
      <c r="K29" s="420"/>
      <c r="L29" s="425"/>
      <c r="M29" s="420"/>
      <c r="N29" s="425"/>
      <c r="O29" s="420">
        <v>0</v>
      </c>
      <c r="P29" s="425">
        <f>O29/$O$38*100</f>
        <v>0</v>
      </c>
      <c r="Q29" s="420"/>
      <c r="R29" s="425"/>
      <c r="S29" s="420"/>
      <c r="T29" s="425"/>
      <c r="U29" s="420"/>
      <c r="V29" s="425"/>
      <c r="W29" s="420"/>
      <c r="X29" s="425"/>
      <c r="Y29" s="420"/>
      <c r="Z29" s="425"/>
      <c r="AA29" s="420"/>
      <c r="AB29" s="425"/>
    </row>
    <row r="30" spans="1:28">
      <c r="A30" s="351" t="s">
        <v>162</v>
      </c>
      <c r="B30" s="1447">
        <f t="shared" si="12"/>
        <v>0</v>
      </c>
      <c r="C30" s="420"/>
      <c r="D30" s="425"/>
      <c r="E30" s="420">
        <v>0</v>
      </c>
      <c r="F30" s="425">
        <f t="shared" ref="F30:F35" si="13">E30/$E$38*100</f>
        <v>0</v>
      </c>
      <c r="G30" s="420"/>
      <c r="H30" s="425"/>
      <c r="I30" s="420"/>
      <c r="J30" s="425"/>
      <c r="K30" s="420"/>
      <c r="L30" s="425"/>
      <c r="M30" s="420"/>
      <c r="N30" s="425"/>
      <c r="O30" s="420">
        <v>0</v>
      </c>
      <c r="P30" s="425">
        <f t="shared" ref="P30:P35" si="14">O30/$O$38*100</f>
        <v>0</v>
      </c>
      <c r="Q30" s="420"/>
      <c r="R30" s="425"/>
      <c r="S30" s="420"/>
      <c r="T30" s="425"/>
      <c r="U30" s="420"/>
      <c r="V30" s="425"/>
      <c r="W30" s="420"/>
      <c r="X30" s="425"/>
      <c r="Y30" s="420"/>
      <c r="Z30" s="425"/>
      <c r="AA30" s="420"/>
      <c r="AB30" s="425"/>
    </row>
    <row r="31" spans="1:28">
      <c r="A31" s="351" t="s">
        <v>164</v>
      </c>
      <c r="B31" s="1447">
        <f t="shared" si="12"/>
        <v>0</v>
      </c>
      <c r="C31" s="420"/>
      <c r="D31" s="425"/>
      <c r="E31" s="420">
        <v>0</v>
      </c>
      <c r="F31" s="425">
        <f t="shared" si="13"/>
        <v>0</v>
      </c>
      <c r="G31" s="420"/>
      <c r="H31" s="425"/>
      <c r="I31" s="420"/>
      <c r="J31" s="425"/>
      <c r="K31" s="420"/>
      <c r="L31" s="425"/>
      <c r="M31" s="420"/>
      <c r="N31" s="425"/>
      <c r="O31" s="420">
        <v>0</v>
      </c>
      <c r="P31" s="425">
        <f t="shared" si="14"/>
        <v>0</v>
      </c>
      <c r="Q31" s="420"/>
      <c r="R31" s="425"/>
      <c r="S31" s="420"/>
      <c r="T31" s="425"/>
      <c r="U31" s="420"/>
      <c r="V31" s="425"/>
      <c r="W31" s="420"/>
      <c r="X31" s="425"/>
      <c r="Y31" s="420"/>
      <c r="Z31" s="425"/>
      <c r="AA31" s="420"/>
      <c r="AB31" s="425"/>
    </row>
    <row r="32" spans="1:28">
      <c r="A32" s="351" t="s">
        <v>166</v>
      </c>
      <c r="B32" s="1447">
        <f t="shared" si="12"/>
        <v>0</v>
      </c>
      <c r="C32" s="420"/>
      <c r="D32" s="425"/>
      <c r="E32" s="420">
        <v>0</v>
      </c>
      <c r="F32" s="425">
        <f t="shared" si="13"/>
        <v>0</v>
      </c>
      <c r="G32" s="420"/>
      <c r="H32" s="425"/>
      <c r="I32" s="420"/>
      <c r="J32" s="425"/>
      <c r="K32" s="420"/>
      <c r="L32" s="425"/>
      <c r="M32" s="420"/>
      <c r="N32" s="425"/>
      <c r="O32" s="420">
        <v>0</v>
      </c>
      <c r="P32" s="425">
        <f t="shared" si="14"/>
        <v>0</v>
      </c>
      <c r="Q32" s="420"/>
      <c r="R32" s="425"/>
      <c r="S32" s="420"/>
      <c r="T32" s="425"/>
      <c r="U32" s="420"/>
      <c r="V32" s="425"/>
      <c r="W32" s="420"/>
      <c r="X32" s="425"/>
      <c r="Y32" s="420"/>
      <c r="Z32" s="425"/>
      <c r="AA32" s="420"/>
      <c r="AB32" s="425"/>
    </row>
    <row r="33" spans="1:28">
      <c r="A33" s="351" t="s">
        <v>168</v>
      </c>
      <c r="B33" s="1447">
        <f t="shared" si="12"/>
        <v>12.24</v>
      </c>
      <c r="C33" s="420"/>
      <c r="D33" s="425"/>
      <c r="E33" s="420">
        <v>7.5</v>
      </c>
      <c r="F33" s="425">
        <f t="shared" si="13"/>
        <v>35.885167464114836</v>
      </c>
      <c r="G33" s="420"/>
      <c r="H33" s="425"/>
      <c r="I33" s="420"/>
      <c r="J33" s="425"/>
      <c r="K33" s="420"/>
      <c r="L33" s="425"/>
      <c r="M33" s="420"/>
      <c r="N33" s="425"/>
      <c r="O33" s="420">
        <v>4.74</v>
      </c>
      <c r="P33" s="425">
        <f t="shared" si="14"/>
        <v>71.171171171171181</v>
      </c>
      <c r="Q33" s="420"/>
      <c r="R33" s="425"/>
      <c r="S33" s="420"/>
      <c r="T33" s="425"/>
      <c r="U33" s="420"/>
      <c r="V33" s="425"/>
      <c r="W33" s="420"/>
      <c r="X33" s="425"/>
      <c r="Y33" s="420"/>
      <c r="Z33" s="425"/>
      <c r="AA33" s="420"/>
      <c r="AB33" s="425"/>
    </row>
    <row r="34" spans="1:28">
      <c r="A34" s="351" t="s">
        <v>170</v>
      </c>
      <c r="B34" s="1447">
        <f t="shared" si="12"/>
        <v>0</v>
      </c>
      <c r="C34" s="420"/>
      <c r="D34" s="425"/>
      <c r="E34" s="420">
        <v>0</v>
      </c>
      <c r="F34" s="425">
        <f t="shared" si="13"/>
        <v>0</v>
      </c>
      <c r="G34" s="420"/>
      <c r="H34" s="425"/>
      <c r="I34" s="420"/>
      <c r="J34" s="425"/>
      <c r="K34" s="420"/>
      <c r="L34" s="425"/>
      <c r="M34" s="420"/>
      <c r="N34" s="425"/>
      <c r="O34" s="420">
        <v>0</v>
      </c>
      <c r="P34" s="425">
        <f t="shared" si="14"/>
        <v>0</v>
      </c>
      <c r="Q34" s="420"/>
      <c r="R34" s="425"/>
      <c r="S34" s="420"/>
      <c r="T34" s="425"/>
      <c r="U34" s="420"/>
      <c r="V34" s="425"/>
      <c r="W34" s="420"/>
      <c r="X34" s="425"/>
      <c r="Y34" s="420"/>
      <c r="Z34" s="425"/>
      <c r="AA34" s="420"/>
      <c r="AB34" s="425"/>
    </row>
    <row r="35" spans="1:28" ht="13.5" thickBot="1">
      <c r="A35" s="351" t="s">
        <v>172</v>
      </c>
      <c r="B35" s="1447">
        <f t="shared" si="12"/>
        <v>1.92</v>
      </c>
      <c r="C35" s="420"/>
      <c r="D35" s="425"/>
      <c r="E35" s="420">
        <v>0</v>
      </c>
      <c r="F35" s="425">
        <f t="shared" si="13"/>
        <v>0</v>
      </c>
      <c r="G35" s="420"/>
      <c r="H35" s="425"/>
      <c r="I35" s="420"/>
      <c r="J35" s="425"/>
      <c r="K35" s="420"/>
      <c r="L35" s="425"/>
      <c r="M35" s="420"/>
      <c r="N35" s="425"/>
      <c r="O35" s="420">
        <v>1.92</v>
      </c>
      <c r="P35" s="425">
        <f t="shared" si="14"/>
        <v>28.828828828828829</v>
      </c>
      <c r="Q35" s="420"/>
      <c r="R35" s="425"/>
      <c r="S35" s="420"/>
      <c r="T35" s="425"/>
      <c r="U35" s="420"/>
      <c r="V35" s="425"/>
      <c r="W35" s="420"/>
      <c r="X35" s="425"/>
      <c r="Y35" s="420"/>
      <c r="Z35" s="425"/>
      <c r="AA35" s="420"/>
      <c r="AB35" s="425"/>
    </row>
    <row r="36" spans="1:28" ht="13.5" thickBot="1">
      <c r="A36" s="362" t="s">
        <v>174</v>
      </c>
      <c r="B36" s="1018">
        <f>SUM(B29:B35)</f>
        <v>27.560000000000002</v>
      </c>
      <c r="C36" s="422">
        <f>SUM(C28:C35)</f>
        <v>0</v>
      </c>
      <c r="D36" s="426">
        <f>SUM(D29:D35)</f>
        <v>0</v>
      </c>
      <c r="E36" s="355">
        <v>20.9</v>
      </c>
      <c r="F36" s="426">
        <f>SUM(F29:F35)</f>
        <v>100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355">
        <f>SUM(O29:O35)</f>
        <v>6.66</v>
      </c>
      <c r="P36" s="426">
        <f>SUM(P29:P35)</f>
        <v>100.00000000000001</v>
      </c>
      <c r="Q36" s="422">
        <f>SUM(Q28:Q35)</f>
        <v>0</v>
      </c>
      <c r="R36" s="426">
        <f>SUM(R29:R35)</f>
        <v>0</v>
      </c>
      <c r="S36" s="422">
        <f>SUM(S28:S35)</f>
        <v>0</v>
      </c>
      <c r="T36" s="426">
        <f>SUM(T29:T35)</f>
        <v>0</v>
      </c>
      <c r="U36" s="422">
        <f>SUM(U28:U35)</f>
        <v>0</v>
      </c>
      <c r="V36" s="426">
        <f>SUM(V29:V35)</f>
        <v>0</v>
      </c>
      <c r="W36" s="422">
        <f>SUM(W28:W35)</f>
        <v>0</v>
      </c>
      <c r="X36" s="426">
        <f>SUM(X29:X35)</f>
        <v>0</v>
      </c>
      <c r="Y36" s="422">
        <f>SUM(Y28:Y35)</f>
        <v>0</v>
      </c>
      <c r="Z36" s="426">
        <f>SUM(Z29:Z35)</f>
        <v>0</v>
      </c>
      <c r="AA36" s="422">
        <f>SUM(AA28:AA35)</f>
        <v>0</v>
      </c>
      <c r="AB36" s="426">
        <f>SUM(AB29:AB35)</f>
        <v>0</v>
      </c>
    </row>
    <row r="37" spans="1:28" ht="13.5" thickBot="1">
      <c r="A37" s="362" t="s">
        <v>176</v>
      </c>
      <c r="B37" s="1447">
        <f>+C37+E37+G37+I37+K37+M37+O37+Q37+S37+U37+W37+Y37+AA37</f>
        <v>0</v>
      </c>
      <c r="C37" s="422">
        <v>0</v>
      </c>
      <c r="D37" s="426">
        <v>0</v>
      </c>
      <c r="E37" s="422">
        <v>0</v>
      </c>
      <c r="F37" s="426">
        <f>E37/E38*100</f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422">
        <v>0</v>
      </c>
      <c r="P37" s="426">
        <f>O37/$O$38*100</f>
        <v>0</v>
      </c>
      <c r="Q37" s="422">
        <v>0</v>
      </c>
      <c r="R37" s="426">
        <v>0</v>
      </c>
      <c r="S37" s="422">
        <v>0</v>
      </c>
      <c r="T37" s="426">
        <v>0</v>
      </c>
      <c r="U37" s="422">
        <v>0</v>
      </c>
      <c r="V37" s="426">
        <v>0</v>
      </c>
      <c r="W37" s="422">
        <v>0</v>
      </c>
      <c r="X37" s="426">
        <v>0</v>
      </c>
      <c r="Y37" s="422">
        <v>0</v>
      </c>
      <c r="Z37" s="426">
        <v>0</v>
      </c>
      <c r="AA37" s="422">
        <v>0</v>
      </c>
      <c r="AB37" s="426">
        <v>0</v>
      </c>
    </row>
    <row r="38" spans="1:28" ht="13.5" thickBot="1">
      <c r="A38" s="362" t="s">
        <v>178</v>
      </c>
      <c r="B38" s="1018">
        <f t="shared" ref="B38:AB38" si="15">SUM(B36:B37)</f>
        <v>27.560000000000002</v>
      </c>
      <c r="C38" s="422">
        <f t="shared" si="15"/>
        <v>0</v>
      </c>
      <c r="D38" s="426">
        <f t="shared" si="15"/>
        <v>0</v>
      </c>
      <c r="E38" s="355">
        <v>20.9</v>
      </c>
      <c r="F38" s="426">
        <f t="shared" si="15"/>
        <v>100</v>
      </c>
      <c r="G38" s="422">
        <f t="shared" si="15"/>
        <v>0</v>
      </c>
      <c r="H38" s="426">
        <f t="shared" si="15"/>
        <v>0</v>
      </c>
      <c r="I38" s="422">
        <f>SUM(I36:I37)</f>
        <v>0</v>
      </c>
      <c r="J38" s="426">
        <f>SUM(J36:J37)</f>
        <v>0</v>
      </c>
      <c r="K38" s="422">
        <f t="shared" si="15"/>
        <v>0</v>
      </c>
      <c r="L38" s="426">
        <f t="shared" si="15"/>
        <v>0</v>
      </c>
      <c r="M38" s="422">
        <f t="shared" si="15"/>
        <v>0</v>
      </c>
      <c r="N38" s="426">
        <f t="shared" si="15"/>
        <v>0</v>
      </c>
      <c r="O38" s="355">
        <f t="shared" si="15"/>
        <v>6.66</v>
      </c>
      <c r="P38" s="426">
        <f t="shared" si="15"/>
        <v>100.00000000000001</v>
      </c>
      <c r="Q38" s="422">
        <f t="shared" si="15"/>
        <v>0</v>
      </c>
      <c r="R38" s="426">
        <f t="shared" si="15"/>
        <v>0</v>
      </c>
      <c r="S38" s="422">
        <f t="shared" si="15"/>
        <v>0</v>
      </c>
      <c r="T38" s="426">
        <f t="shared" si="15"/>
        <v>0</v>
      </c>
      <c r="U38" s="422">
        <f t="shared" si="15"/>
        <v>0</v>
      </c>
      <c r="V38" s="426">
        <f t="shared" si="15"/>
        <v>0</v>
      </c>
      <c r="W38" s="422">
        <f t="shared" si="15"/>
        <v>0</v>
      </c>
      <c r="X38" s="426">
        <f t="shared" si="15"/>
        <v>0</v>
      </c>
      <c r="Y38" s="422">
        <f t="shared" si="15"/>
        <v>0</v>
      </c>
      <c r="Z38" s="426">
        <f t="shared" si="15"/>
        <v>0</v>
      </c>
      <c r="AA38" s="422">
        <f t="shared" si="15"/>
        <v>0</v>
      </c>
      <c r="AB38" s="426">
        <f t="shared" si="15"/>
        <v>0</v>
      </c>
    </row>
    <row r="39" spans="1:28">
      <c r="A39" s="339" t="s">
        <v>440</v>
      </c>
      <c r="B39" s="1447">
        <f>+C39+E39+G39+I39+K39+M39+O39+Q39+S39+U39+W39+Y39+AA39</f>
        <v>0</v>
      </c>
      <c r="C39" s="337">
        <v>0</v>
      </c>
      <c r="D39" s="366">
        <v>0</v>
      </c>
      <c r="E39" s="337">
        <v>0</v>
      </c>
      <c r="F39" s="366">
        <v>0</v>
      </c>
      <c r="G39" s="337">
        <v>0</v>
      </c>
      <c r="H39" s="366">
        <v>0</v>
      </c>
      <c r="I39" s="337">
        <v>0</v>
      </c>
      <c r="J39" s="366">
        <v>0</v>
      </c>
      <c r="K39" s="337">
        <v>0</v>
      </c>
      <c r="L39" s="366">
        <v>0</v>
      </c>
      <c r="M39" s="337">
        <v>0</v>
      </c>
      <c r="N39" s="366">
        <v>0</v>
      </c>
      <c r="O39" s="337">
        <v>0</v>
      </c>
      <c r="P39" s="366">
        <v>0</v>
      </c>
      <c r="Q39" s="337">
        <v>0</v>
      </c>
      <c r="R39" s="366">
        <v>0</v>
      </c>
      <c r="S39" s="337">
        <v>0</v>
      </c>
      <c r="T39" s="366">
        <v>0</v>
      </c>
      <c r="U39" s="337">
        <v>0</v>
      </c>
      <c r="V39" s="366">
        <v>0</v>
      </c>
      <c r="W39" s="337">
        <v>0</v>
      </c>
      <c r="X39" s="366">
        <v>0</v>
      </c>
      <c r="Y39" s="337">
        <v>0</v>
      </c>
      <c r="Z39" s="366">
        <v>0</v>
      </c>
      <c r="AA39" s="337">
        <v>0</v>
      </c>
      <c r="AB39" s="366">
        <v>0</v>
      </c>
    </row>
    <row r="40" spans="1:28">
      <c r="A40" s="339" t="s">
        <v>441</v>
      </c>
      <c r="B40" s="1447">
        <f>+C40+E40+G40+I40+K40+M40+O40+Q40+S40+U40+W40+Y40+AA40</f>
        <v>0</v>
      </c>
      <c r="C40" s="337">
        <v>0</v>
      </c>
      <c r="D40" s="366">
        <v>0</v>
      </c>
      <c r="E40" s="337">
        <v>0</v>
      </c>
      <c r="F40" s="366">
        <v>0</v>
      </c>
      <c r="G40" s="337">
        <v>0</v>
      </c>
      <c r="H40" s="366">
        <v>0</v>
      </c>
      <c r="I40" s="337">
        <v>0</v>
      </c>
      <c r="J40" s="366">
        <v>0</v>
      </c>
      <c r="K40" s="337">
        <v>0</v>
      </c>
      <c r="L40" s="366">
        <v>0</v>
      </c>
      <c r="M40" s="337">
        <v>0</v>
      </c>
      <c r="N40" s="366">
        <v>0</v>
      </c>
      <c r="O40" s="337">
        <v>0</v>
      </c>
      <c r="P40" s="366">
        <v>0</v>
      </c>
      <c r="Q40" s="337">
        <v>0</v>
      </c>
      <c r="R40" s="366">
        <v>0</v>
      </c>
      <c r="S40" s="337">
        <v>0</v>
      </c>
      <c r="T40" s="366">
        <v>0</v>
      </c>
      <c r="U40" s="337">
        <v>0</v>
      </c>
      <c r="V40" s="366">
        <v>0</v>
      </c>
      <c r="W40" s="337">
        <v>0</v>
      </c>
      <c r="X40" s="366">
        <v>0</v>
      </c>
      <c r="Y40" s="337">
        <v>0</v>
      </c>
      <c r="Z40" s="366">
        <v>0</v>
      </c>
      <c r="AA40" s="337">
        <v>0</v>
      </c>
      <c r="AB40" s="366">
        <v>0</v>
      </c>
    </row>
    <row r="41" spans="1:28" ht="13.5" thickBot="1">
      <c r="A41" s="339" t="s">
        <v>442</v>
      </c>
      <c r="B41" s="1447">
        <f>+C41+E41+G41+I41+K41+M41+O41+Q41+S41+U41+W41+Y41+AA41</f>
        <v>0</v>
      </c>
      <c r="C41" s="337">
        <v>0</v>
      </c>
      <c r="D41" s="366">
        <v>0</v>
      </c>
      <c r="E41" s="337">
        <v>0</v>
      </c>
      <c r="F41" s="366">
        <v>0</v>
      </c>
      <c r="G41" s="337">
        <v>0</v>
      </c>
      <c r="H41" s="366">
        <v>0</v>
      </c>
      <c r="I41" s="337">
        <v>0</v>
      </c>
      <c r="J41" s="366">
        <v>0</v>
      </c>
      <c r="K41" s="337">
        <v>0</v>
      </c>
      <c r="L41" s="366">
        <v>0</v>
      </c>
      <c r="M41" s="337">
        <v>0</v>
      </c>
      <c r="N41" s="366">
        <v>0</v>
      </c>
      <c r="O41" s="337">
        <v>0</v>
      </c>
      <c r="P41" s="366">
        <v>0</v>
      </c>
      <c r="Q41" s="337">
        <v>0</v>
      </c>
      <c r="R41" s="366">
        <v>0</v>
      </c>
      <c r="S41" s="337">
        <v>0</v>
      </c>
      <c r="T41" s="366">
        <v>0</v>
      </c>
      <c r="U41" s="337">
        <v>0</v>
      </c>
      <c r="V41" s="366">
        <v>0</v>
      </c>
      <c r="W41" s="337">
        <v>0</v>
      </c>
      <c r="X41" s="366">
        <v>0</v>
      </c>
      <c r="Y41" s="337">
        <v>0</v>
      </c>
      <c r="Z41" s="366">
        <v>0</v>
      </c>
      <c r="AA41" s="337">
        <v>0</v>
      </c>
      <c r="AB41" s="366">
        <v>0</v>
      </c>
    </row>
    <row r="42" spans="1:28" ht="13.5" thickBot="1">
      <c r="A42" s="362" t="s">
        <v>443</v>
      </c>
      <c r="B42" s="362">
        <f t="shared" ref="B42:V42" si="16">SUM(B39:B41)</f>
        <v>0</v>
      </c>
      <c r="C42" s="356">
        <f t="shared" si="16"/>
        <v>0</v>
      </c>
      <c r="D42" s="365">
        <f t="shared" si="16"/>
        <v>0</v>
      </c>
      <c r="E42" s="356">
        <v>0</v>
      </c>
      <c r="F42" s="365">
        <f t="shared" si="16"/>
        <v>0</v>
      </c>
      <c r="G42" s="356">
        <f t="shared" si="16"/>
        <v>0</v>
      </c>
      <c r="H42" s="365">
        <f t="shared" si="16"/>
        <v>0</v>
      </c>
      <c r="I42" s="356">
        <f>SUM(I39:I41)</f>
        <v>0</v>
      </c>
      <c r="J42" s="365">
        <f>SUM(J39:J41)</f>
        <v>0</v>
      </c>
      <c r="K42" s="356">
        <f t="shared" si="16"/>
        <v>0</v>
      </c>
      <c r="L42" s="365">
        <f t="shared" si="16"/>
        <v>0</v>
      </c>
      <c r="M42" s="356">
        <f t="shared" si="16"/>
        <v>0</v>
      </c>
      <c r="N42" s="365">
        <f t="shared" si="16"/>
        <v>0</v>
      </c>
      <c r="O42" s="356">
        <f>SUM(O39:O41)</f>
        <v>0</v>
      </c>
      <c r="P42" s="365">
        <f t="shared" si="16"/>
        <v>0</v>
      </c>
      <c r="Q42" s="356">
        <f t="shared" si="16"/>
        <v>0</v>
      </c>
      <c r="R42" s="365">
        <f t="shared" si="16"/>
        <v>0</v>
      </c>
      <c r="S42" s="356">
        <f>SUM(S39:S41)</f>
        <v>0</v>
      </c>
      <c r="T42" s="365">
        <f>SUM(T39:T41)</f>
        <v>0</v>
      </c>
      <c r="U42" s="356">
        <f t="shared" si="16"/>
        <v>0</v>
      </c>
      <c r="V42" s="365">
        <f t="shared" si="16"/>
        <v>0</v>
      </c>
      <c r="W42" s="356">
        <f t="shared" ref="W42:AB42" si="17">SUM(W39:W41)</f>
        <v>0</v>
      </c>
      <c r="X42" s="365">
        <f t="shared" si="17"/>
        <v>0</v>
      </c>
      <c r="Y42" s="356">
        <f t="shared" si="17"/>
        <v>0</v>
      </c>
      <c r="Z42" s="365">
        <f t="shared" si="17"/>
        <v>0</v>
      </c>
      <c r="AA42" s="356">
        <f t="shared" si="17"/>
        <v>0</v>
      </c>
      <c r="AB42" s="365">
        <f t="shared" si="17"/>
        <v>0</v>
      </c>
    </row>
    <row r="43" spans="1:28" ht="13.5" thickBot="1">
      <c r="A43" s="337"/>
      <c r="B43" s="380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421"/>
      <c r="R43" s="367"/>
      <c r="S43" s="421"/>
      <c r="T43" s="367"/>
      <c r="U43" s="421"/>
      <c r="V43" s="367"/>
      <c r="W43" s="337"/>
      <c r="X43" s="367"/>
      <c r="Y43" s="421"/>
      <c r="Z43" s="367"/>
      <c r="AA43" s="421"/>
      <c r="AB43" s="367"/>
    </row>
    <row r="44" spans="1:28">
      <c r="A44" s="1390" t="s">
        <v>181</v>
      </c>
      <c r="B44" s="1447">
        <f>+C44+E44+G44+I44+K44+M44+O44+Q44+S44+U44+W44+Y44+AA44</f>
        <v>53</v>
      </c>
      <c r="C44" s="423">
        <v>0</v>
      </c>
      <c r="D44" s="386"/>
      <c r="E44" s="423">
        <v>29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423">
        <v>24</v>
      </c>
      <c r="P44" s="386"/>
      <c r="Q44" s="423">
        <v>0</v>
      </c>
      <c r="R44" s="386"/>
      <c r="S44" s="423">
        <v>0</v>
      </c>
      <c r="T44" s="386"/>
      <c r="U44" s="423">
        <v>0</v>
      </c>
      <c r="V44" s="386"/>
      <c r="W44" s="412">
        <v>0</v>
      </c>
      <c r="X44" s="386"/>
      <c r="Y44" s="423">
        <v>0</v>
      </c>
      <c r="Z44" s="386"/>
      <c r="AA44" s="423">
        <v>0</v>
      </c>
      <c r="AB44" s="386"/>
    </row>
    <row r="45" spans="1:28" ht="13.5" thickBot="1">
      <c r="A45" s="1391" t="s">
        <v>182</v>
      </c>
      <c r="B45" s="387">
        <f>B10/B44*1000000</f>
        <v>5349268.8490754711</v>
      </c>
      <c r="C45" s="424" t="e">
        <f>C10/C44*1000000</f>
        <v>#DIV/0!</v>
      </c>
      <c r="D45" s="387"/>
      <c r="E45" s="424">
        <f>E10/E44*1000000</f>
        <v>2468965.5172413788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424">
        <f>O10/O44*1000000</f>
        <v>2058885.375</v>
      </c>
      <c r="P45" s="387"/>
      <c r="Q45" s="424" t="e">
        <f>Q10/Q44*1000000</f>
        <v>#DIV/0!</v>
      </c>
      <c r="R45" s="387"/>
      <c r="S45" s="424" t="e">
        <f>S10/S44*1000000</f>
        <v>#DIV/0!</v>
      </c>
      <c r="T45" s="387"/>
      <c r="U45" s="424" t="e">
        <f>U10/U44*1000000</f>
        <v>#DIV/0!</v>
      </c>
      <c r="V45" s="387"/>
      <c r="W45" s="424" t="e">
        <f>W10/W44*1000000</f>
        <v>#DIV/0!</v>
      </c>
      <c r="X45" s="387"/>
      <c r="Y45" s="424" t="e">
        <f>Y10/Y44*1000000</f>
        <v>#DIV/0!</v>
      </c>
      <c r="Z45" s="387"/>
      <c r="AA45" s="424" t="e">
        <f>AA10/AA44*1000000</f>
        <v>#DIV/0!</v>
      </c>
      <c r="AB45" s="387"/>
    </row>
    <row r="46" spans="1:28">
      <c r="A46" s="337"/>
      <c r="B46" s="339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M46" s="337"/>
      <c r="N46" s="337"/>
      <c r="Q46" s="337"/>
      <c r="R46" s="337"/>
      <c r="S46" s="337"/>
      <c r="T46" s="337"/>
      <c r="U46" s="337"/>
      <c r="V46" s="337"/>
      <c r="W46" s="337"/>
      <c r="X46" s="337"/>
      <c r="Y46" s="337"/>
      <c r="Z46" s="367"/>
      <c r="AA46" s="337"/>
      <c r="AB46" s="367"/>
    </row>
    <row r="47" spans="1:28">
      <c r="A47" s="527" t="s">
        <v>184</v>
      </c>
      <c r="B47" s="1449" t="s">
        <v>78</v>
      </c>
      <c r="C47" s="325" t="s">
        <v>412</v>
      </c>
      <c r="D47" s="514"/>
      <c r="E47" s="440" t="s">
        <v>1321</v>
      </c>
      <c r="F47" s="514"/>
      <c r="G47" s="1247" t="s">
        <v>455</v>
      </c>
      <c r="H47" s="514"/>
      <c r="I47" s="1364" t="s">
        <v>1322</v>
      </c>
      <c r="J47" s="514"/>
      <c r="K47" s="1247" t="s">
        <v>1323</v>
      </c>
      <c r="L47" s="506"/>
      <c r="M47" s="1247" t="s">
        <v>768</v>
      </c>
      <c r="N47" s="514"/>
      <c r="O47" s="1247" t="s">
        <v>453</v>
      </c>
      <c r="P47" s="506"/>
      <c r="Q47" s="1247" t="s">
        <v>1292</v>
      </c>
      <c r="R47" s="1249"/>
      <c r="S47" s="1251" t="s">
        <v>1272</v>
      </c>
      <c r="T47" s="1249"/>
      <c r="U47" s="1247" t="s">
        <v>782</v>
      </c>
      <c r="V47" s="1249"/>
      <c r="W47" s="1270" t="s">
        <v>1157</v>
      </c>
      <c r="X47" s="506"/>
      <c r="Y47" s="1251" t="s">
        <v>1328</v>
      </c>
      <c r="Z47" s="1252"/>
      <c r="AA47" s="325" t="s">
        <v>581</v>
      </c>
      <c r="AB47" s="506"/>
    </row>
    <row r="48" spans="1:28">
      <c r="A48" s="513"/>
      <c r="B48" s="1450"/>
      <c r="C48" s="169" t="s">
        <v>640</v>
      </c>
      <c r="D48" s="517"/>
      <c r="E48" s="383" t="s">
        <v>1302</v>
      </c>
      <c r="F48" s="517"/>
      <c r="G48" s="1248" t="s">
        <v>711</v>
      </c>
      <c r="H48" s="517"/>
      <c r="I48" s="1365" t="s">
        <v>1045</v>
      </c>
      <c r="J48" s="517"/>
      <c r="K48" s="1248" t="s">
        <v>1324</v>
      </c>
      <c r="L48" s="508"/>
      <c r="M48" s="1248" t="s">
        <v>640</v>
      </c>
      <c r="N48" s="517"/>
      <c r="O48" s="1248" t="s">
        <v>1325</v>
      </c>
      <c r="P48" s="508"/>
      <c r="Q48" s="1268" t="s">
        <v>429</v>
      </c>
      <c r="R48" s="1250"/>
      <c r="S48" s="1483" t="s">
        <v>773</v>
      </c>
      <c r="T48" s="1250"/>
      <c r="U48" s="1268" t="s">
        <v>1326</v>
      </c>
      <c r="V48" s="1250"/>
      <c r="W48" s="1454" t="s">
        <v>1164</v>
      </c>
      <c r="X48" s="508"/>
      <c r="Y48" s="1253" t="s">
        <v>1215</v>
      </c>
      <c r="Z48" s="1254"/>
      <c r="AA48" s="169" t="s">
        <v>1327</v>
      </c>
      <c r="AB48" s="508"/>
    </row>
    <row r="49" spans="1:28">
      <c r="A49" s="339"/>
      <c r="B49" s="346" t="s">
        <v>116</v>
      </c>
      <c r="C49" s="347" t="s">
        <v>116</v>
      </c>
      <c r="D49" s="346" t="s">
        <v>22</v>
      </c>
      <c r="E49" s="347" t="s">
        <v>116</v>
      </c>
      <c r="F49" s="346" t="s">
        <v>22</v>
      </c>
      <c r="G49" s="347" t="s">
        <v>116</v>
      </c>
      <c r="H49" s="346" t="s">
        <v>22</v>
      </c>
      <c r="I49" s="347" t="s">
        <v>116</v>
      </c>
      <c r="J49" s="346" t="s">
        <v>22</v>
      </c>
      <c r="K49" s="347" t="s">
        <v>116</v>
      </c>
      <c r="L49" s="346" t="s">
        <v>22</v>
      </c>
      <c r="M49" s="347" t="s">
        <v>116</v>
      </c>
      <c r="N49" s="346" t="s">
        <v>22</v>
      </c>
      <c r="O49" s="156" t="s">
        <v>116</v>
      </c>
      <c r="P49" s="157" t="s">
        <v>22</v>
      </c>
      <c r="Q49" s="347" t="s">
        <v>116</v>
      </c>
      <c r="R49" s="346" t="s">
        <v>22</v>
      </c>
      <c r="S49" s="347" t="s">
        <v>116</v>
      </c>
      <c r="T49" s="346" t="s">
        <v>22</v>
      </c>
      <c r="U49" s="347" t="s">
        <v>116</v>
      </c>
      <c r="V49" s="346" t="s">
        <v>22</v>
      </c>
      <c r="W49" s="347" t="s">
        <v>116</v>
      </c>
      <c r="X49" s="346" t="s">
        <v>22</v>
      </c>
      <c r="Y49" s="347" t="s">
        <v>116</v>
      </c>
      <c r="Z49" s="370" t="s">
        <v>22</v>
      </c>
      <c r="AA49" s="347" t="s">
        <v>116</v>
      </c>
      <c r="AB49" s="370" t="s">
        <v>22</v>
      </c>
    </row>
    <row r="50" spans="1:28">
      <c r="A50" s="348" t="s">
        <v>186</v>
      </c>
      <c r="B50" s="1447">
        <f t="shared" ref="B50:B57" si="18">+C50+E50+G50+I50+K50+M50+O50+Q50+S50+U50+W50+Y50+AA50</f>
        <v>4.74</v>
      </c>
      <c r="C50" s="337"/>
      <c r="D50" s="366"/>
      <c r="E50" s="337">
        <v>0</v>
      </c>
      <c r="F50" s="366">
        <f>E50/$E$58*100</f>
        <v>0</v>
      </c>
      <c r="G50" s="337"/>
      <c r="H50" s="366"/>
      <c r="I50" s="337"/>
      <c r="J50" s="366"/>
      <c r="K50" s="337"/>
      <c r="L50" s="366"/>
      <c r="M50" s="337"/>
      <c r="N50" s="366"/>
      <c r="O50" s="337">
        <v>4.74</v>
      </c>
      <c r="P50" s="366">
        <f>O50/$O$58*100</f>
        <v>71.171171171171181</v>
      </c>
      <c r="Q50" s="337"/>
      <c r="R50" s="366"/>
      <c r="S50" s="337"/>
      <c r="T50" s="366"/>
      <c r="U50" s="337"/>
      <c r="V50" s="366"/>
      <c r="W50" s="337"/>
      <c r="X50" s="366"/>
      <c r="Y50" s="337"/>
      <c r="Z50" s="366"/>
      <c r="AA50" s="337"/>
      <c r="AB50" s="366"/>
    </row>
    <row r="51" spans="1:28">
      <c r="A51" s="416" t="s">
        <v>188</v>
      </c>
      <c r="B51" s="1447">
        <f t="shared" si="18"/>
        <v>9.42</v>
      </c>
      <c r="C51" s="337"/>
      <c r="D51" s="366"/>
      <c r="E51" s="337">
        <v>7.5</v>
      </c>
      <c r="F51" s="366">
        <f t="shared" ref="F51:F57" si="19">E51/$E$58*100</f>
        <v>35.885167464114836</v>
      </c>
      <c r="G51" s="337"/>
      <c r="H51" s="366"/>
      <c r="I51" s="337"/>
      <c r="J51" s="366"/>
      <c r="K51" s="337"/>
      <c r="L51" s="366"/>
      <c r="M51" s="337"/>
      <c r="N51" s="366"/>
      <c r="O51" s="337">
        <v>1.92</v>
      </c>
      <c r="P51" s="366">
        <f t="shared" ref="P51:P57" si="20">O51/$O$58*100</f>
        <v>28.828828828828829</v>
      </c>
      <c r="Q51" s="337"/>
      <c r="R51" s="366"/>
      <c r="S51" s="337"/>
      <c r="T51" s="366"/>
      <c r="U51" s="337"/>
      <c r="V51" s="366"/>
      <c r="W51" s="337"/>
      <c r="X51" s="366"/>
      <c r="Y51" s="337"/>
      <c r="Z51" s="366"/>
      <c r="AA51" s="337"/>
      <c r="AB51" s="366"/>
    </row>
    <row r="52" spans="1:28">
      <c r="A52" s="416" t="s">
        <v>189</v>
      </c>
      <c r="B52" s="1447">
        <f t="shared" si="18"/>
        <v>0</v>
      </c>
      <c r="C52" s="337"/>
      <c r="D52" s="366"/>
      <c r="E52" s="337">
        <v>0</v>
      </c>
      <c r="F52" s="366">
        <f t="shared" si="19"/>
        <v>0</v>
      </c>
      <c r="G52" s="337"/>
      <c r="H52" s="366"/>
      <c r="I52" s="337"/>
      <c r="J52" s="366"/>
      <c r="K52" s="337"/>
      <c r="L52" s="366"/>
      <c r="M52" s="337"/>
      <c r="N52" s="366"/>
      <c r="O52" s="337">
        <v>0</v>
      </c>
      <c r="P52" s="366">
        <f t="shared" si="20"/>
        <v>0</v>
      </c>
      <c r="Q52" s="337"/>
      <c r="R52" s="366"/>
      <c r="S52" s="337"/>
      <c r="T52" s="366"/>
      <c r="U52" s="337"/>
      <c r="V52" s="366"/>
      <c r="W52" s="337"/>
      <c r="X52" s="366"/>
      <c r="Y52" s="337"/>
      <c r="Z52" s="366"/>
      <c r="AA52" s="337"/>
      <c r="AB52" s="366"/>
    </row>
    <row r="53" spans="1:28">
      <c r="A53" s="416" t="s">
        <v>190</v>
      </c>
      <c r="B53" s="1447">
        <f t="shared" si="18"/>
        <v>0</v>
      </c>
      <c r="C53" s="337"/>
      <c r="D53" s="366"/>
      <c r="E53" s="337">
        <v>0</v>
      </c>
      <c r="F53" s="366">
        <f t="shared" si="19"/>
        <v>0</v>
      </c>
      <c r="G53" s="337"/>
      <c r="H53" s="366"/>
      <c r="I53" s="337"/>
      <c r="J53" s="366"/>
      <c r="K53" s="337"/>
      <c r="L53" s="366"/>
      <c r="M53" s="337"/>
      <c r="N53" s="366"/>
      <c r="O53" s="337">
        <v>0</v>
      </c>
      <c r="P53" s="366">
        <f t="shared" si="20"/>
        <v>0</v>
      </c>
      <c r="Q53" s="337"/>
      <c r="R53" s="366"/>
      <c r="S53" s="337"/>
      <c r="T53" s="366"/>
      <c r="U53" s="337"/>
      <c r="V53" s="366"/>
      <c r="W53" s="337"/>
      <c r="X53" s="366"/>
      <c r="Y53" s="337"/>
      <c r="Z53" s="366"/>
      <c r="AA53" s="337"/>
      <c r="AB53" s="366"/>
    </row>
    <row r="54" spans="1:28">
      <c r="A54" s="416" t="s">
        <v>191</v>
      </c>
      <c r="B54" s="1447">
        <f t="shared" si="18"/>
        <v>0</v>
      </c>
      <c r="C54" s="337"/>
      <c r="D54" s="366"/>
      <c r="E54" s="337">
        <v>0</v>
      </c>
      <c r="F54" s="366">
        <f t="shared" si="19"/>
        <v>0</v>
      </c>
      <c r="G54" s="337"/>
      <c r="H54" s="366"/>
      <c r="I54" s="337"/>
      <c r="J54" s="366"/>
      <c r="K54" s="337"/>
      <c r="L54" s="366"/>
      <c r="M54" s="337"/>
      <c r="N54" s="366"/>
      <c r="O54" s="337">
        <v>0</v>
      </c>
      <c r="P54" s="366">
        <f t="shared" si="20"/>
        <v>0</v>
      </c>
      <c r="Q54" s="337"/>
      <c r="R54" s="366"/>
      <c r="S54" s="337"/>
      <c r="T54" s="366"/>
      <c r="U54" s="337"/>
      <c r="V54" s="366"/>
      <c r="W54" s="337"/>
      <c r="X54" s="366"/>
      <c r="Y54" s="337"/>
      <c r="Z54" s="366"/>
      <c r="AA54" s="337"/>
      <c r="AB54" s="366"/>
    </row>
    <row r="55" spans="1:28">
      <c r="A55" s="416" t="s">
        <v>192</v>
      </c>
      <c r="B55" s="1447">
        <f t="shared" si="18"/>
        <v>10.199999999999999</v>
      </c>
      <c r="C55" s="337"/>
      <c r="D55" s="366"/>
      <c r="E55" s="337">
        <v>10.199999999999999</v>
      </c>
      <c r="F55" s="366">
        <f t="shared" si="19"/>
        <v>48.803827751196174</v>
      </c>
      <c r="G55" s="337"/>
      <c r="H55" s="366"/>
      <c r="I55" s="337"/>
      <c r="J55" s="366"/>
      <c r="K55" s="337"/>
      <c r="L55" s="366"/>
      <c r="M55" s="337"/>
      <c r="N55" s="366"/>
      <c r="O55" s="337">
        <v>0</v>
      </c>
      <c r="P55" s="366">
        <f t="shared" si="20"/>
        <v>0</v>
      </c>
      <c r="Q55" s="337"/>
      <c r="R55" s="366"/>
      <c r="S55" s="337"/>
      <c r="T55" s="366"/>
      <c r="U55" s="337"/>
      <c r="V55" s="366"/>
      <c r="W55" s="337"/>
      <c r="X55" s="366"/>
      <c r="Y55" s="337"/>
      <c r="Z55" s="366"/>
      <c r="AA55" s="337"/>
      <c r="AB55" s="366"/>
    </row>
    <row r="56" spans="1:28">
      <c r="A56" s="416" t="s">
        <v>193</v>
      </c>
      <c r="B56" s="1447">
        <f t="shared" si="18"/>
        <v>3.2</v>
      </c>
      <c r="C56" s="337"/>
      <c r="D56" s="366"/>
      <c r="E56" s="337">
        <v>3.2</v>
      </c>
      <c r="F56" s="366">
        <f t="shared" si="19"/>
        <v>15.311004784688997</v>
      </c>
      <c r="G56" s="337"/>
      <c r="H56" s="366"/>
      <c r="I56" s="337"/>
      <c r="J56" s="366"/>
      <c r="K56" s="337"/>
      <c r="L56" s="366"/>
      <c r="M56" s="337"/>
      <c r="N56" s="366"/>
      <c r="O56" s="337">
        <v>0</v>
      </c>
      <c r="P56" s="366">
        <f t="shared" si="20"/>
        <v>0</v>
      </c>
      <c r="Q56" s="337"/>
      <c r="R56" s="366"/>
      <c r="S56" s="337"/>
      <c r="T56" s="366"/>
      <c r="U56" s="337"/>
      <c r="V56" s="366"/>
      <c r="W56" s="337"/>
      <c r="X56" s="366"/>
      <c r="Y56" s="337"/>
      <c r="Z56" s="366"/>
      <c r="AA56" s="337"/>
      <c r="AB56" s="366"/>
    </row>
    <row r="57" spans="1:28" ht="13.5" thickBot="1">
      <c r="A57" s="416" t="s">
        <v>194</v>
      </c>
      <c r="B57" s="1447">
        <f t="shared" si="18"/>
        <v>0</v>
      </c>
      <c r="C57" s="337"/>
      <c r="D57" s="366"/>
      <c r="E57" s="337">
        <v>0</v>
      </c>
      <c r="F57" s="366">
        <f t="shared" si="19"/>
        <v>0</v>
      </c>
      <c r="G57" s="337"/>
      <c r="H57" s="366"/>
      <c r="I57" s="337"/>
      <c r="J57" s="366"/>
      <c r="K57" s="337"/>
      <c r="L57" s="366"/>
      <c r="M57" s="337"/>
      <c r="N57" s="366"/>
      <c r="O57" s="337">
        <v>0</v>
      </c>
      <c r="P57" s="366">
        <f t="shared" si="20"/>
        <v>0</v>
      </c>
      <c r="Q57" s="337"/>
      <c r="R57" s="366"/>
      <c r="S57" s="337"/>
      <c r="T57" s="366"/>
      <c r="U57" s="337"/>
      <c r="V57" s="366"/>
      <c r="W57" s="337"/>
      <c r="X57" s="366"/>
      <c r="Y57" s="337"/>
      <c r="Z57" s="366"/>
      <c r="AA57" s="337"/>
      <c r="AB57" s="366"/>
    </row>
    <row r="58" spans="1:28" ht="13.5" thickBot="1">
      <c r="A58" s="362" t="s">
        <v>18</v>
      </c>
      <c r="B58" s="1018">
        <f t="shared" ref="B58:AB58" si="21">SUM(B50:B57)</f>
        <v>27.56</v>
      </c>
      <c r="C58" s="356">
        <f>SUM(C50:C57)</f>
        <v>0</v>
      </c>
      <c r="D58" s="365">
        <f>SUM(D50:D57)</f>
        <v>0</v>
      </c>
      <c r="E58" s="356">
        <f t="shared" si="21"/>
        <v>20.9</v>
      </c>
      <c r="F58" s="365">
        <f t="shared" si="21"/>
        <v>100</v>
      </c>
      <c r="G58" s="356">
        <f t="shared" si="21"/>
        <v>0</v>
      </c>
      <c r="H58" s="365">
        <f t="shared" si="21"/>
        <v>0</v>
      </c>
      <c r="I58" s="356">
        <f t="shared" ref="I58:N58" si="22">SUM(I50:I57)</f>
        <v>0</v>
      </c>
      <c r="J58" s="365">
        <f t="shared" si="22"/>
        <v>0</v>
      </c>
      <c r="K58" s="356">
        <f t="shared" si="22"/>
        <v>0</v>
      </c>
      <c r="L58" s="365">
        <f t="shared" si="22"/>
        <v>0</v>
      </c>
      <c r="M58" s="356">
        <f t="shared" si="22"/>
        <v>0</v>
      </c>
      <c r="N58" s="365">
        <f t="shared" si="22"/>
        <v>0</v>
      </c>
      <c r="O58" s="356">
        <f t="shared" si="21"/>
        <v>6.66</v>
      </c>
      <c r="P58" s="365">
        <f t="shared" si="21"/>
        <v>100.00000000000001</v>
      </c>
      <c r="Q58" s="356">
        <f>SUM(Q50:Q57)</f>
        <v>0</v>
      </c>
      <c r="R58" s="365">
        <f>SUM(R50:R57)</f>
        <v>0</v>
      </c>
      <c r="S58" s="356">
        <f>SUM(S50:S57)</f>
        <v>0</v>
      </c>
      <c r="T58" s="365">
        <f>SUM(T50:T57)</f>
        <v>0</v>
      </c>
      <c r="U58" s="356">
        <f t="shared" si="21"/>
        <v>0</v>
      </c>
      <c r="V58" s="365">
        <f t="shared" si="21"/>
        <v>0</v>
      </c>
      <c r="W58" s="356">
        <f>SUM(W50:W57)</f>
        <v>0</v>
      </c>
      <c r="X58" s="365">
        <f>SUM(X50:X57)</f>
        <v>0</v>
      </c>
      <c r="Y58" s="356">
        <f t="shared" si="21"/>
        <v>0</v>
      </c>
      <c r="Z58" s="365">
        <f t="shared" si="21"/>
        <v>0</v>
      </c>
      <c r="AA58" s="356">
        <f t="shared" si="21"/>
        <v>0</v>
      </c>
      <c r="AB58" s="365">
        <f t="shared" si="21"/>
        <v>0</v>
      </c>
    </row>
    <row r="59" spans="1:28">
      <c r="A59" s="1289"/>
      <c r="B59" s="472"/>
      <c r="C59" s="420"/>
      <c r="D59" s="420"/>
    </row>
    <row r="60" spans="1:28">
      <c r="A60" s="511"/>
      <c r="B60" s="420"/>
      <c r="C60" s="420"/>
      <c r="D60" s="420"/>
    </row>
    <row r="61" spans="1:28">
      <c r="A61" s="511"/>
      <c r="B61" s="420"/>
      <c r="C61" s="420"/>
      <c r="D61" s="420"/>
    </row>
    <row r="62" spans="1:28">
      <c r="A62" s="511"/>
      <c r="B62" s="420"/>
      <c r="C62" s="420"/>
      <c r="D62" s="420"/>
    </row>
    <row r="63" spans="1:28">
      <c r="A63" s="511"/>
      <c r="B63" s="420"/>
      <c r="C63" s="420"/>
      <c r="D63" s="420"/>
    </row>
    <row r="64" spans="1:28">
      <c r="A64" s="511"/>
      <c r="B64" s="420"/>
      <c r="C64" s="420"/>
      <c r="D64" s="420"/>
    </row>
    <row r="65" spans="1:4">
      <c r="A65" s="511"/>
      <c r="B65" s="420"/>
      <c r="C65" s="420"/>
      <c r="D65" s="420"/>
    </row>
    <row r="66" spans="1:4">
      <c r="A66" s="144"/>
      <c r="B66" s="420"/>
      <c r="C66" s="420"/>
      <c r="D66" s="420"/>
    </row>
    <row r="67" spans="1:4">
      <c r="A67" s="144"/>
      <c r="B67" s="420"/>
      <c r="C67" s="420"/>
      <c r="D67" s="420"/>
    </row>
    <row r="68" spans="1:4">
      <c r="A68" s="144"/>
      <c r="B68" s="420"/>
      <c r="C68" s="420"/>
      <c r="D68" s="420"/>
    </row>
    <row r="69" spans="1:4">
      <c r="A69" s="144"/>
      <c r="B69" s="420"/>
      <c r="C69" s="420"/>
      <c r="D69" s="420"/>
    </row>
    <row r="70" spans="1:4">
      <c r="A70" s="511"/>
      <c r="B70" s="420"/>
      <c r="C70" s="420"/>
      <c r="D70" s="420"/>
    </row>
    <row r="71" spans="1:4">
      <c r="A71" s="511"/>
      <c r="B71" s="420"/>
      <c r="C71" s="420"/>
      <c r="D71" s="420"/>
    </row>
    <row r="72" spans="1:4">
      <c r="A72" s="511"/>
      <c r="B72" s="420"/>
      <c r="C72" s="420"/>
      <c r="D72" s="420"/>
    </row>
    <row r="73" spans="1:4">
      <c r="A73" s="511"/>
      <c r="B73" s="420"/>
      <c r="C73" s="420"/>
      <c r="D73" s="420"/>
    </row>
    <row r="74" spans="1:4">
      <c r="A74" s="511"/>
      <c r="B74" s="420"/>
      <c r="C74" s="420"/>
      <c r="D74" s="420"/>
    </row>
    <row r="75" spans="1:4">
      <c r="A75" s="511"/>
      <c r="B75" s="420"/>
      <c r="C75" s="420"/>
      <c r="D75" s="420"/>
    </row>
    <row r="76" spans="1:4">
      <c r="A76" s="511"/>
      <c r="B76" s="420"/>
      <c r="C76" s="420"/>
      <c r="D76" s="420"/>
    </row>
    <row r="77" spans="1:4">
      <c r="A77" s="144"/>
      <c r="B77" s="420"/>
      <c r="C77" s="420"/>
      <c r="D77" s="420"/>
    </row>
    <row r="78" spans="1:4">
      <c r="A78" s="144"/>
      <c r="B78" s="420"/>
      <c r="C78" s="420"/>
      <c r="D78" s="420"/>
    </row>
    <row r="79" spans="1:4">
      <c r="A79" s="144"/>
      <c r="B79" s="420"/>
      <c r="C79" s="420"/>
      <c r="D79" s="420"/>
    </row>
    <row r="80" spans="1:4">
      <c r="A80" s="145"/>
      <c r="B80" s="420"/>
      <c r="C80" s="420"/>
      <c r="D80" s="420"/>
    </row>
    <row r="81" spans="1:4">
      <c r="A81" s="145"/>
      <c r="B81" s="420"/>
      <c r="C81" s="420"/>
      <c r="D81" s="420"/>
    </row>
    <row r="82" spans="1:4">
      <c r="A82" s="145"/>
      <c r="B82" s="1035"/>
      <c r="C82" s="1035"/>
      <c r="D82" s="1035"/>
    </row>
    <row r="83" spans="1:4">
      <c r="A83" s="145"/>
      <c r="B83" s="145"/>
      <c r="C83" s="145"/>
      <c r="D83" s="145"/>
    </row>
    <row r="84" spans="1:4">
      <c r="A84" s="144"/>
      <c r="B84" s="510"/>
      <c r="C84" s="510"/>
      <c r="D84" s="510"/>
    </row>
    <row r="85" spans="1:4">
      <c r="A85" s="145"/>
      <c r="B85" s="1050"/>
      <c r="C85" s="1050"/>
      <c r="D85" s="1050"/>
    </row>
    <row r="86" spans="1:4">
      <c r="A86" s="145"/>
      <c r="B86" s="174"/>
      <c r="C86" s="174"/>
      <c r="D86" s="174"/>
    </row>
    <row r="87" spans="1:4">
      <c r="A87" s="144"/>
      <c r="B87" s="420"/>
      <c r="C87" s="420"/>
      <c r="D87" s="420"/>
    </row>
    <row r="88" spans="1:4">
      <c r="A88" s="779"/>
      <c r="B88" s="420"/>
      <c r="C88" s="420"/>
      <c r="D88" s="420"/>
    </row>
    <row r="89" spans="1:4">
      <c r="A89" s="779"/>
      <c r="B89" s="420"/>
      <c r="C89" s="420"/>
      <c r="D89" s="420"/>
    </row>
    <row r="90" spans="1:4">
      <c r="A90" s="779"/>
      <c r="B90" s="420"/>
      <c r="C90" s="420"/>
      <c r="D90" s="420"/>
    </row>
    <row r="91" spans="1:4">
      <c r="A91" s="779"/>
      <c r="B91" s="420"/>
      <c r="C91" s="420"/>
      <c r="D91" s="420"/>
    </row>
    <row r="92" spans="1:4">
      <c r="A92" s="779"/>
      <c r="B92" s="420"/>
      <c r="C92" s="420"/>
      <c r="D92" s="420"/>
    </row>
    <row r="93" spans="1:4">
      <c r="A93" s="779"/>
      <c r="B93" s="420"/>
      <c r="C93" s="420"/>
      <c r="D93" s="420"/>
    </row>
    <row r="94" spans="1:4">
      <c r="A94" s="779"/>
      <c r="B94" s="420"/>
      <c r="C94" s="420"/>
      <c r="D94" s="420"/>
    </row>
    <row r="95" spans="1:4">
      <c r="A95" s="144"/>
      <c r="B95" s="338"/>
      <c r="C95" s="338"/>
      <c r="D95" s="338"/>
    </row>
    <row r="96" spans="1:4">
      <c r="B96" s="337"/>
      <c r="C96" s="337"/>
      <c r="D96" s="337"/>
    </row>
    <row r="97" spans="1:4">
      <c r="A97" s="145"/>
      <c r="B97" s="338"/>
      <c r="C97" s="338"/>
      <c r="D97" s="338"/>
    </row>
    <row r="98" spans="1:4">
      <c r="A98" s="1019"/>
      <c r="B98" s="338"/>
      <c r="C98" s="338"/>
      <c r="D98" s="338"/>
    </row>
    <row r="99" spans="1:4">
      <c r="A99" s="145"/>
      <c r="B99" s="338"/>
      <c r="C99" s="338"/>
      <c r="D99" s="338"/>
    </row>
  </sheetData>
  <sheetProtection password="DFAA" sheet="1" objects="1" scenarios="1"/>
  <phoneticPr fontId="37" type="noConversion"/>
  <pageMargins left="0.75" right="0.75" top="1" bottom="1" header="0.5" footer="0.5"/>
  <pageSetup paperSize="9" scale="47" orientation="landscape" horizontalDpi="4294967292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W95"/>
  <sheetViews>
    <sheetView workbookViewId="0" xr3:uid="{19D6837B-414E-59DE-8400-B0C0387C2173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7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7" customWidth="1"/>
    <col min="18" max="18" width="11.42578125" style="337" customWidth="1"/>
    <col min="19" max="19" width="5.14062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1269</v>
      </c>
      <c r="P1" t="str">
        <f>Summary!V1</f>
        <v>QUARTER ENDED 31 MARCH 2005</v>
      </c>
    </row>
    <row r="2" spans="1:23">
      <c r="A2" s="145"/>
    </row>
    <row r="3" spans="1:23" s="428" customFormat="1">
      <c r="A3" s="432" t="s">
        <v>313</v>
      </c>
      <c r="B3" s="434" t="s">
        <v>78</v>
      </c>
      <c r="C3" s="427"/>
      <c r="D3" s="430" t="s">
        <v>412</v>
      </c>
      <c r="E3" s="427"/>
      <c r="F3" s="325" t="s">
        <v>412</v>
      </c>
      <c r="G3" s="427"/>
      <c r="H3" s="1364" t="s">
        <v>412</v>
      </c>
      <c r="I3" s="427"/>
      <c r="J3" s="325" t="s">
        <v>1329</v>
      </c>
      <c r="K3" s="514"/>
      <c r="L3" s="430" t="s">
        <v>1329</v>
      </c>
      <c r="M3" s="427"/>
      <c r="N3" s="325" t="s">
        <v>446</v>
      </c>
      <c r="O3" s="427"/>
      <c r="P3" s="430" t="s">
        <v>446</v>
      </c>
      <c r="Q3" s="514"/>
      <c r="R3" s="1416" t="s">
        <v>446</v>
      </c>
      <c r="S3" s="514"/>
      <c r="T3" s="1247" t="s">
        <v>448</v>
      </c>
      <c r="U3" s="427"/>
    </row>
    <row r="4" spans="1:23" s="428" customFormat="1" ht="12">
      <c r="A4" s="432"/>
      <c r="B4" s="431"/>
      <c r="C4" s="429"/>
      <c r="D4" s="431" t="s">
        <v>773</v>
      </c>
      <c r="E4" s="429"/>
      <c r="F4" s="169" t="s">
        <v>1330</v>
      </c>
      <c r="G4" s="429"/>
      <c r="H4" s="1365" t="s">
        <v>1331</v>
      </c>
      <c r="I4" s="429"/>
      <c r="J4" s="169" t="s">
        <v>1332</v>
      </c>
      <c r="K4" s="517"/>
      <c r="L4" s="431" t="s">
        <v>643</v>
      </c>
      <c r="M4" s="429"/>
      <c r="N4" s="428" t="s">
        <v>1333</v>
      </c>
      <c r="O4" s="429"/>
      <c r="P4" s="431" t="s">
        <v>1334</v>
      </c>
      <c r="Q4" s="517"/>
      <c r="R4" s="1417" t="s">
        <v>1335</v>
      </c>
      <c r="S4" s="517"/>
      <c r="T4" s="1269" t="s">
        <v>1336</v>
      </c>
      <c r="U4" s="429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346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157" t="s">
        <v>22</v>
      </c>
      <c r="V5"/>
      <c r="W5"/>
    </row>
    <row r="6" spans="1:23">
      <c r="A6" s="141" t="s">
        <v>117</v>
      </c>
      <c r="C6" s="158"/>
      <c r="E6" s="158"/>
      <c r="G6" s="158"/>
      <c r="I6" s="158"/>
      <c r="K6" s="349"/>
      <c r="M6" s="158"/>
      <c r="O6" s="158"/>
      <c r="Q6" s="349"/>
      <c r="R6"/>
      <c r="S6" s="349"/>
      <c r="U6" s="158"/>
      <c r="V6"/>
      <c r="W6"/>
    </row>
    <row r="7" spans="1:23">
      <c r="A7" s="172" t="s">
        <v>119</v>
      </c>
      <c r="B7" s="337" t="e">
        <f>D7+F7+H7+J7+L7+N7+P7+R7+T7+'FLEX LOC2'!B7+#REF!</f>
        <v>#REF!</v>
      </c>
      <c r="C7" s="366" t="e">
        <f>B7/$B$10*100</f>
        <v>#REF!</v>
      </c>
      <c r="D7" s="421">
        <v>0</v>
      </c>
      <c r="E7" s="366">
        <f>D7/$D$10*100</f>
        <v>0</v>
      </c>
      <c r="F7" s="421">
        <v>1</v>
      </c>
      <c r="G7" s="366">
        <f>F7/$F$10*100</f>
        <v>33.333333333333329</v>
      </c>
      <c r="H7" s="421">
        <v>1</v>
      </c>
      <c r="I7" s="366">
        <f>H7/$H$10*100</f>
        <v>33.333333333333329</v>
      </c>
      <c r="J7" s="421">
        <v>1</v>
      </c>
      <c r="K7" s="366">
        <f>J7/$J$10*100</f>
        <v>33.333333333333329</v>
      </c>
      <c r="L7" s="421">
        <v>0</v>
      </c>
      <c r="M7" s="366">
        <f>L7/$L$10*100</f>
        <v>0</v>
      </c>
      <c r="N7" s="421">
        <v>1</v>
      </c>
      <c r="O7" s="366">
        <f>N7/$N$10*100</f>
        <v>33.333333333333329</v>
      </c>
      <c r="P7" s="421">
        <v>1</v>
      </c>
      <c r="Q7" s="366">
        <f>P7/$P$10*100</f>
        <v>33.333333333333329</v>
      </c>
      <c r="R7" s="421">
        <v>1</v>
      </c>
      <c r="S7" s="366">
        <f>R7/$R$10*100</f>
        <v>33.333333333333329</v>
      </c>
      <c r="T7" s="421">
        <v>1</v>
      </c>
      <c r="U7" s="366">
        <f>T7/$T$10*100</f>
        <v>33.333333333333329</v>
      </c>
      <c r="V7"/>
      <c r="W7"/>
    </row>
    <row r="8" spans="1:23">
      <c r="A8" s="172" t="s">
        <v>278</v>
      </c>
      <c r="B8" s="337" t="e">
        <f>D8+F8+H8+J8+L8+N8+P8+R8+T8+'FLEX LOC2'!B8+#REF!</f>
        <v>#REF!</v>
      </c>
      <c r="C8" s="366" t="e">
        <f>B8/$B$10*100</f>
        <v>#REF!</v>
      </c>
      <c r="D8" s="421">
        <f>SUM('FOF1'!E8:E12)</f>
        <v>6.7370000000000001</v>
      </c>
      <c r="E8" s="366">
        <f>D8/$D$10*100</f>
        <v>100</v>
      </c>
      <c r="F8" s="421">
        <v>1</v>
      </c>
      <c r="G8" s="366">
        <f>F8/$F$10*100</f>
        <v>33.333333333333329</v>
      </c>
      <c r="H8" s="421">
        <v>1</v>
      </c>
      <c r="I8" s="366">
        <f>H8/$H$10*100</f>
        <v>33.333333333333329</v>
      </c>
      <c r="J8" s="421">
        <v>1</v>
      </c>
      <c r="K8" s="366">
        <f>J8/$J$10*100</f>
        <v>33.333333333333329</v>
      </c>
      <c r="L8" s="421">
        <f>SUM('FOF1'!W8:W12)</f>
        <v>2.6</v>
      </c>
      <c r="M8" s="366">
        <f>L8/$L$10*100</f>
        <v>100</v>
      </c>
      <c r="N8" s="421">
        <v>1</v>
      </c>
      <c r="O8" s="366">
        <f>N8/$N$10*100</f>
        <v>33.333333333333329</v>
      </c>
      <c r="P8" s="421">
        <v>1</v>
      </c>
      <c r="Q8" s="366">
        <f>P8/$P$10*100</f>
        <v>33.333333333333329</v>
      </c>
      <c r="R8" s="421">
        <v>1</v>
      </c>
      <c r="S8" s="366">
        <f>R8/$R$10*100</f>
        <v>33.333333333333329</v>
      </c>
      <c r="T8" s="421">
        <v>1</v>
      </c>
      <c r="U8" s="366">
        <f>T8/$T$10*100</f>
        <v>33.333333333333329</v>
      </c>
      <c r="V8"/>
      <c r="W8"/>
    </row>
    <row r="9" spans="1:23" ht="13.5" thickBot="1">
      <c r="A9" s="324" t="s">
        <v>121</v>
      </c>
      <c r="B9" s="337" t="e">
        <f>D9+F9+H9+J9+L9+N9+P9+R9+T9+'FLEX LOC2'!B9+#REF!</f>
        <v>#REF!</v>
      </c>
      <c r="C9" s="366" t="e">
        <f>B9/$B$10*100</f>
        <v>#REF!</v>
      </c>
      <c r="D9" s="421">
        <v>0</v>
      </c>
      <c r="E9" s="366">
        <f>D9/$D$10*100</f>
        <v>0</v>
      </c>
      <c r="F9" s="421">
        <v>1</v>
      </c>
      <c r="G9" s="366">
        <f>F9/$F$10*100</f>
        <v>33.333333333333329</v>
      </c>
      <c r="H9" s="421">
        <v>1</v>
      </c>
      <c r="I9" s="366">
        <f>H9/$H$10*100</f>
        <v>33.333333333333329</v>
      </c>
      <c r="J9" s="421">
        <v>1</v>
      </c>
      <c r="K9" s="366">
        <f>J9/$J$10*100</f>
        <v>33.333333333333329</v>
      </c>
      <c r="L9" s="421">
        <v>0</v>
      </c>
      <c r="M9" s="366">
        <f>L9/$L$10*100</f>
        <v>0</v>
      </c>
      <c r="N9" s="421">
        <v>1</v>
      </c>
      <c r="O9" s="366">
        <f>N9/$N$10*100</f>
        <v>33.333333333333329</v>
      </c>
      <c r="P9" s="421">
        <v>1</v>
      </c>
      <c r="Q9" s="366">
        <f>P9/$P$10*100</f>
        <v>33.333333333333329</v>
      </c>
      <c r="R9" s="421">
        <v>1</v>
      </c>
      <c r="S9" s="366">
        <f>R9/$R$10*100</f>
        <v>33.333333333333329</v>
      </c>
      <c r="T9" s="421">
        <v>1</v>
      </c>
      <c r="U9" s="366">
        <f>T9/$T$10*100</f>
        <v>33.333333333333329</v>
      </c>
      <c r="V9"/>
      <c r="W9"/>
    </row>
    <row r="10" spans="1:23" ht="16.5" customHeight="1" thickBot="1">
      <c r="A10" s="322" t="s">
        <v>123</v>
      </c>
      <c r="B10" s="355" t="e">
        <f>SUM(B7:B9)</f>
        <v>#REF!</v>
      </c>
      <c r="C10" s="365" t="e">
        <f t="shared" ref="C10:I10" si="0">SUM(C7:C9)</f>
        <v>#REF!</v>
      </c>
      <c r="D10" s="422">
        <f t="shared" si="0"/>
        <v>6.7370000000000001</v>
      </c>
      <c r="E10" s="365">
        <f t="shared" si="0"/>
        <v>100</v>
      </c>
      <c r="F10" s="422">
        <f>SUM(F7:F9)</f>
        <v>3</v>
      </c>
      <c r="G10" s="365">
        <f t="shared" si="0"/>
        <v>99.999999999999986</v>
      </c>
      <c r="H10" s="422">
        <f>SUM(H7:H9)</f>
        <v>3</v>
      </c>
      <c r="I10" s="365">
        <f t="shared" si="0"/>
        <v>99.999999999999986</v>
      </c>
      <c r="J10" s="422">
        <f>SUM(J7:J9)</f>
        <v>3</v>
      </c>
      <c r="K10" s="365">
        <f t="shared" ref="K10:U10" si="1">SUM(K7:K9)</f>
        <v>99.999999999999986</v>
      </c>
      <c r="L10" s="422">
        <f t="shared" si="1"/>
        <v>2.6</v>
      </c>
      <c r="M10" s="365">
        <f t="shared" si="1"/>
        <v>100</v>
      </c>
      <c r="N10" s="422">
        <f>SUM(N7:N9)</f>
        <v>3</v>
      </c>
      <c r="O10" s="365">
        <f t="shared" si="1"/>
        <v>99.999999999999986</v>
      </c>
      <c r="P10" s="422">
        <f>SUM(P7:P9)</f>
        <v>3</v>
      </c>
      <c r="Q10" s="365">
        <f t="shared" si="1"/>
        <v>99.999999999999986</v>
      </c>
      <c r="R10" s="422">
        <f>SUM(R7:R9)</f>
        <v>3</v>
      </c>
      <c r="S10" s="365">
        <f>SUM(S7:S9)</f>
        <v>99.999999999999986</v>
      </c>
      <c r="T10" s="422">
        <f>SUM(T7:T9)</f>
        <v>3</v>
      </c>
      <c r="U10" s="365">
        <f t="shared" si="1"/>
        <v>99.999999999999986</v>
      </c>
      <c r="V10"/>
      <c r="W10"/>
    </row>
    <row r="11" spans="1:2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/>
      <c r="W11"/>
    </row>
    <row r="12" spans="1:23" ht="12.75" customHeight="1">
      <c r="A12" s="351" t="s">
        <v>127</v>
      </c>
      <c r="B12" s="337" t="e">
        <f>D12+F12+H12+J12+L12+N12+P12+R12+T12+'FLEX LOC2'!B12+#REF!</f>
        <v>#REF!</v>
      </c>
      <c r="C12" s="425" t="e">
        <f t="shared" ref="C12:C24" si="2">B12/$B$27*100</f>
        <v>#REF!</v>
      </c>
      <c r="D12" s="420"/>
      <c r="E12" s="425"/>
      <c r="F12" s="420">
        <v>1</v>
      </c>
      <c r="G12" s="425">
        <f t="shared" ref="G12:I24" si="3">F12/$F$27*100</f>
        <v>7.1428571428571423</v>
      </c>
      <c r="H12" s="420">
        <v>1</v>
      </c>
      <c r="I12" s="425">
        <f t="shared" si="3"/>
        <v>7.1428571428571423</v>
      </c>
      <c r="J12" s="420">
        <v>1</v>
      </c>
      <c r="K12" s="425">
        <f t="shared" ref="K12:K24" si="4">J12/$J$27*100</f>
        <v>7.1428571428571423</v>
      </c>
      <c r="L12" s="420"/>
      <c r="M12" s="425"/>
      <c r="N12" s="420">
        <v>1</v>
      </c>
      <c r="O12" s="425">
        <f t="shared" ref="O12:O24" si="5">N12/$N$27*100</f>
        <v>7.1428571428571423</v>
      </c>
      <c r="P12" s="420">
        <v>1</v>
      </c>
      <c r="Q12" s="425">
        <f t="shared" ref="Q12:Q24" si="6">P12/$P$27*100</f>
        <v>7.1428571428571423</v>
      </c>
      <c r="R12" s="420">
        <v>1</v>
      </c>
      <c r="S12" s="425">
        <f>R12/$R$27*100</f>
        <v>7.1428571428571423</v>
      </c>
      <c r="T12" s="420">
        <v>1</v>
      </c>
      <c r="U12" s="425">
        <f t="shared" ref="U12:U24" si="7">T12/$T$27*100</f>
        <v>7.1428571428571423</v>
      </c>
      <c r="V12"/>
      <c r="W12"/>
    </row>
    <row r="13" spans="1:23">
      <c r="A13" s="351" t="s">
        <v>129</v>
      </c>
      <c r="B13" s="337" t="e">
        <f>D13+F13+H13+J13+L13+N13+P13+R13+T13+'FLEX LOC2'!B13+#REF!</f>
        <v>#REF!</v>
      </c>
      <c r="C13" s="425" t="e">
        <f t="shared" si="2"/>
        <v>#REF!</v>
      </c>
      <c r="D13" s="420"/>
      <c r="E13" s="425"/>
      <c r="F13" s="420">
        <v>1</v>
      </c>
      <c r="G13" s="425">
        <f t="shared" si="3"/>
        <v>7.1428571428571423</v>
      </c>
      <c r="H13" s="420">
        <v>1</v>
      </c>
      <c r="I13" s="425">
        <f t="shared" si="3"/>
        <v>7.1428571428571423</v>
      </c>
      <c r="J13" s="420">
        <v>1</v>
      </c>
      <c r="K13" s="425">
        <f t="shared" si="4"/>
        <v>7.1428571428571423</v>
      </c>
      <c r="L13" s="420"/>
      <c r="M13" s="425"/>
      <c r="N13" s="420">
        <v>1</v>
      </c>
      <c r="O13" s="425">
        <f t="shared" si="5"/>
        <v>7.1428571428571423</v>
      </c>
      <c r="P13" s="420">
        <v>1</v>
      </c>
      <c r="Q13" s="425">
        <f t="shared" si="6"/>
        <v>7.1428571428571423</v>
      </c>
      <c r="R13" s="420">
        <v>1</v>
      </c>
      <c r="S13" s="425">
        <f t="shared" ref="S13:S24" si="8">R13/$R$27*100</f>
        <v>7.1428571428571423</v>
      </c>
      <c r="T13" s="420">
        <v>1</v>
      </c>
      <c r="U13" s="425">
        <f t="shared" si="7"/>
        <v>7.1428571428571423</v>
      </c>
      <c r="V13"/>
      <c r="W13"/>
    </row>
    <row r="14" spans="1:23">
      <c r="A14" s="351" t="s">
        <v>130</v>
      </c>
      <c r="B14" s="337" t="e">
        <f>D14+F14+H14+J14+L14+N14+P14+R14+T14+'FLEX LOC2'!B14+#REF!</f>
        <v>#REF!</v>
      </c>
      <c r="C14" s="425" t="e">
        <f t="shared" si="2"/>
        <v>#REF!</v>
      </c>
      <c r="D14" s="420"/>
      <c r="E14" s="425"/>
      <c r="F14" s="420">
        <v>1</v>
      </c>
      <c r="G14" s="425">
        <f t="shared" si="3"/>
        <v>7.1428571428571423</v>
      </c>
      <c r="H14" s="420">
        <v>1</v>
      </c>
      <c r="I14" s="425">
        <f t="shared" si="3"/>
        <v>7.1428571428571423</v>
      </c>
      <c r="J14" s="420">
        <v>1</v>
      </c>
      <c r="K14" s="425">
        <f t="shared" si="4"/>
        <v>7.1428571428571423</v>
      </c>
      <c r="L14" s="420"/>
      <c r="M14" s="425"/>
      <c r="N14" s="420">
        <v>1</v>
      </c>
      <c r="O14" s="425">
        <f t="shared" si="5"/>
        <v>7.1428571428571423</v>
      </c>
      <c r="P14" s="420">
        <v>1</v>
      </c>
      <c r="Q14" s="425">
        <f t="shared" si="6"/>
        <v>7.1428571428571423</v>
      </c>
      <c r="R14" s="420">
        <v>1</v>
      </c>
      <c r="S14" s="425">
        <f t="shared" si="8"/>
        <v>7.1428571428571423</v>
      </c>
      <c r="T14" s="420">
        <v>1</v>
      </c>
      <c r="U14" s="425">
        <f t="shared" si="7"/>
        <v>7.1428571428571423</v>
      </c>
      <c r="V14"/>
      <c r="W14"/>
    </row>
    <row r="15" spans="1:23">
      <c r="A15" s="351" t="s">
        <v>284</v>
      </c>
      <c r="B15" s="337" t="e">
        <f>D15+F15+H15+J15+L15+N15+P15+R15+T15+'FLEX LOC2'!B15+#REF!</f>
        <v>#REF!</v>
      </c>
      <c r="C15" s="425" t="e">
        <f t="shared" si="2"/>
        <v>#REF!</v>
      </c>
      <c r="D15" s="420"/>
      <c r="E15" s="425"/>
      <c r="F15" s="420">
        <v>1</v>
      </c>
      <c r="G15" s="425">
        <f t="shared" si="3"/>
        <v>7.1428571428571423</v>
      </c>
      <c r="H15" s="420">
        <v>1</v>
      </c>
      <c r="I15" s="425">
        <f t="shared" si="3"/>
        <v>7.1428571428571423</v>
      </c>
      <c r="J15" s="420">
        <v>1</v>
      </c>
      <c r="K15" s="425">
        <f t="shared" si="4"/>
        <v>7.1428571428571423</v>
      </c>
      <c r="L15" s="420"/>
      <c r="M15" s="425"/>
      <c r="N15" s="420">
        <v>1</v>
      </c>
      <c r="O15" s="425">
        <f t="shared" si="5"/>
        <v>7.1428571428571423</v>
      </c>
      <c r="P15" s="420">
        <v>1</v>
      </c>
      <c r="Q15" s="425">
        <f t="shared" si="6"/>
        <v>7.1428571428571423</v>
      </c>
      <c r="R15" s="420">
        <v>1</v>
      </c>
      <c r="S15" s="425">
        <f t="shared" si="8"/>
        <v>7.1428571428571423</v>
      </c>
      <c r="T15" s="420">
        <v>1</v>
      </c>
      <c r="U15" s="425">
        <f t="shared" si="7"/>
        <v>7.1428571428571423</v>
      </c>
      <c r="V15"/>
      <c r="W15"/>
    </row>
    <row r="16" spans="1:23">
      <c r="A16" s="351" t="s">
        <v>285</v>
      </c>
      <c r="B16" s="337" t="e">
        <f>D16+F16+H16+J16+L16+N16+P16+R16+T16+'FLEX LOC2'!B16+#REF!</f>
        <v>#REF!</v>
      </c>
      <c r="C16" s="425" t="e">
        <f t="shared" si="2"/>
        <v>#REF!</v>
      </c>
      <c r="D16" s="420"/>
      <c r="E16" s="425"/>
      <c r="F16" s="420">
        <v>1</v>
      </c>
      <c r="G16" s="425">
        <f t="shared" si="3"/>
        <v>7.1428571428571423</v>
      </c>
      <c r="H16" s="420">
        <v>1</v>
      </c>
      <c r="I16" s="425">
        <f t="shared" si="3"/>
        <v>7.1428571428571423</v>
      </c>
      <c r="J16" s="420">
        <v>1</v>
      </c>
      <c r="K16" s="425">
        <f t="shared" si="4"/>
        <v>7.1428571428571423</v>
      </c>
      <c r="L16" s="420"/>
      <c r="M16" s="425"/>
      <c r="N16" s="420">
        <v>1</v>
      </c>
      <c r="O16" s="425">
        <f t="shared" si="5"/>
        <v>7.1428571428571423</v>
      </c>
      <c r="P16" s="420">
        <v>1</v>
      </c>
      <c r="Q16" s="425">
        <f t="shared" si="6"/>
        <v>7.1428571428571423</v>
      </c>
      <c r="R16" s="420">
        <v>1</v>
      </c>
      <c r="S16" s="425">
        <f t="shared" si="8"/>
        <v>7.1428571428571423</v>
      </c>
      <c r="T16" s="420">
        <v>1</v>
      </c>
      <c r="U16" s="425">
        <f t="shared" si="7"/>
        <v>7.1428571428571423</v>
      </c>
      <c r="V16"/>
      <c r="W16"/>
    </row>
    <row r="17" spans="1:23">
      <c r="A17" s="351" t="s">
        <v>136</v>
      </c>
      <c r="B17" s="337" t="e">
        <f>D17+F17+H17+J17+L17+N17+P17+R17+T17+'FLEX LOC2'!B17+#REF!</f>
        <v>#REF!</v>
      </c>
      <c r="C17" s="425" t="e">
        <f t="shared" si="2"/>
        <v>#REF!</v>
      </c>
      <c r="D17" s="420"/>
      <c r="E17" s="425"/>
      <c r="F17" s="420">
        <v>1</v>
      </c>
      <c r="G17" s="425">
        <f t="shared" si="3"/>
        <v>7.1428571428571423</v>
      </c>
      <c r="H17" s="420">
        <v>1</v>
      </c>
      <c r="I17" s="425">
        <f t="shared" si="3"/>
        <v>7.1428571428571423</v>
      </c>
      <c r="J17" s="420">
        <v>1</v>
      </c>
      <c r="K17" s="425">
        <f t="shared" si="4"/>
        <v>7.1428571428571423</v>
      </c>
      <c r="L17" s="420"/>
      <c r="M17" s="425"/>
      <c r="N17" s="420">
        <v>1</v>
      </c>
      <c r="O17" s="425">
        <f t="shared" si="5"/>
        <v>7.1428571428571423</v>
      </c>
      <c r="P17" s="420">
        <v>1</v>
      </c>
      <c r="Q17" s="425">
        <f t="shared" si="6"/>
        <v>7.1428571428571423</v>
      </c>
      <c r="R17" s="420">
        <v>1</v>
      </c>
      <c r="S17" s="425">
        <f t="shared" si="8"/>
        <v>7.1428571428571423</v>
      </c>
      <c r="T17" s="420">
        <v>1</v>
      </c>
      <c r="U17" s="425">
        <f t="shared" si="7"/>
        <v>7.1428571428571423</v>
      </c>
      <c r="V17"/>
      <c r="W17"/>
    </row>
    <row r="18" spans="1:23" ht="16.5" customHeight="1">
      <c r="A18" s="351" t="s">
        <v>138</v>
      </c>
      <c r="B18" s="337" t="e">
        <f>D18+F18+H18+J18+L18+N18+P18+R18+T18+'FLEX LOC2'!B18+#REF!</f>
        <v>#REF!</v>
      </c>
      <c r="C18" s="425" t="e">
        <f t="shared" si="2"/>
        <v>#REF!</v>
      </c>
      <c r="D18" s="420"/>
      <c r="E18" s="425"/>
      <c r="F18" s="420">
        <v>1</v>
      </c>
      <c r="G18" s="425">
        <f t="shared" si="3"/>
        <v>7.1428571428571423</v>
      </c>
      <c r="H18" s="420">
        <v>1</v>
      </c>
      <c r="I18" s="425">
        <f t="shared" si="3"/>
        <v>7.1428571428571423</v>
      </c>
      <c r="J18" s="420">
        <v>1</v>
      </c>
      <c r="K18" s="425">
        <f t="shared" si="4"/>
        <v>7.1428571428571423</v>
      </c>
      <c r="L18" s="420"/>
      <c r="M18" s="425"/>
      <c r="N18" s="420">
        <v>1</v>
      </c>
      <c r="O18" s="425">
        <f t="shared" si="5"/>
        <v>7.1428571428571423</v>
      </c>
      <c r="P18" s="420">
        <v>1</v>
      </c>
      <c r="Q18" s="425">
        <f t="shared" si="6"/>
        <v>7.1428571428571423</v>
      </c>
      <c r="R18" s="420">
        <v>1</v>
      </c>
      <c r="S18" s="425">
        <f t="shared" si="8"/>
        <v>7.1428571428571423</v>
      </c>
      <c r="T18" s="420">
        <v>1</v>
      </c>
      <c r="U18" s="425">
        <f t="shared" si="7"/>
        <v>7.1428571428571423</v>
      </c>
      <c r="V18"/>
      <c r="W18"/>
    </row>
    <row r="19" spans="1:23" ht="16.5" customHeight="1">
      <c r="A19" s="351" t="s">
        <v>140</v>
      </c>
      <c r="B19" s="337" t="e">
        <f>D19+F19+H19+J19+L19+N19+P19+R19+T19+'FLEX LOC2'!B19+#REF!</f>
        <v>#REF!</v>
      </c>
      <c r="C19" s="425" t="e">
        <f t="shared" si="2"/>
        <v>#REF!</v>
      </c>
      <c r="D19" s="420"/>
      <c r="E19" s="425"/>
      <c r="F19" s="420">
        <v>1</v>
      </c>
      <c r="G19" s="425">
        <f t="shared" si="3"/>
        <v>7.1428571428571423</v>
      </c>
      <c r="H19" s="420">
        <v>1</v>
      </c>
      <c r="I19" s="425">
        <f t="shared" si="3"/>
        <v>7.1428571428571423</v>
      </c>
      <c r="J19" s="420">
        <v>1</v>
      </c>
      <c r="K19" s="425">
        <f t="shared" si="4"/>
        <v>7.1428571428571423</v>
      </c>
      <c r="L19" s="420"/>
      <c r="M19" s="425"/>
      <c r="N19" s="420">
        <v>1</v>
      </c>
      <c r="O19" s="425">
        <f t="shared" si="5"/>
        <v>7.1428571428571423</v>
      </c>
      <c r="P19" s="420">
        <v>1</v>
      </c>
      <c r="Q19" s="425">
        <f t="shared" si="6"/>
        <v>7.1428571428571423</v>
      </c>
      <c r="R19" s="420">
        <v>1</v>
      </c>
      <c r="S19" s="425">
        <f t="shared" si="8"/>
        <v>7.1428571428571423</v>
      </c>
      <c r="T19" s="420">
        <v>1</v>
      </c>
      <c r="U19" s="425">
        <f t="shared" si="7"/>
        <v>7.1428571428571423</v>
      </c>
      <c r="V19"/>
      <c r="W19"/>
    </row>
    <row r="20" spans="1:23" ht="16.5" customHeight="1">
      <c r="A20" s="351" t="s">
        <v>142</v>
      </c>
      <c r="B20" s="337" t="e">
        <f>D20+F20+H20+J20+L20+N20+P20+R20+T20+'FLEX LOC2'!B20+#REF!</f>
        <v>#REF!</v>
      </c>
      <c r="C20" s="425" t="e">
        <f t="shared" si="2"/>
        <v>#REF!</v>
      </c>
      <c r="D20" s="420"/>
      <c r="E20" s="425"/>
      <c r="F20" s="420">
        <v>1</v>
      </c>
      <c r="G20" s="425">
        <f t="shared" si="3"/>
        <v>7.1428571428571423</v>
      </c>
      <c r="H20" s="420">
        <v>1</v>
      </c>
      <c r="I20" s="425">
        <f t="shared" si="3"/>
        <v>7.1428571428571423</v>
      </c>
      <c r="J20" s="420">
        <v>1</v>
      </c>
      <c r="K20" s="425">
        <f t="shared" si="4"/>
        <v>7.1428571428571423</v>
      </c>
      <c r="L20" s="420"/>
      <c r="M20" s="425"/>
      <c r="N20" s="420">
        <v>1</v>
      </c>
      <c r="O20" s="425">
        <f t="shared" si="5"/>
        <v>7.1428571428571423</v>
      </c>
      <c r="P20" s="420">
        <v>1</v>
      </c>
      <c r="Q20" s="425">
        <f t="shared" si="6"/>
        <v>7.1428571428571423</v>
      </c>
      <c r="R20" s="420">
        <v>1</v>
      </c>
      <c r="S20" s="425">
        <f t="shared" si="8"/>
        <v>7.1428571428571423</v>
      </c>
      <c r="T20" s="420">
        <v>1</v>
      </c>
      <c r="U20" s="425">
        <f t="shared" si="7"/>
        <v>7.1428571428571423</v>
      </c>
      <c r="V20"/>
      <c r="W20"/>
    </row>
    <row r="21" spans="1:23">
      <c r="A21" s="351" t="s">
        <v>144</v>
      </c>
      <c r="B21" s="337" t="e">
        <f>D21+F21+H21+J21+L21+N21+P21+R21+T21+'FLEX LOC2'!B21+#REF!</f>
        <v>#REF!</v>
      </c>
      <c r="C21" s="425" t="e">
        <f t="shared" si="2"/>
        <v>#REF!</v>
      </c>
      <c r="D21" s="420"/>
      <c r="E21" s="425"/>
      <c r="F21" s="420">
        <v>1</v>
      </c>
      <c r="G21" s="425">
        <f t="shared" si="3"/>
        <v>7.1428571428571423</v>
      </c>
      <c r="H21" s="420">
        <v>1</v>
      </c>
      <c r="I21" s="425">
        <f t="shared" si="3"/>
        <v>7.1428571428571423</v>
      </c>
      <c r="J21" s="420">
        <v>1</v>
      </c>
      <c r="K21" s="425">
        <f t="shared" si="4"/>
        <v>7.1428571428571423</v>
      </c>
      <c r="L21" s="420"/>
      <c r="M21" s="425"/>
      <c r="N21" s="420">
        <v>1</v>
      </c>
      <c r="O21" s="425">
        <f t="shared" si="5"/>
        <v>7.1428571428571423</v>
      </c>
      <c r="P21" s="420">
        <v>1</v>
      </c>
      <c r="Q21" s="425">
        <f t="shared" si="6"/>
        <v>7.1428571428571423</v>
      </c>
      <c r="R21" s="420">
        <v>1</v>
      </c>
      <c r="S21" s="425">
        <f t="shared" si="8"/>
        <v>7.1428571428571423</v>
      </c>
      <c r="T21" s="420">
        <v>1</v>
      </c>
      <c r="U21" s="425">
        <f t="shared" si="7"/>
        <v>7.1428571428571423</v>
      </c>
      <c r="V21"/>
      <c r="W21"/>
    </row>
    <row r="22" spans="1:23" ht="12.75" customHeight="1">
      <c r="A22" s="351" t="s">
        <v>146</v>
      </c>
      <c r="B22" s="337" t="e">
        <f>D22+F22+H22+J22+L22+N22+P22+R22+T22+'FLEX LOC2'!B22+#REF!</f>
        <v>#REF!</v>
      </c>
      <c r="C22" s="425" t="e">
        <f t="shared" si="2"/>
        <v>#REF!</v>
      </c>
      <c r="D22" s="420"/>
      <c r="E22" s="425"/>
      <c r="F22" s="420">
        <v>1</v>
      </c>
      <c r="G22" s="425">
        <f t="shared" si="3"/>
        <v>7.1428571428571423</v>
      </c>
      <c r="H22" s="420">
        <v>1</v>
      </c>
      <c r="I22" s="425">
        <f t="shared" si="3"/>
        <v>7.1428571428571423</v>
      </c>
      <c r="J22" s="420">
        <v>1</v>
      </c>
      <c r="K22" s="425">
        <f t="shared" si="4"/>
        <v>7.1428571428571423</v>
      </c>
      <c r="L22" s="420"/>
      <c r="M22" s="425"/>
      <c r="N22" s="420">
        <v>1</v>
      </c>
      <c r="O22" s="425">
        <f t="shared" si="5"/>
        <v>7.1428571428571423</v>
      </c>
      <c r="P22" s="420">
        <v>1</v>
      </c>
      <c r="Q22" s="425">
        <f t="shared" si="6"/>
        <v>7.1428571428571423</v>
      </c>
      <c r="R22" s="420">
        <v>1</v>
      </c>
      <c r="S22" s="425">
        <f t="shared" si="8"/>
        <v>7.1428571428571423</v>
      </c>
      <c r="T22" s="420">
        <v>1</v>
      </c>
      <c r="U22" s="425">
        <f t="shared" si="7"/>
        <v>7.1428571428571423</v>
      </c>
      <c r="V22"/>
      <c r="W22"/>
    </row>
    <row r="23" spans="1:23">
      <c r="A23" s="351" t="s">
        <v>148</v>
      </c>
      <c r="B23" s="337" t="e">
        <f>D23+F23+H23+J23+L23+N23+P23+R23+T23+'FLEX LOC2'!B23+#REF!</f>
        <v>#REF!</v>
      </c>
      <c r="C23" s="425" t="e">
        <f t="shared" si="2"/>
        <v>#REF!</v>
      </c>
      <c r="D23" s="420"/>
      <c r="E23" s="425"/>
      <c r="F23" s="420">
        <v>1</v>
      </c>
      <c r="G23" s="425">
        <f t="shared" si="3"/>
        <v>7.1428571428571423</v>
      </c>
      <c r="H23" s="420">
        <v>1</v>
      </c>
      <c r="I23" s="425">
        <f t="shared" si="3"/>
        <v>7.1428571428571423</v>
      </c>
      <c r="J23" s="420">
        <v>1</v>
      </c>
      <c r="K23" s="425">
        <f t="shared" si="4"/>
        <v>7.1428571428571423</v>
      </c>
      <c r="L23" s="420"/>
      <c r="M23" s="425"/>
      <c r="N23" s="420">
        <v>1</v>
      </c>
      <c r="O23" s="425">
        <f t="shared" si="5"/>
        <v>7.1428571428571423</v>
      </c>
      <c r="P23" s="420">
        <v>1</v>
      </c>
      <c r="Q23" s="425">
        <f t="shared" si="6"/>
        <v>7.1428571428571423</v>
      </c>
      <c r="R23" s="420">
        <v>1</v>
      </c>
      <c r="S23" s="425">
        <f t="shared" si="8"/>
        <v>7.1428571428571423</v>
      </c>
      <c r="T23" s="420">
        <v>1</v>
      </c>
      <c r="U23" s="425">
        <f t="shared" si="7"/>
        <v>7.1428571428571423</v>
      </c>
      <c r="V23"/>
      <c r="W23"/>
    </row>
    <row r="24" spans="1:23" ht="13.5" thickBot="1">
      <c r="A24" s="351" t="s">
        <v>150</v>
      </c>
      <c r="B24" s="337" t="e">
        <f>D24+F24+H24+J24+L24+N24+P24+R24+T24+'FLEX LOC2'!B24+#REF!</f>
        <v>#REF!</v>
      </c>
      <c r="C24" s="425" t="e">
        <f t="shared" si="2"/>
        <v>#REF!</v>
      </c>
      <c r="D24" s="420"/>
      <c r="E24" s="425"/>
      <c r="F24" s="420">
        <v>1</v>
      </c>
      <c r="G24" s="425">
        <f t="shared" si="3"/>
        <v>7.1428571428571423</v>
      </c>
      <c r="H24" s="420">
        <v>1</v>
      </c>
      <c r="I24" s="425">
        <f t="shared" si="3"/>
        <v>7.1428571428571423</v>
      </c>
      <c r="J24" s="420">
        <v>1</v>
      </c>
      <c r="K24" s="425">
        <f t="shared" si="4"/>
        <v>7.1428571428571423</v>
      </c>
      <c r="L24" s="420"/>
      <c r="M24" s="425"/>
      <c r="N24" s="420">
        <v>1</v>
      </c>
      <c r="O24" s="425">
        <f t="shared" si="5"/>
        <v>7.1428571428571423</v>
      </c>
      <c r="P24" s="420">
        <v>1</v>
      </c>
      <c r="Q24" s="425">
        <f t="shared" si="6"/>
        <v>7.1428571428571423</v>
      </c>
      <c r="R24" s="420">
        <v>1</v>
      </c>
      <c r="S24" s="425">
        <f t="shared" si="8"/>
        <v>7.1428571428571423</v>
      </c>
      <c r="T24" s="420">
        <v>1</v>
      </c>
      <c r="U24" s="425">
        <f t="shared" si="7"/>
        <v>7.1428571428571423</v>
      </c>
      <c r="V24"/>
      <c r="W24"/>
    </row>
    <row r="25" spans="1:23" ht="13.5" thickBot="1">
      <c r="A25" s="362" t="s">
        <v>152</v>
      </c>
      <c r="B25" s="355" t="e">
        <f t="shared" ref="B25:U25" si="9">SUM(B12:B24)</f>
        <v>#REF!</v>
      </c>
      <c r="C25" s="426" t="e">
        <f t="shared" si="9"/>
        <v>#REF!</v>
      </c>
      <c r="D25" s="422">
        <f t="shared" si="9"/>
        <v>0</v>
      </c>
      <c r="E25" s="365">
        <f t="shared" si="9"/>
        <v>0</v>
      </c>
      <c r="F25" s="422">
        <f>SUM(F12:F24)</f>
        <v>13</v>
      </c>
      <c r="G25" s="365">
        <f t="shared" si="9"/>
        <v>92.857142857142819</v>
      </c>
      <c r="H25" s="422">
        <f>SUM(H12:H24)</f>
        <v>13</v>
      </c>
      <c r="I25" s="365">
        <f>SUM(I12:I24)</f>
        <v>92.857142857142819</v>
      </c>
      <c r="J25" s="422">
        <f>SUM(J12:J24)</f>
        <v>13</v>
      </c>
      <c r="K25" s="365">
        <f t="shared" si="9"/>
        <v>92.857142857142819</v>
      </c>
      <c r="L25" s="422">
        <f t="shared" si="9"/>
        <v>0</v>
      </c>
      <c r="M25" s="365">
        <f t="shared" si="9"/>
        <v>0</v>
      </c>
      <c r="N25" s="422">
        <f>SUM(N12:N24)</f>
        <v>13</v>
      </c>
      <c r="O25" s="365">
        <f t="shared" si="9"/>
        <v>92.857142857142819</v>
      </c>
      <c r="P25" s="422">
        <f>SUM(P12:P24)</f>
        <v>13</v>
      </c>
      <c r="Q25" s="365">
        <f t="shared" si="9"/>
        <v>92.857142857142819</v>
      </c>
      <c r="R25" s="422">
        <f>SUM(R12:R24)</f>
        <v>13</v>
      </c>
      <c r="S25" s="365">
        <f>SUM(S12:S24)</f>
        <v>92.857142857142819</v>
      </c>
      <c r="T25" s="422">
        <f>SUM(T12:T24)</f>
        <v>13</v>
      </c>
      <c r="U25" s="365">
        <f t="shared" si="9"/>
        <v>92.857142857142819</v>
      </c>
      <c r="V25"/>
      <c r="W25"/>
    </row>
    <row r="26" spans="1:23" ht="13.5" thickBot="1">
      <c r="A26" s="362" t="s">
        <v>154</v>
      </c>
      <c r="B26" s="337" t="e">
        <f>D26+F26+H26+J26+L26+N26+P26+R26+T26+'FLEX LOC2'!B26+#REF!</f>
        <v>#REF!</v>
      </c>
      <c r="C26" s="426" t="e">
        <f>B26/B27*100</f>
        <v>#REF!</v>
      </c>
      <c r="D26" s="422">
        <v>0</v>
      </c>
      <c r="E26" s="365">
        <v>0</v>
      </c>
      <c r="F26" s="422">
        <v>1</v>
      </c>
      <c r="G26" s="365">
        <f>F26/$F27*100</f>
        <v>7.1428571428571423</v>
      </c>
      <c r="H26" s="422">
        <v>1</v>
      </c>
      <c r="I26" s="365">
        <f>H26/$F27*100</f>
        <v>7.1428571428571423</v>
      </c>
      <c r="J26" s="422">
        <v>1</v>
      </c>
      <c r="K26" s="365">
        <f>J26/$J27*100</f>
        <v>7.1428571428571423</v>
      </c>
      <c r="L26" s="422">
        <v>0</v>
      </c>
      <c r="M26" s="365">
        <v>0</v>
      </c>
      <c r="N26" s="422">
        <v>1</v>
      </c>
      <c r="O26" s="365">
        <f>N26/$N27*100</f>
        <v>7.1428571428571423</v>
      </c>
      <c r="P26" s="422">
        <v>1</v>
      </c>
      <c r="Q26" s="365">
        <f>P26/P27*100</f>
        <v>7.1428571428571423</v>
      </c>
      <c r="R26" s="422">
        <v>1</v>
      </c>
      <c r="S26" s="365">
        <f>R26/R27*100</f>
        <v>7.1428571428571423</v>
      </c>
      <c r="T26" s="422">
        <v>1</v>
      </c>
      <c r="U26" s="365">
        <f>T26/T27*100</f>
        <v>7.1428571428571423</v>
      </c>
      <c r="V26"/>
      <c r="W26"/>
    </row>
    <row r="27" spans="1:23" ht="13.5" thickBot="1">
      <c r="A27" s="362" t="s">
        <v>156</v>
      </c>
      <c r="B27" s="355" t="e">
        <f t="shared" ref="B27:M27" si="10">SUM(B25:B26)</f>
        <v>#REF!</v>
      </c>
      <c r="C27" s="426" t="e">
        <f t="shared" si="10"/>
        <v>#REF!</v>
      </c>
      <c r="D27" s="422">
        <f t="shared" si="10"/>
        <v>0</v>
      </c>
      <c r="E27" s="365">
        <f t="shared" si="10"/>
        <v>0</v>
      </c>
      <c r="F27" s="422">
        <f>SUM(F25:F26)</f>
        <v>14</v>
      </c>
      <c r="G27" s="365">
        <f t="shared" si="10"/>
        <v>99.999999999999957</v>
      </c>
      <c r="H27" s="422">
        <f>SUM(H25:H26)</f>
        <v>14</v>
      </c>
      <c r="I27" s="365">
        <f t="shared" si="10"/>
        <v>99.999999999999957</v>
      </c>
      <c r="J27" s="422">
        <f>SUM(J25:J26)</f>
        <v>14</v>
      </c>
      <c r="K27" s="365">
        <f t="shared" si="10"/>
        <v>99.999999999999957</v>
      </c>
      <c r="L27" s="422">
        <f t="shared" si="10"/>
        <v>0</v>
      </c>
      <c r="M27" s="365">
        <f t="shared" si="10"/>
        <v>0</v>
      </c>
      <c r="N27" s="422">
        <f t="shared" ref="N27:U27" si="11">SUM(N25:N26)</f>
        <v>14</v>
      </c>
      <c r="O27" s="365">
        <f t="shared" si="11"/>
        <v>99.999999999999957</v>
      </c>
      <c r="P27" s="422">
        <f t="shared" si="11"/>
        <v>14</v>
      </c>
      <c r="Q27" s="365">
        <f t="shared" si="11"/>
        <v>99.999999999999957</v>
      </c>
      <c r="R27" s="422">
        <f t="shared" si="11"/>
        <v>14</v>
      </c>
      <c r="S27" s="365">
        <f t="shared" si="11"/>
        <v>99.999999999999957</v>
      </c>
      <c r="T27" s="422">
        <f t="shared" si="11"/>
        <v>14</v>
      </c>
      <c r="U27" s="365">
        <f t="shared" si="11"/>
        <v>99.999999999999957</v>
      </c>
      <c r="V27"/>
      <c r="W27"/>
    </row>
    <row r="28" spans="1:23">
      <c r="A28" s="348" t="s">
        <v>1285</v>
      </c>
      <c r="B28" s="337"/>
      <c r="C28" s="425"/>
      <c r="D28" s="421"/>
      <c r="E28" s="366"/>
      <c r="F28" s="421"/>
      <c r="G28" s="366"/>
      <c r="H28" s="421"/>
      <c r="I28" s="425">
        <f>H28/$H$38*100</f>
        <v>0</v>
      </c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/>
      <c r="W28"/>
    </row>
    <row r="29" spans="1:23" ht="16.5" customHeight="1">
      <c r="A29" s="351" t="s">
        <v>160</v>
      </c>
      <c r="B29" s="337" t="e">
        <f>D29+F29+H29+J29+L29+N29+P29+R29+T29+'FLEX LOC2'!B29+#REF!</f>
        <v>#REF!</v>
      </c>
      <c r="C29" s="425" t="e">
        <f t="shared" ref="C29:C35" si="12">B29/$B$38*100</f>
        <v>#REF!</v>
      </c>
      <c r="D29" s="420"/>
      <c r="E29" s="425"/>
      <c r="F29" s="420">
        <v>1</v>
      </c>
      <c r="G29" s="425">
        <f t="shared" ref="G29:G35" si="13">F29/$F$38*100</f>
        <v>12.5</v>
      </c>
      <c r="H29" s="420">
        <v>1</v>
      </c>
      <c r="I29" s="425">
        <f t="shared" ref="I29:I35" si="14">H29/$H$38*100</f>
        <v>12.5</v>
      </c>
      <c r="J29" s="420">
        <v>1</v>
      </c>
      <c r="K29" s="425">
        <f>J29/$J$38*100</f>
        <v>12.5</v>
      </c>
      <c r="L29" s="420"/>
      <c r="M29" s="425"/>
      <c r="N29" s="420">
        <v>1</v>
      </c>
      <c r="O29" s="425">
        <f t="shared" ref="O29:O35" si="15">N29/$N$38*100</f>
        <v>12.5</v>
      </c>
      <c r="P29" s="420">
        <v>1</v>
      </c>
      <c r="Q29" s="425">
        <f t="shared" ref="Q29:Q35" si="16">P29/$P$38*100</f>
        <v>12.5</v>
      </c>
      <c r="R29" s="420">
        <v>1</v>
      </c>
      <c r="S29" s="425">
        <f>R29/$R$38*100</f>
        <v>12.5</v>
      </c>
      <c r="T29" s="420">
        <v>1</v>
      </c>
      <c r="U29" s="425">
        <f t="shared" ref="U29:U35" si="17">T29/$T$38*100</f>
        <v>12.5</v>
      </c>
      <c r="V29"/>
      <c r="W29"/>
    </row>
    <row r="30" spans="1:23" ht="16.5" customHeight="1">
      <c r="A30" s="351" t="s">
        <v>162</v>
      </c>
      <c r="B30" s="337" t="e">
        <f>D30+F30+H30+J30+L30+N30+P30+R30+T30+'FLEX LOC2'!B30+#REF!</f>
        <v>#REF!</v>
      </c>
      <c r="C30" s="425" t="e">
        <f t="shared" si="12"/>
        <v>#REF!</v>
      </c>
      <c r="D30" s="420"/>
      <c r="E30" s="425"/>
      <c r="F30" s="420">
        <v>1</v>
      </c>
      <c r="G30" s="425">
        <f t="shared" si="13"/>
        <v>12.5</v>
      </c>
      <c r="H30" s="420">
        <v>1</v>
      </c>
      <c r="I30" s="425">
        <f t="shared" si="14"/>
        <v>12.5</v>
      </c>
      <c r="J30" s="420">
        <v>1</v>
      </c>
      <c r="K30" s="425">
        <f t="shared" ref="K30:K35" si="18">J30/$J$38*100</f>
        <v>12.5</v>
      </c>
      <c r="L30" s="420"/>
      <c r="M30" s="425"/>
      <c r="N30" s="420">
        <v>1</v>
      </c>
      <c r="O30" s="425">
        <f t="shared" si="15"/>
        <v>12.5</v>
      </c>
      <c r="P30" s="420">
        <v>1</v>
      </c>
      <c r="Q30" s="425">
        <f t="shared" si="16"/>
        <v>12.5</v>
      </c>
      <c r="R30" s="420">
        <v>1</v>
      </c>
      <c r="S30" s="425">
        <f t="shared" ref="S30:S35" si="19">R30/$R$38*100</f>
        <v>12.5</v>
      </c>
      <c r="T30" s="420">
        <v>1</v>
      </c>
      <c r="U30" s="425">
        <f t="shared" si="17"/>
        <v>12.5</v>
      </c>
      <c r="V30"/>
      <c r="W30"/>
    </row>
    <row r="31" spans="1:23" ht="16.5" customHeight="1">
      <c r="A31" s="351" t="s">
        <v>164</v>
      </c>
      <c r="B31" s="337" t="e">
        <f>D31+F31+H31+J31+L31+N31+P31+R31+T31+'FLEX LOC2'!B31+#REF!</f>
        <v>#REF!</v>
      </c>
      <c r="C31" s="425" t="e">
        <f t="shared" si="12"/>
        <v>#REF!</v>
      </c>
      <c r="D31" s="420"/>
      <c r="E31" s="425"/>
      <c r="F31" s="420">
        <v>1</v>
      </c>
      <c r="G31" s="425">
        <f t="shared" si="13"/>
        <v>12.5</v>
      </c>
      <c r="H31" s="420">
        <v>1</v>
      </c>
      <c r="I31" s="425">
        <f t="shared" si="14"/>
        <v>12.5</v>
      </c>
      <c r="J31" s="420">
        <v>1</v>
      </c>
      <c r="K31" s="425">
        <f t="shared" si="18"/>
        <v>12.5</v>
      </c>
      <c r="L31" s="420"/>
      <c r="M31" s="425"/>
      <c r="N31" s="420">
        <v>1</v>
      </c>
      <c r="O31" s="425">
        <f t="shared" si="15"/>
        <v>12.5</v>
      </c>
      <c r="P31" s="420">
        <v>1</v>
      </c>
      <c r="Q31" s="425">
        <f t="shared" si="16"/>
        <v>12.5</v>
      </c>
      <c r="R31" s="420">
        <v>1</v>
      </c>
      <c r="S31" s="425">
        <f t="shared" si="19"/>
        <v>12.5</v>
      </c>
      <c r="T31" s="420">
        <v>1</v>
      </c>
      <c r="U31" s="425">
        <f t="shared" si="17"/>
        <v>12.5</v>
      </c>
      <c r="V31"/>
      <c r="W31"/>
    </row>
    <row r="32" spans="1:23">
      <c r="A32" s="351" t="s">
        <v>166</v>
      </c>
      <c r="B32" s="337" t="e">
        <f>D32+F32+H32+J32+L32+N32+P32+R32+T32+'FLEX LOC2'!B32+#REF!</f>
        <v>#REF!</v>
      </c>
      <c r="C32" s="425" t="e">
        <f t="shared" si="12"/>
        <v>#REF!</v>
      </c>
      <c r="D32" s="420"/>
      <c r="E32" s="425"/>
      <c r="F32" s="420">
        <v>1</v>
      </c>
      <c r="G32" s="425">
        <f t="shared" si="13"/>
        <v>12.5</v>
      </c>
      <c r="H32" s="420">
        <v>1</v>
      </c>
      <c r="I32" s="425">
        <f t="shared" si="14"/>
        <v>12.5</v>
      </c>
      <c r="J32" s="420">
        <v>1</v>
      </c>
      <c r="K32" s="425">
        <f t="shared" si="18"/>
        <v>12.5</v>
      </c>
      <c r="L32" s="420"/>
      <c r="M32" s="425"/>
      <c r="N32" s="420">
        <v>1</v>
      </c>
      <c r="O32" s="425">
        <f t="shared" si="15"/>
        <v>12.5</v>
      </c>
      <c r="P32" s="420">
        <v>1</v>
      </c>
      <c r="Q32" s="425">
        <f t="shared" si="16"/>
        <v>12.5</v>
      </c>
      <c r="R32" s="420">
        <v>1</v>
      </c>
      <c r="S32" s="425">
        <f t="shared" si="19"/>
        <v>12.5</v>
      </c>
      <c r="T32" s="420">
        <v>1</v>
      </c>
      <c r="U32" s="425">
        <f t="shared" si="17"/>
        <v>12.5</v>
      </c>
      <c r="V32"/>
      <c r="W32"/>
    </row>
    <row r="33" spans="1:23" s="385" customFormat="1" ht="16.5" customHeight="1">
      <c r="A33" s="351" t="s">
        <v>168</v>
      </c>
      <c r="B33" s="337" t="e">
        <f>D33+F33+H33+J33+L33+N33+P33+R33+T33+'FLEX LOC2'!B33+#REF!</f>
        <v>#REF!</v>
      </c>
      <c r="C33" s="425" t="e">
        <f t="shared" si="12"/>
        <v>#REF!</v>
      </c>
      <c r="D33" s="420"/>
      <c r="E33" s="425"/>
      <c r="F33" s="420">
        <v>1</v>
      </c>
      <c r="G33" s="425">
        <f t="shared" si="13"/>
        <v>12.5</v>
      </c>
      <c r="H33" s="420">
        <v>1</v>
      </c>
      <c r="I33" s="425">
        <f t="shared" si="14"/>
        <v>12.5</v>
      </c>
      <c r="J33" s="420">
        <v>1</v>
      </c>
      <c r="K33" s="425">
        <f t="shared" si="18"/>
        <v>12.5</v>
      </c>
      <c r="L33" s="420"/>
      <c r="M33" s="425"/>
      <c r="N33" s="420">
        <v>1</v>
      </c>
      <c r="O33" s="425">
        <f t="shared" si="15"/>
        <v>12.5</v>
      </c>
      <c r="P33" s="420">
        <v>1</v>
      </c>
      <c r="Q33" s="425">
        <f t="shared" si="16"/>
        <v>12.5</v>
      </c>
      <c r="R33" s="420">
        <v>1</v>
      </c>
      <c r="S33" s="425">
        <f t="shared" si="19"/>
        <v>12.5</v>
      </c>
      <c r="T33" s="420">
        <v>1</v>
      </c>
      <c r="U33" s="425">
        <f t="shared" si="17"/>
        <v>12.5</v>
      </c>
    </row>
    <row r="34" spans="1:23" s="385" customFormat="1" ht="16.5" customHeight="1">
      <c r="A34" s="351" t="s">
        <v>170</v>
      </c>
      <c r="B34" s="337" t="e">
        <f>D34+F34+H34+J34+L34+N34+P34+R34+T34+'FLEX LOC2'!B34+#REF!</f>
        <v>#REF!</v>
      </c>
      <c r="C34" s="425" t="e">
        <f t="shared" si="12"/>
        <v>#REF!</v>
      </c>
      <c r="D34" s="420"/>
      <c r="E34" s="425"/>
      <c r="F34" s="420">
        <v>1</v>
      </c>
      <c r="G34" s="425">
        <f t="shared" si="13"/>
        <v>12.5</v>
      </c>
      <c r="H34" s="420">
        <v>1</v>
      </c>
      <c r="I34" s="425">
        <f t="shared" si="14"/>
        <v>12.5</v>
      </c>
      <c r="J34" s="420">
        <v>1</v>
      </c>
      <c r="K34" s="425">
        <f t="shared" si="18"/>
        <v>12.5</v>
      </c>
      <c r="L34" s="420"/>
      <c r="M34" s="425"/>
      <c r="N34" s="420">
        <v>1</v>
      </c>
      <c r="O34" s="425">
        <f t="shared" si="15"/>
        <v>12.5</v>
      </c>
      <c r="P34" s="420">
        <v>1</v>
      </c>
      <c r="Q34" s="425">
        <f t="shared" si="16"/>
        <v>12.5</v>
      </c>
      <c r="R34" s="420">
        <v>1</v>
      </c>
      <c r="S34" s="425">
        <f t="shared" si="19"/>
        <v>12.5</v>
      </c>
      <c r="T34" s="420">
        <v>1</v>
      </c>
      <c r="U34" s="425">
        <f t="shared" si="17"/>
        <v>12.5</v>
      </c>
    </row>
    <row r="35" spans="1:23" ht="13.5" thickBot="1">
      <c r="A35" s="351" t="s">
        <v>172</v>
      </c>
      <c r="B35" s="337" t="e">
        <f>D35+F35+H35+J35+L35+N35+P35+R35+T35+'FLEX LOC2'!B35+#REF!</f>
        <v>#REF!</v>
      </c>
      <c r="C35" s="425" t="e">
        <f t="shared" si="12"/>
        <v>#REF!</v>
      </c>
      <c r="D35" s="420"/>
      <c r="E35" s="425"/>
      <c r="F35" s="420">
        <v>1</v>
      </c>
      <c r="G35" s="425">
        <f t="shared" si="13"/>
        <v>12.5</v>
      </c>
      <c r="H35" s="420">
        <v>1</v>
      </c>
      <c r="I35" s="425">
        <f t="shared" si="14"/>
        <v>12.5</v>
      </c>
      <c r="J35" s="420">
        <v>1</v>
      </c>
      <c r="K35" s="425">
        <f t="shared" si="18"/>
        <v>12.5</v>
      </c>
      <c r="L35" s="420"/>
      <c r="M35" s="425"/>
      <c r="N35" s="420">
        <v>1</v>
      </c>
      <c r="O35" s="425">
        <f t="shared" si="15"/>
        <v>12.5</v>
      </c>
      <c r="P35" s="420">
        <v>1</v>
      </c>
      <c r="Q35" s="425">
        <f t="shared" si="16"/>
        <v>12.5</v>
      </c>
      <c r="R35" s="420">
        <v>1</v>
      </c>
      <c r="S35" s="425">
        <f t="shared" si="19"/>
        <v>12.5</v>
      </c>
      <c r="T35" s="420">
        <v>1</v>
      </c>
      <c r="U35" s="425">
        <f t="shared" si="17"/>
        <v>12.5</v>
      </c>
      <c r="V35"/>
      <c r="W35"/>
    </row>
    <row r="36" spans="1:23" s="428" customFormat="1" ht="13.5" thickBot="1">
      <c r="A36" s="362" t="s">
        <v>174</v>
      </c>
      <c r="B36" s="355" t="e">
        <f>SUM(B29:B35)</f>
        <v>#REF!</v>
      </c>
      <c r="C36" s="426" t="e">
        <f>SUM(C29:C35)</f>
        <v>#REF!</v>
      </c>
      <c r="D36" s="422">
        <f>SUM(D28:D35)</f>
        <v>0</v>
      </c>
      <c r="E36" s="426">
        <f t="shared" ref="E36:K36" si="20">SUM(E29:E35)</f>
        <v>0</v>
      </c>
      <c r="F36" s="422">
        <f>SUM(F29:F35)</f>
        <v>7</v>
      </c>
      <c r="G36" s="426">
        <f t="shared" si="20"/>
        <v>87.5</v>
      </c>
      <c r="H36" s="422">
        <f>SUM(H29:H35)</f>
        <v>7</v>
      </c>
      <c r="I36" s="426">
        <f t="shared" si="20"/>
        <v>87.5</v>
      </c>
      <c r="J36" s="422">
        <f>SUM(J29:J35)</f>
        <v>7</v>
      </c>
      <c r="K36" s="426">
        <f t="shared" si="20"/>
        <v>87.5</v>
      </c>
      <c r="L36" s="422">
        <f>SUM(L28:L35)</f>
        <v>0</v>
      </c>
      <c r="M36" s="426">
        <f>SUM(M29:M35)</f>
        <v>0</v>
      </c>
      <c r="N36" s="422">
        <f>SUM(N29:N35)</f>
        <v>7</v>
      </c>
      <c r="O36" s="426">
        <f t="shared" ref="O36:U36" si="21">SUM(O29:O35)</f>
        <v>87.5</v>
      </c>
      <c r="P36" s="422">
        <f>SUM(P29:P35)</f>
        <v>7</v>
      </c>
      <c r="Q36" s="426">
        <f t="shared" si="21"/>
        <v>87.5</v>
      </c>
      <c r="R36" s="422">
        <f>SUM(R29:R35)</f>
        <v>7</v>
      </c>
      <c r="S36" s="426">
        <f>SUM(S29:S35)</f>
        <v>87.5</v>
      </c>
      <c r="T36" s="422">
        <f>SUM(T29:T35)</f>
        <v>7</v>
      </c>
      <c r="U36" s="426">
        <f t="shared" si="21"/>
        <v>87.5</v>
      </c>
    </row>
    <row r="37" spans="1:23" s="428" customFormat="1" ht="13.5" thickBot="1">
      <c r="A37" s="362" t="s">
        <v>176</v>
      </c>
      <c r="B37" s="337" t="e">
        <f>D37+F37+H37+J37+L37+N37+P37+R37+T37+'FLEX LOC2'!B37+#REF!</f>
        <v>#REF!</v>
      </c>
      <c r="C37" s="426" t="e">
        <f>B37/B38*100</f>
        <v>#REF!</v>
      </c>
      <c r="D37" s="422">
        <v>0</v>
      </c>
      <c r="E37" s="426">
        <v>0</v>
      </c>
      <c r="F37" s="422">
        <v>1</v>
      </c>
      <c r="G37" s="426">
        <f>F37/$F$38*100</f>
        <v>12.5</v>
      </c>
      <c r="H37" s="422">
        <v>1</v>
      </c>
      <c r="I37" s="426">
        <f>H37/$F$38*100</f>
        <v>12.5</v>
      </c>
      <c r="J37" s="422">
        <v>1</v>
      </c>
      <c r="K37" s="426">
        <f>J37/$J$38*100</f>
        <v>12.5</v>
      </c>
      <c r="L37" s="422">
        <v>0</v>
      </c>
      <c r="M37" s="426">
        <v>0</v>
      </c>
      <c r="N37" s="422">
        <v>1</v>
      </c>
      <c r="O37" s="426">
        <f>N37/$N$38*100</f>
        <v>12.5</v>
      </c>
      <c r="P37" s="422">
        <v>1</v>
      </c>
      <c r="Q37" s="426">
        <f>P37/P38*100</f>
        <v>12.5</v>
      </c>
      <c r="R37" s="422">
        <v>1</v>
      </c>
      <c r="S37" s="426">
        <f>R37/R38*100</f>
        <v>12.5</v>
      </c>
      <c r="T37" s="422">
        <v>1</v>
      </c>
      <c r="U37" s="426">
        <f>T37/T38*100</f>
        <v>12.5</v>
      </c>
    </row>
    <row r="38" spans="1:23" ht="13.5" thickBot="1">
      <c r="A38" s="362" t="s">
        <v>178</v>
      </c>
      <c r="B38" s="355" t="e">
        <f t="shared" ref="B38:M38" si="22">SUM(B36:B37)</f>
        <v>#REF!</v>
      </c>
      <c r="C38" s="426" t="e">
        <f t="shared" si="22"/>
        <v>#REF!</v>
      </c>
      <c r="D38" s="422">
        <f t="shared" si="22"/>
        <v>0</v>
      </c>
      <c r="E38" s="426">
        <f t="shared" si="22"/>
        <v>0</v>
      </c>
      <c r="F38" s="422">
        <f>SUM(F36:F37)</f>
        <v>8</v>
      </c>
      <c r="G38" s="426">
        <f t="shared" si="22"/>
        <v>100</v>
      </c>
      <c r="H38" s="422">
        <f>SUM(H36:H37)</f>
        <v>8</v>
      </c>
      <c r="I38" s="426">
        <f t="shared" si="22"/>
        <v>100</v>
      </c>
      <c r="J38" s="422">
        <f>SUM(J36:J37)</f>
        <v>8</v>
      </c>
      <c r="K38" s="426">
        <f t="shared" si="22"/>
        <v>100</v>
      </c>
      <c r="L38" s="422">
        <f t="shared" si="22"/>
        <v>0</v>
      </c>
      <c r="M38" s="426">
        <f t="shared" si="22"/>
        <v>0</v>
      </c>
      <c r="N38" s="422">
        <f t="shared" ref="N38:U38" si="23">SUM(N36:N37)</f>
        <v>8</v>
      </c>
      <c r="O38" s="426">
        <f t="shared" si="23"/>
        <v>100</v>
      </c>
      <c r="P38" s="422">
        <f t="shared" si="23"/>
        <v>8</v>
      </c>
      <c r="Q38" s="426">
        <f t="shared" si="23"/>
        <v>100</v>
      </c>
      <c r="R38" s="422">
        <f t="shared" si="23"/>
        <v>8</v>
      </c>
      <c r="S38" s="426">
        <f t="shared" si="23"/>
        <v>100</v>
      </c>
      <c r="T38" s="422">
        <f t="shared" si="23"/>
        <v>8</v>
      </c>
      <c r="U38" s="426">
        <f t="shared" si="23"/>
        <v>100</v>
      </c>
      <c r="V38"/>
      <c r="W38"/>
    </row>
    <row r="39" spans="1:23" ht="13.5" thickBot="1">
      <c r="A39" s="337"/>
      <c r="B39" s="337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M39" s="367"/>
      <c r="N39" s="421"/>
      <c r="O39" s="337"/>
      <c r="P39" s="421"/>
      <c r="Q39" s="367"/>
      <c r="R39" s="421"/>
      <c r="S39" s="367"/>
      <c r="T39" s="421"/>
      <c r="U39" s="367"/>
      <c r="V39"/>
      <c r="W39"/>
    </row>
    <row r="40" spans="1:23">
      <c r="A40" s="411" t="s">
        <v>181</v>
      </c>
      <c r="B40" s="337" t="e">
        <f>D40+F40+H40+J40+L40+N40+P40+R40+T40+'FLEX LOC2'!B44+#REF!</f>
        <v>#REF!</v>
      </c>
      <c r="C40" s="386"/>
      <c r="D40" s="423">
        <v>0</v>
      </c>
      <c r="E40" s="386"/>
      <c r="F40" s="423">
        <v>1</v>
      </c>
      <c r="G40" s="386"/>
      <c r="H40" s="423">
        <v>1</v>
      </c>
      <c r="I40" s="386"/>
      <c r="J40" s="423">
        <v>1</v>
      </c>
      <c r="K40" s="386"/>
      <c r="L40" s="423">
        <v>0</v>
      </c>
      <c r="M40" s="386"/>
      <c r="N40" s="423">
        <v>1</v>
      </c>
      <c r="O40" s="386"/>
      <c r="P40" s="423">
        <v>1</v>
      </c>
      <c r="Q40" s="386"/>
      <c r="R40" s="423">
        <v>1</v>
      </c>
      <c r="S40" s="386"/>
      <c r="T40" s="423">
        <v>1</v>
      </c>
      <c r="U40" s="386"/>
      <c r="V40"/>
      <c r="W40"/>
    </row>
    <row r="41" spans="1:23" ht="13.5" thickBot="1">
      <c r="A41" s="413" t="s">
        <v>182</v>
      </c>
      <c r="B41" s="413" t="e">
        <f>B10/B40*1000000</f>
        <v>#REF!</v>
      </c>
      <c r="C41" s="387"/>
      <c r="D41" s="424" t="e">
        <f>D10/D40*1000000</f>
        <v>#DIV/0!</v>
      </c>
      <c r="E41" s="387"/>
      <c r="F41" s="424">
        <f>F10/F40*1000000</f>
        <v>3000000</v>
      </c>
      <c r="G41" s="387"/>
      <c r="H41" s="424">
        <f>H10/H40*1000000</f>
        <v>3000000</v>
      </c>
      <c r="I41" s="387"/>
      <c r="J41" s="424">
        <f>J10/J40*1000000</f>
        <v>3000000</v>
      </c>
      <c r="K41" s="387"/>
      <c r="L41" s="424" t="e">
        <f>L10/L40*1000000</f>
        <v>#DIV/0!</v>
      </c>
      <c r="M41" s="387"/>
      <c r="N41" s="424">
        <f>N10/N40*1000000</f>
        <v>3000000</v>
      </c>
      <c r="O41" s="387"/>
      <c r="P41" s="424">
        <f>P10/P40*1000000</f>
        <v>3000000</v>
      </c>
      <c r="Q41" s="387"/>
      <c r="R41" s="424">
        <f>R10/R40*1000000</f>
        <v>3000000</v>
      </c>
      <c r="S41" s="387"/>
      <c r="T41" s="424">
        <f>T10/T40*1000000</f>
        <v>3000000</v>
      </c>
      <c r="U41" s="387"/>
      <c r="V41"/>
      <c r="W41"/>
    </row>
    <row r="42" spans="1:23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N42" s="337"/>
      <c r="P42" s="337"/>
      <c r="T42" s="337"/>
      <c r="U42" s="337"/>
      <c r="V42"/>
      <c r="W42"/>
    </row>
    <row r="43" spans="1:23">
      <c r="A43" s="527" t="s">
        <v>184</v>
      </c>
      <c r="B43" s="439" t="s">
        <v>78</v>
      </c>
      <c r="C43" s="514"/>
      <c r="D43" s="430" t="s">
        <v>412</v>
      </c>
      <c r="E43" s="427"/>
      <c r="F43" s="325" t="s">
        <v>412</v>
      </c>
      <c r="G43" s="427"/>
      <c r="H43" s="1364" t="s">
        <v>412</v>
      </c>
      <c r="I43" s="427"/>
      <c r="J43" s="325" t="s">
        <v>1329</v>
      </c>
      <c r="K43" s="514"/>
      <c r="L43" s="430" t="s">
        <v>1329</v>
      </c>
      <c r="M43" s="427"/>
      <c r="N43" s="325" t="s">
        <v>446</v>
      </c>
      <c r="O43" s="427"/>
      <c r="P43" s="430" t="s">
        <v>446</v>
      </c>
      <c r="Q43" s="514"/>
      <c r="R43" s="1259" t="s">
        <v>446</v>
      </c>
      <c r="S43" s="514"/>
      <c r="T43" s="1247" t="s">
        <v>448</v>
      </c>
      <c r="U43" s="427"/>
      <c r="V43"/>
      <c r="W43"/>
    </row>
    <row r="44" spans="1:23">
      <c r="A44" s="513"/>
      <c r="B44" s="485"/>
      <c r="C44" s="517"/>
      <c r="D44" s="431" t="s">
        <v>773</v>
      </c>
      <c r="E44" s="429"/>
      <c r="F44" s="169" t="s">
        <v>1330</v>
      </c>
      <c r="G44" s="429"/>
      <c r="H44" s="1365" t="s">
        <v>1331</v>
      </c>
      <c r="I44" s="429"/>
      <c r="J44" s="169" t="s">
        <v>1332</v>
      </c>
      <c r="K44" s="517"/>
      <c r="L44" s="431" t="s">
        <v>643</v>
      </c>
      <c r="M44" s="429"/>
      <c r="N44" s="428" t="s">
        <v>1333</v>
      </c>
      <c r="O44" s="429"/>
      <c r="P44" s="431" t="s">
        <v>1334</v>
      </c>
      <c r="Q44" s="517"/>
      <c r="R44" s="1407" t="s">
        <v>1335</v>
      </c>
      <c r="S44" s="517"/>
      <c r="T44" s="1269" t="s">
        <v>1336</v>
      </c>
      <c r="U44" s="429"/>
      <c r="V44"/>
      <c r="W44"/>
    </row>
    <row r="45" spans="1:23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46" t="s">
        <v>22</v>
      </c>
      <c r="L45" s="156" t="s">
        <v>116</v>
      </c>
      <c r="M45" s="157" t="s">
        <v>22</v>
      </c>
      <c r="N45" s="347" t="s">
        <v>116</v>
      </c>
      <c r="O45" s="157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/>
      <c r="W45"/>
    </row>
    <row r="46" spans="1:23">
      <c r="A46" s="348" t="s">
        <v>186</v>
      </c>
      <c r="B46" s="337" t="e">
        <f>D46+F46+H46+J46+L46+N46+P46+R46+T46+'FLEX LOC2'!B50+#REF!</f>
        <v>#REF!</v>
      </c>
      <c r="C46" s="366" t="e">
        <f t="shared" ref="C46:C53" si="24">B46/$B$54*100</f>
        <v>#REF!</v>
      </c>
      <c r="D46" s="337"/>
      <c r="E46" s="366"/>
      <c r="F46" s="337">
        <v>8.0380000000000003</v>
      </c>
      <c r="G46" s="366">
        <f t="shared" ref="G46:G53" si="25">F46/$F$54*100</f>
        <v>100</v>
      </c>
      <c r="H46" s="337">
        <v>0.66100000000000003</v>
      </c>
      <c r="I46" s="366">
        <f>H46/$H$54*100</f>
        <v>20.006053268765136</v>
      </c>
      <c r="J46" s="337">
        <v>1.5</v>
      </c>
      <c r="K46" s="366">
        <f t="shared" ref="K46:K53" si="26">J46/$J$54*100</f>
        <v>100</v>
      </c>
      <c r="L46" s="337"/>
      <c r="M46" s="366"/>
      <c r="N46" s="337">
        <v>68.728067999999993</v>
      </c>
      <c r="O46" s="366">
        <f t="shared" ref="O46:O53" si="27">N46/$N$54*100</f>
        <v>55.065902149171286</v>
      </c>
      <c r="P46" s="337">
        <v>4.1299060000000001</v>
      </c>
      <c r="Q46" s="366">
        <f t="shared" ref="Q46:Q53" si="28">P46/$P$54*100</f>
        <v>66.563890540040475</v>
      </c>
      <c r="R46" s="337">
        <v>52.7</v>
      </c>
      <c r="S46" s="366">
        <f>R46/$R$54*100</f>
        <v>100</v>
      </c>
      <c r="T46" s="337"/>
      <c r="U46" s="366">
        <f t="shared" ref="U46:U53" si="29">T46/$T$54*100</f>
        <v>0</v>
      </c>
      <c r="V46"/>
      <c r="W46"/>
    </row>
    <row r="47" spans="1:23" ht="16.5" customHeight="1">
      <c r="A47" s="416" t="s">
        <v>188</v>
      </c>
      <c r="B47" s="337" t="e">
        <f>D47+F47+H47+J47+L47+N47+P47+R47+T47+'FLEX LOC2'!B51+#REF!</f>
        <v>#REF!</v>
      </c>
      <c r="C47" s="366" t="e">
        <f t="shared" si="24"/>
        <v>#REF!</v>
      </c>
      <c r="D47" s="337"/>
      <c r="E47" s="366"/>
      <c r="F47" s="337">
        <v>0</v>
      </c>
      <c r="G47" s="366">
        <f t="shared" si="25"/>
        <v>0</v>
      </c>
      <c r="H47" s="337">
        <v>0</v>
      </c>
      <c r="I47" s="366">
        <f t="shared" ref="I47:I53" si="30">H47/$H$54*100</f>
        <v>0</v>
      </c>
      <c r="J47" s="337">
        <v>0</v>
      </c>
      <c r="K47" s="366">
        <f t="shared" si="26"/>
        <v>0</v>
      </c>
      <c r="L47" s="337"/>
      <c r="M47" s="366"/>
      <c r="N47" s="337">
        <v>1.7775019999999999</v>
      </c>
      <c r="O47" s="366">
        <f t="shared" si="27"/>
        <v>1.4241597945392013</v>
      </c>
      <c r="P47" s="337">
        <v>0</v>
      </c>
      <c r="Q47" s="366">
        <f t="shared" si="28"/>
        <v>0</v>
      </c>
      <c r="R47" s="337">
        <v>0</v>
      </c>
      <c r="S47" s="366">
        <f t="shared" ref="S47:S53" si="31">R47/$R$54*100</f>
        <v>0</v>
      </c>
      <c r="T47" s="337">
        <v>20.3</v>
      </c>
      <c r="U47" s="366">
        <f t="shared" si="29"/>
        <v>99.024390243902445</v>
      </c>
      <c r="V47"/>
      <c r="W47"/>
    </row>
    <row r="48" spans="1:23">
      <c r="A48" s="416" t="s">
        <v>189</v>
      </c>
      <c r="B48" s="337" t="e">
        <f>D48+F48+H48+J48+L48+N48+P48+R48+T48+'FLEX LOC2'!B52+#REF!</f>
        <v>#REF!</v>
      </c>
      <c r="C48" s="366" t="e">
        <f t="shared" si="24"/>
        <v>#REF!</v>
      </c>
      <c r="D48" s="337"/>
      <c r="E48" s="366"/>
      <c r="F48" s="337">
        <v>0</v>
      </c>
      <c r="G48" s="366">
        <f t="shared" si="25"/>
        <v>0</v>
      </c>
      <c r="H48" s="337">
        <v>0</v>
      </c>
      <c r="I48" s="366">
        <f t="shared" si="30"/>
        <v>0</v>
      </c>
      <c r="J48" s="337">
        <v>0</v>
      </c>
      <c r="K48" s="366">
        <f t="shared" si="26"/>
        <v>0</v>
      </c>
      <c r="L48" s="337"/>
      <c r="M48" s="366"/>
      <c r="N48" s="337">
        <v>0</v>
      </c>
      <c r="O48" s="366">
        <f t="shared" si="27"/>
        <v>0</v>
      </c>
      <c r="P48" s="337">
        <v>0</v>
      </c>
      <c r="Q48" s="366">
        <f t="shared" si="28"/>
        <v>0</v>
      </c>
      <c r="R48" s="337">
        <v>0</v>
      </c>
      <c r="S48" s="366">
        <f t="shared" si="31"/>
        <v>0</v>
      </c>
      <c r="T48" s="337">
        <v>0</v>
      </c>
      <c r="U48" s="366">
        <f t="shared" si="29"/>
        <v>0</v>
      </c>
      <c r="V48"/>
      <c r="W48"/>
    </row>
    <row r="49" spans="1:23" s="145" customFormat="1" ht="16.5" customHeight="1">
      <c r="A49" s="416" t="s">
        <v>190</v>
      </c>
      <c r="B49" s="337" t="e">
        <f>D49+F49+H49+J49+L49+N49+P49+R49+T49+'FLEX LOC2'!B53+#REF!</f>
        <v>#REF!</v>
      </c>
      <c r="C49" s="366" t="e">
        <f t="shared" si="24"/>
        <v>#REF!</v>
      </c>
      <c r="D49" s="337"/>
      <c r="E49" s="366"/>
      <c r="F49" s="337">
        <v>0</v>
      </c>
      <c r="G49" s="366">
        <f t="shared" si="25"/>
        <v>0</v>
      </c>
      <c r="H49" s="337">
        <v>0</v>
      </c>
      <c r="I49" s="366">
        <f t="shared" si="30"/>
        <v>0</v>
      </c>
      <c r="J49" s="337">
        <v>0</v>
      </c>
      <c r="K49" s="366">
        <f t="shared" si="26"/>
        <v>0</v>
      </c>
      <c r="L49" s="337"/>
      <c r="M49" s="366"/>
      <c r="N49" s="337">
        <v>0</v>
      </c>
      <c r="O49" s="366">
        <f t="shared" si="27"/>
        <v>0</v>
      </c>
      <c r="P49" s="337">
        <v>0</v>
      </c>
      <c r="Q49" s="366">
        <f t="shared" si="28"/>
        <v>0</v>
      </c>
      <c r="R49" s="337">
        <v>0</v>
      </c>
      <c r="S49" s="366">
        <f t="shared" si="31"/>
        <v>0</v>
      </c>
      <c r="T49" s="337">
        <v>0</v>
      </c>
      <c r="U49" s="366">
        <f t="shared" si="29"/>
        <v>0</v>
      </c>
    </row>
    <row r="50" spans="1:23" s="145" customFormat="1" ht="16.5" customHeight="1">
      <c r="A50" s="416" t="s">
        <v>191</v>
      </c>
      <c r="B50" s="337" t="e">
        <f>D50+F50+H50+J50+L50+N50+P50+R50+T50+'FLEX LOC2'!B54+#REF!</f>
        <v>#REF!</v>
      </c>
      <c r="C50" s="366" t="e">
        <f t="shared" si="24"/>
        <v>#REF!</v>
      </c>
      <c r="D50" s="337"/>
      <c r="E50" s="366"/>
      <c r="F50" s="337">
        <v>0</v>
      </c>
      <c r="G50" s="366">
        <f t="shared" si="25"/>
        <v>0</v>
      </c>
      <c r="H50" s="337">
        <v>0</v>
      </c>
      <c r="I50" s="366">
        <f t="shared" si="30"/>
        <v>0</v>
      </c>
      <c r="J50" s="337">
        <v>0</v>
      </c>
      <c r="K50" s="366">
        <f t="shared" si="26"/>
        <v>0</v>
      </c>
      <c r="L50" s="337"/>
      <c r="M50" s="366"/>
      <c r="N50" s="337">
        <v>13.290221000000001</v>
      </c>
      <c r="O50" s="366">
        <f t="shared" si="27"/>
        <v>10.648313424536559</v>
      </c>
      <c r="P50" s="337">
        <v>2.0745179999999999</v>
      </c>
      <c r="Q50" s="366">
        <f t="shared" si="28"/>
        <v>33.436109459959539</v>
      </c>
      <c r="R50" s="337">
        <v>0</v>
      </c>
      <c r="S50" s="366">
        <f t="shared" si="31"/>
        <v>0</v>
      </c>
      <c r="T50" s="337">
        <v>0</v>
      </c>
      <c r="U50" s="366">
        <f t="shared" si="29"/>
        <v>0</v>
      </c>
    </row>
    <row r="51" spans="1:23" s="145" customFormat="1" ht="16.5" customHeight="1">
      <c r="A51" s="416" t="s">
        <v>192</v>
      </c>
      <c r="B51" s="337" t="e">
        <f>D51+F51+H51+J51+L51+N51+P51+R51+T51+'FLEX LOC2'!B55+#REF!</f>
        <v>#REF!</v>
      </c>
      <c r="C51" s="366" t="e">
        <f t="shared" si="24"/>
        <v>#REF!</v>
      </c>
      <c r="D51" s="337"/>
      <c r="E51" s="366"/>
      <c r="F51" s="337">
        <v>0</v>
      </c>
      <c r="G51" s="366">
        <f t="shared" si="25"/>
        <v>0</v>
      </c>
      <c r="H51" s="337">
        <v>0.46600000000000003</v>
      </c>
      <c r="I51" s="366">
        <f t="shared" si="30"/>
        <v>14.104116222760293</v>
      </c>
      <c r="J51" s="337">
        <v>0</v>
      </c>
      <c r="K51" s="366">
        <f t="shared" si="26"/>
        <v>0</v>
      </c>
      <c r="L51" s="337"/>
      <c r="M51" s="366"/>
      <c r="N51" s="337">
        <v>24.98734</v>
      </c>
      <c r="O51" s="366">
        <f t="shared" si="27"/>
        <v>20.020210947993963</v>
      </c>
      <c r="P51" s="337">
        <v>0</v>
      </c>
      <c r="Q51" s="366">
        <f t="shared" si="28"/>
        <v>0</v>
      </c>
      <c r="R51" s="337">
        <v>0</v>
      </c>
      <c r="S51" s="366">
        <f t="shared" si="31"/>
        <v>0</v>
      </c>
      <c r="T51" s="337">
        <v>0.2</v>
      </c>
      <c r="U51" s="366">
        <f t="shared" si="29"/>
        <v>0.97560975609756095</v>
      </c>
    </row>
    <row r="52" spans="1:23">
      <c r="A52" s="416" t="s">
        <v>193</v>
      </c>
      <c r="B52" s="337" t="e">
        <f>D52+F52+H52+J52+L52+N52+P52+R52+T52+'FLEX LOC2'!B56+#REF!</f>
        <v>#REF!</v>
      </c>
      <c r="C52" s="366" t="e">
        <f t="shared" si="24"/>
        <v>#REF!</v>
      </c>
      <c r="D52" s="337"/>
      <c r="E52" s="366"/>
      <c r="F52" s="337">
        <v>0</v>
      </c>
      <c r="G52" s="366">
        <f t="shared" si="25"/>
        <v>0</v>
      </c>
      <c r="H52" s="337">
        <v>0.73299999999999998</v>
      </c>
      <c r="I52" s="366">
        <f t="shared" si="30"/>
        <v>22.185230024213077</v>
      </c>
      <c r="J52" s="337">
        <v>0</v>
      </c>
      <c r="K52" s="366">
        <f t="shared" si="26"/>
        <v>0</v>
      </c>
      <c r="L52" s="337"/>
      <c r="M52" s="366"/>
      <c r="N52" s="337">
        <v>5.5979369999999999</v>
      </c>
      <c r="O52" s="366">
        <f t="shared" si="27"/>
        <v>4.4851464627119375</v>
      </c>
      <c r="P52" s="337">
        <v>0</v>
      </c>
      <c r="Q52" s="366">
        <f t="shared" si="28"/>
        <v>0</v>
      </c>
      <c r="R52" s="337">
        <v>0</v>
      </c>
      <c r="S52" s="366">
        <f t="shared" si="31"/>
        <v>0</v>
      </c>
      <c r="T52" s="337">
        <v>0</v>
      </c>
      <c r="U52" s="366">
        <f t="shared" si="29"/>
        <v>0</v>
      </c>
      <c r="V52"/>
      <c r="W52"/>
    </row>
    <row r="53" spans="1:23" ht="13.5" thickBot="1">
      <c r="A53" s="416" t="s">
        <v>194</v>
      </c>
      <c r="B53" s="337" t="e">
        <f>D53+F53+H53+J53+L53+N53+P53+R53+T53+'FLEX LOC2'!B57+#REF!</f>
        <v>#REF!</v>
      </c>
      <c r="C53" s="366" t="e">
        <f t="shared" si="24"/>
        <v>#REF!</v>
      </c>
      <c r="D53" s="337"/>
      <c r="E53" s="366"/>
      <c r="F53" s="337">
        <v>0</v>
      </c>
      <c r="G53" s="366">
        <f t="shared" si="25"/>
        <v>0</v>
      </c>
      <c r="H53" s="337">
        <v>1.444</v>
      </c>
      <c r="I53" s="366">
        <f t="shared" si="30"/>
        <v>43.704600484261505</v>
      </c>
      <c r="J53" s="337">
        <v>0</v>
      </c>
      <c r="K53" s="366">
        <f t="shared" si="26"/>
        <v>0</v>
      </c>
      <c r="L53" s="337"/>
      <c r="M53" s="366"/>
      <c r="N53" s="337">
        <v>10.429505000000001</v>
      </c>
      <c r="O53" s="366">
        <f t="shared" si="27"/>
        <v>8.3562672210470499</v>
      </c>
      <c r="P53" s="337">
        <v>0</v>
      </c>
      <c r="Q53" s="366">
        <f t="shared" si="28"/>
        <v>0</v>
      </c>
      <c r="R53" s="337">
        <v>0</v>
      </c>
      <c r="S53" s="366">
        <f t="shared" si="31"/>
        <v>0</v>
      </c>
      <c r="T53" s="337">
        <v>0</v>
      </c>
      <c r="U53" s="366">
        <f t="shared" si="29"/>
        <v>0</v>
      </c>
      <c r="V53"/>
      <c r="W53"/>
    </row>
    <row r="54" spans="1:23" ht="13.5" thickBot="1">
      <c r="A54" s="362" t="s">
        <v>18</v>
      </c>
      <c r="B54" s="355" t="e">
        <f>SUM(B46:B53)</f>
        <v>#REF!</v>
      </c>
      <c r="C54" s="365" t="e">
        <f>SUM(C46:C53)</f>
        <v>#REF!</v>
      </c>
      <c r="D54" s="356">
        <f t="shared" ref="D54:U54" si="32">SUM(D46:D53)</f>
        <v>0</v>
      </c>
      <c r="E54" s="365">
        <f t="shared" si="32"/>
        <v>0</v>
      </c>
      <c r="F54" s="356">
        <f t="shared" si="32"/>
        <v>8.0380000000000003</v>
      </c>
      <c r="G54" s="365">
        <f>SUM(G46:G53)</f>
        <v>100</v>
      </c>
      <c r="H54" s="356">
        <f>SUM(H46:H53)</f>
        <v>3.3039999999999998</v>
      </c>
      <c r="I54" s="365">
        <f>SUM(I46:I53)</f>
        <v>100</v>
      </c>
      <c r="J54" s="356">
        <f t="shared" si="32"/>
        <v>1.5</v>
      </c>
      <c r="K54" s="365">
        <f t="shared" si="32"/>
        <v>100</v>
      </c>
      <c r="L54" s="356">
        <f t="shared" si="32"/>
        <v>0</v>
      </c>
      <c r="M54" s="365">
        <f t="shared" si="32"/>
        <v>0</v>
      </c>
      <c r="N54" s="356">
        <f t="shared" ref="N54:S54" si="33">SUM(N46:N53)</f>
        <v>124.81057300000001</v>
      </c>
      <c r="O54" s="365">
        <f t="shared" si="33"/>
        <v>99.999999999999986</v>
      </c>
      <c r="P54" s="356">
        <f t="shared" si="33"/>
        <v>6.2044239999999995</v>
      </c>
      <c r="Q54" s="365">
        <f t="shared" si="33"/>
        <v>100.00000000000001</v>
      </c>
      <c r="R54" s="356">
        <f t="shared" si="33"/>
        <v>52.7</v>
      </c>
      <c r="S54" s="365">
        <f t="shared" si="33"/>
        <v>100</v>
      </c>
      <c r="T54" s="356">
        <f t="shared" si="32"/>
        <v>20.5</v>
      </c>
      <c r="U54" s="365">
        <f t="shared" si="32"/>
        <v>100</v>
      </c>
      <c r="V54"/>
      <c r="W54"/>
    </row>
    <row r="55" spans="1:23">
      <c r="A55" s="1289"/>
      <c r="B55" s="161"/>
      <c r="C55" s="161"/>
      <c r="D55" s="472"/>
      <c r="E55" s="1045"/>
      <c r="F55" s="472"/>
      <c r="G55" s="1045"/>
      <c r="H55" s="1045"/>
      <c r="I55" s="1045"/>
      <c r="J55" s="472"/>
      <c r="K55" s="1045"/>
      <c r="L55" s="472"/>
      <c r="M55" s="1045"/>
      <c r="N55" s="472"/>
      <c r="O55" s="1045"/>
      <c r="P55" s="472"/>
      <c r="Q55" s="1045"/>
      <c r="R55" s="1045"/>
      <c r="S55" s="1045"/>
      <c r="T55" s="472"/>
      <c r="U55" s="1045"/>
    </row>
    <row r="56" spans="1:23">
      <c r="A56" s="511"/>
      <c r="B56" s="338"/>
      <c r="C56" s="1032"/>
      <c r="D56" s="420"/>
      <c r="E56" s="1032"/>
      <c r="F56" s="420"/>
      <c r="G56" s="1032"/>
      <c r="H56" s="1032"/>
      <c r="I56" s="1032"/>
      <c r="J56" s="420"/>
      <c r="K56" s="1032"/>
      <c r="L56" s="420"/>
      <c r="M56" s="1032"/>
      <c r="N56" s="420"/>
      <c r="O56" s="1032"/>
      <c r="P56" s="420"/>
      <c r="Q56" s="1032"/>
      <c r="R56" s="1032"/>
      <c r="S56" s="1032"/>
      <c r="T56" s="420"/>
      <c r="U56" s="587"/>
    </row>
    <row r="57" spans="1:23">
      <c r="A57" s="511"/>
      <c r="B57" s="338"/>
      <c r="C57" s="1032"/>
      <c r="D57" s="420"/>
      <c r="E57" s="1032"/>
      <c r="F57" s="420"/>
      <c r="G57" s="1032"/>
      <c r="H57" s="1032"/>
      <c r="I57" s="1032"/>
      <c r="J57" s="420"/>
      <c r="K57" s="1032"/>
      <c r="L57" s="420"/>
      <c r="M57" s="1032"/>
      <c r="N57" s="420"/>
      <c r="O57" s="1032"/>
      <c r="P57" s="420"/>
      <c r="Q57" s="1032"/>
      <c r="R57" s="1032"/>
      <c r="S57" s="1032"/>
      <c r="T57" s="420"/>
      <c r="U57" s="587"/>
    </row>
    <row r="58" spans="1:23">
      <c r="A58" s="511"/>
      <c r="B58" s="338"/>
      <c r="C58" s="1032"/>
      <c r="D58" s="420"/>
      <c r="E58" s="1032"/>
      <c r="F58" s="420"/>
      <c r="G58" s="1032"/>
      <c r="H58" s="1032"/>
      <c r="I58" s="1032"/>
      <c r="J58" s="420"/>
      <c r="K58" s="1032"/>
      <c r="L58" s="420"/>
      <c r="M58" s="1032"/>
      <c r="N58" s="420"/>
      <c r="O58" s="1032"/>
      <c r="P58" s="420"/>
      <c r="Q58" s="1032"/>
      <c r="R58" s="1032"/>
      <c r="S58" s="1032"/>
      <c r="T58" s="420"/>
      <c r="U58" s="587"/>
    </row>
    <row r="59" spans="1:23">
      <c r="A59" s="511"/>
      <c r="B59" s="338"/>
      <c r="C59" s="1032"/>
      <c r="D59" s="420"/>
      <c r="E59" s="1032"/>
      <c r="F59" s="420"/>
      <c r="G59" s="1032"/>
      <c r="H59" s="1032"/>
      <c r="I59" s="1032"/>
      <c r="J59" s="420"/>
      <c r="K59" s="1032"/>
      <c r="L59" s="420"/>
      <c r="M59" s="1032"/>
      <c r="N59" s="420"/>
      <c r="O59" s="1032"/>
      <c r="P59" s="420"/>
      <c r="Q59" s="1032"/>
      <c r="R59" s="1032"/>
      <c r="S59" s="1032"/>
      <c r="T59" s="420"/>
      <c r="U59" s="587"/>
    </row>
    <row r="60" spans="1:23">
      <c r="A60" s="511"/>
      <c r="B60" s="338"/>
      <c r="C60" s="1032"/>
      <c r="D60" s="420"/>
      <c r="E60" s="1032"/>
      <c r="F60" s="420"/>
      <c r="G60" s="1032"/>
      <c r="H60" s="1032"/>
      <c r="I60" s="1032"/>
      <c r="J60" s="420"/>
      <c r="K60" s="1032"/>
      <c r="L60" s="420"/>
      <c r="M60" s="1032"/>
      <c r="N60" s="420"/>
      <c r="O60" s="1032"/>
      <c r="P60" s="420"/>
      <c r="Q60" s="1032"/>
      <c r="R60" s="1032"/>
      <c r="S60" s="1032"/>
      <c r="T60" s="420"/>
      <c r="U60" s="587"/>
    </row>
    <row r="61" spans="1:23">
      <c r="A61" s="511"/>
      <c r="B61" s="338"/>
      <c r="C61" s="1032"/>
      <c r="D61" s="420"/>
      <c r="E61" s="1032"/>
      <c r="F61" s="420"/>
      <c r="G61" s="1032"/>
      <c r="H61" s="1032"/>
      <c r="I61" s="1032"/>
      <c r="J61" s="420"/>
      <c r="K61" s="1032"/>
      <c r="L61" s="420"/>
      <c r="M61" s="1032"/>
      <c r="N61" s="420"/>
      <c r="O61" s="1032"/>
      <c r="P61" s="420"/>
      <c r="Q61" s="1032"/>
      <c r="R61" s="1032"/>
      <c r="S61" s="1032"/>
      <c r="T61" s="420"/>
      <c r="U61" s="587"/>
    </row>
    <row r="62" spans="1:23">
      <c r="A62" s="144"/>
      <c r="B62" s="420"/>
      <c r="C62" s="1032"/>
      <c r="D62" s="420"/>
      <c r="E62" s="587"/>
      <c r="F62" s="420"/>
      <c r="G62" s="587"/>
      <c r="H62" s="587"/>
      <c r="I62" s="587"/>
      <c r="J62" s="420"/>
      <c r="K62" s="587"/>
      <c r="L62" s="420"/>
      <c r="M62" s="587"/>
      <c r="N62" s="420"/>
      <c r="O62" s="587"/>
      <c r="P62" s="420"/>
      <c r="Q62" s="587"/>
      <c r="R62" s="587"/>
      <c r="S62" s="587"/>
      <c r="T62" s="420"/>
      <c r="U62" s="587"/>
    </row>
    <row r="63" spans="1:23">
      <c r="A63" s="144"/>
      <c r="B63" s="338"/>
      <c r="C63" s="1032"/>
      <c r="D63" s="420"/>
      <c r="E63" s="587"/>
      <c r="F63" s="420"/>
      <c r="G63" s="587"/>
      <c r="H63" s="587"/>
      <c r="I63" s="587"/>
      <c r="J63" s="420"/>
      <c r="K63" s="587"/>
      <c r="L63" s="420"/>
      <c r="M63" s="587"/>
      <c r="N63" s="420"/>
      <c r="O63" s="587"/>
      <c r="P63" s="420"/>
      <c r="Q63" s="587"/>
      <c r="R63" s="587"/>
      <c r="S63" s="587"/>
      <c r="T63" s="420"/>
      <c r="U63" s="587"/>
    </row>
    <row r="64" spans="1:23">
      <c r="A64" s="144"/>
      <c r="B64" s="420"/>
      <c r="C64" s="1019"/>
      <c r="D64" s="420"/>
      <c r="E64" s="587"/>
      <c r="F64" s="420"/>
      <c r="G64" s="587"/>
      <c r="H64" s="587"/>
      <c r="I64" s="587"/>
      <c r="J64" s="420"/>
      <c r="K64" s="587"/>
      <c r="L64" s="420"/>
      <c r="M64" s="587"/>
      <c r="N64" s="420"/>
      <c r="O64" s="587"/>
      <c r="P64" s="420"/>
      <c r="Q64" s="587"/>
      <c r="R64" s="587"/>
      <c r="S64" s="587"/>
      <c r="T64" s="420"/>
      <c r="U64" s="587"/>
    </row>
    <row r="65" spans="1:21">
      <c r="A65" s="144"/>
      <c r="B65" s="1019"/>
      <c r="C65" s="1019"/>
      <c r="D65" s="420"/>
      <c r="E65" s="587"/>
      <c r="F65" s="420"/>
      <c r="G65" s="587"/>
      <c r="H65" s="587"/>
      <c r="I65" s="587"/>
      <c r="J65" s="420"/>
      <c r="K65" s="587"/>
      <c r="L65" s="420"/>
      <c r="M65" s="587"/>
      <c r="N65" s="420"/>
      <c r="O65" s="587"/>
      <c r="P65" s="420"/>
      <c r="Q65" s="587"/>
      <c r="R65" s="587"/>
      <c r="S65" s="587"/>
      <c r="T65" s="420"/>
      <c r="U65" s="587"/>
    </row>
    <row r="66" spans="1:21">
      <c r="A66" s="511"/>
      <c r="B66" s="338"/>
      <c r="C66" s="1032"/>
      <c r="D66" s="420"/>
      <c r="E66" s="1032"/>
      <c r="F66" s="420"/>
      <c r="G66" s="1032"/>
      <c r="H66" s="1032"/>
      <c r="I66" s="1032"/>
      <c r="J66" s="420"/>
      <c r="K66" s="1032"/>
      <c r="L66" s="420"/>
      <c r="M66" s="1032"/>
      <c r="N66" s="420"/>
      <c r="O66" s="1032"/>
      <c r="P66" s="420"/>
      <c r="Q66" s="1032"/>
      <c r="R66" s="1032"/>
      <c r="S66" s="1032"/>
      <c r="T66" s="420"/>
      <c r="U66" s="1032"/>
    </row>
    <row r="67" spans="1:21">
      <c r="A67" s="511"/>
      <c r="B67" s="338"/>
      <c r="C67" s="1032"/>
      <c r="D67" s="420"/>
      <c r="E67" s="1032"/>
      <c r="F67" s="420"/>
      <c r="G67" s="1032"/>
      <c r="H67" s="1032"/>
      <c r="I67" s="1032"/>
      <c r="J67" s="420"/>
      <c r="K67" s="1032"/>
      <c r="L67" s="420"/>
      <c r="M67" s="1032"/>
      <c r="N67" s="420"/>
      <c r="O67" s="1032"/>
      <c r="P67" s="420"/>
      <c r="Q67" s="1032"/>
      <c r="R67" s="1032"/>
      <c r="S67" s="1032"/>
      <c r="T67" s="420"/>
      <c r="U67" s="1032"/>
    </row>
    <row r="68" spans="1:21">
      <c r="A68" s="511"/>
      <c r="B68" s="338"/>
      <c r="C68" s="1032"/>
      <c r="D68" s="420"/>
      <c r="E68" s="1032"/>
      <c r="F68" s="420"/>
      <c r="G68" s="1032"/>
      <c r="H68" s="1032"/>
      <c r="I68" s="1032"/>
      <c r="J68" s="420"/>
      <c r="K68" s="1032"/>
      <c r="L68" s="420"/>
      <c r="M68" s="1032"/>
      <c r="N68" s="420"/>
      <c r="O68" s="1032"/>
      <c r="P68" s="420"/>
      <c r="Q68" s="1032"/>
      <c r="R68" s="1032"/>
      <c r="S68" s="1032"/>
      <c r="T68" s="420"/>
      <c r="U68" s="1032"/>
    </row>
    <row r="69" spans="1:21">
      <c r="A69" s="511"/>
      <c r="B69" s="338"/>
      <c r="C69" s="1032"/>
      <c r="D69" s="420"/>
      <c r="E69" s="1032"/>
      <c r="F69" s="420"/>
      <c r="G69" s="1032"/>
      <c r="H69" s="1032"/>
      <c r="I69" s="1032"/>
      <c r="J69" s="420"/>
      <c r="K69" s="1032"/>
      <c r="L69" s="420"/>
      <c r="M69" s="1032"/>
      <c r="N69" s="420"/>
      <c r="O69" s="1032"/>
      <c r="P69" s="420"/>
      <c r="Q69" s="1032"/>
      <c r="R69" s="1032"/>
      <c r="S69" s="1032"/>
      <c r="T69" s="420"/>
      <c r="U69" s="1032"/>
    </row>
    <row r="70" spans="1:21">
      <c r="A70" s="511"/>
      <c r="B70" s="338"/>
      <c r="C70" s="1032"/>
      <c r="D70" s="420"/>
      <c r="E70" s="1032"/>
      <c r="F70" s="420"/>
      <c r="G70" s="1032"/>
      <c r="H70" s="1032"/>
      <c r="I70" s="1032"/>
      <c r="J70" s="420"/>
      <c r="K70" s="1032"/>
      <c r="L70" s="420"/>
      <c r="M70" s="1032"/>
      <c r="N70" s="420"/>
      <c r="O70" s="1032"/>
      <c r="P70" s="420"/>
      <c r="Q70" s="1032"/>
      <c r="R70" s="1032"/>
      <c r="S70" s="1032"/>
      <c r="T70" s="420"/>
      <c r="U70" s="1032"/>
    </row>
    <row r="71" spans="1:21">
      <c r="A71" s="511"/>
      <c r="B71" s="338"/>
      <c r="C71" s="1032"/>
      <c r="D71" s="420"/>
      <c r="E71" s="1032"/>
      <c r="F71" s="420"/>
      <c r="G71" s="1032"/>
      <c r="H71" s="1032"/>
      <c r="I71" s="1032"/>
      <c r="J71" s="420"/>
      <c r="K71" s="1032"/>
      <c r="L71" s="420"/>
      <c r="M71" s="1032"/>
      <c r="N71" s="420"/>
      <c r="O71" s="1032"/>
      <c r="P71" s="420"/>
      <c r="Q71" s="1032"/>
      <c r="R71" s="1032"/>
      <c r="S71" s="1032"/>
      <c r="T71" s="420"/>
      <c r="U71" s="1032"/>
    </row>
    <row r="72" spans="1:21">
      <c r="A72" s="511"/>
      <c r="B72" s="338"/>
      <c r="C72" s="1032"/>
      <c r="D72" s="420"/>
      <c r="E72" s="1032"/>
      <c r="F72" s="420"/>
      <c r="G72" s="1032"/>
      <c r="H72" s="1032"/>
      <c r="I72" s="1032"/>
      <c r="J72" s="420"/>
      <c r="K72" s="1032"/>
      <c r="L72" s="420"/>
      <c r="M72" s="1032"/>
      <c r="N72" s="420"/>
      <c r="O72" s="1032"/>
      <c r="P72" s="420"/>
      <c r="Q72" s="1032"/>
      <c r="R72" s="1032"/>
      <c r="S72" s="1032"/>
      <c r="T72" s="420"/>
      <c r="U72" s="1032"/>
    </row>
    <row r="73" spans="1:21">
      <c r="A73" s="144"/>
      <c r="B73" s="420"/>
      <c r="C73" s="1032"/>
      <c r="D73" s="420"/>
      <c r="E73" s="1032"/>
      <c r="F73" s="420"/>
      <c r="G73" s="1032"/>
      <c r="H73" s="1032"/>
      <c r="I73" s="1032"/>
      <c r="J73" s="420"/>
      <c r="K73" s="1032"/>
      <c r="L73" s="420"/>
      <c r="M73" s="1032"/>
      <c r="N73" s="420"/>
      <c r="O73" s="1032"/>
      <c r="P73" s="420"/>
      <c r="Q73" s="1032"/>
      <c r="R73" s="1032"/>
      <c r="S73" s="1032"/>
      <c r="T73" s="420"/>
      <c r="U73" s="1032"/>
    </row>
    <row r="74" spans="1:21">
      <c r="A74" s="144"/>
      <c r="B74" s="338"/>
      <c r="C74" s="1032"/>
      <c r="D74" s="420"/>
      <c r="E74" s="1032"/>
      <c r="F74" s="420"/>
      <c r="G74" s="1032"/>
      <c r="H74" s="1032"/>
      <c r="I74" s="1032"/>
      <c r="J74" s="420"/>
      <c r="K74" s="1032"/>
      <c r="L74" s="420"/>
      <c r="M74" s="1032"/>
      <c r="N74" s="420"/>
      <c r="O74" s="1032"/>
      <c r="P74" s="420"/>
      <c r="Q74" s="1032"/>
      <c r="R74" s="1032"/>
      <c r="S74" s="1032"/>
      <c r="T74" s="420"/>
      <c r="U74" s="1032"/>
    </row>
    <row r="75" spans="1:21">
      <c r="A75" s="144"/>
      <c r="B75" s="420"/>
      <c r="C75" s="1032"/>
      <c r="D75" s="420"/>
      <c r="E75" s="1032"/>
      <c r="F75" s="420"/>
      <c r="G75" s="1032"/>
      <c r="H75" s="1032"/>
      <c r="I75" s="1032"/>
      <c r="J75" s="420"/>
      <c r="K75" s="1032"/>
      <c r="L75" s="420"/>
      <c r="M75" s="1032"/>
      <c r="N75" s="420"/>
      <c r="O75" s="1032"/>
      <c r="P75" s="420"/>
      <c r="Q75" s="1032"/>
      <c r="R75" s="1032"/>
      <c r="S75" s="1032"/>
      <c r="T75" s="420"/>
      <c r="U75" s="1032"/>
    </row>
    <row r="76" spans="1:21">
      <c r="A76" s="145"/>
      <c r="B76" s="1019"/>
      <c r="C76" s="1019"/>
      <c r="D76" s="420"/>
      <c r="E76" s="587"/>
      <c r="F76" s="420"/>
      <c r="G76" s="338"/>
      <c r="H76" s="338"/>
      <c r="I76" s="338"/>
      <c r="J76" s="420"/>
      <c r="K76" s="587"/>
      <c r="L76" s="420"/>
      <c r="M76" s="587"/>
      <c r="N76" s="420"/>
      <c r="O76" s="338"/>
      <c r="P76" s="420"/>
      <c r="Q76" s="587"/>
      <c r="R76" s="587"/>
      <c r="S76" s="587"/>
      <c r="T76" s="420"/>
      <c r="U76" s="338"/>
    </row>
    <row r="77" spans="1:21">
      <c r="A77" s="512"/>
      <c r="B77" s="338"/>
      <c r="C77" s="1035"/>
      <c r="D77" s="1035"/>
      <c r="E77" s="512"/>
      <c r="F77" s="1035"/>
      <c r="G77" s="512"/>
      <c r="H77" s="512"/>
      <c r="I77" s="512"/>
      <c r="J77" s="1035"/>
      <c r="K77" s="512"/>
      <c r="L77" s="1035"/>
      <c r="M77" s="512"/>
      <c r="N77" s="1035"/>
      <c r="O77" s="512"/>
      <c r="P77" s="1035"/>
      <c r="Q77" s="512"/>
      <c r="R77" s="512"/>
      <c r="S77" s="512"/>
      <c r="T77" s="1035"/>
      <c r="U77" s="512"/>
    </row>
    <row r="78" spans="1:21">
      <c r="A78" s="512"/>
      <c r="B78" s="1035"/>
      <c r="C78" s="1035"/>
      <c r="D78" s="1035"/>
      <c r="E78" s="512"/>
      <c r="F78" s="1035"/>
      <c r="G78" s="512"/>
      <c r="H78" s="512"/>
      <c r="I78" s="512"/>
      <c r="J78" s="1035"/>
      <c r="K78" s="512"/>
      <c r="L78" s="1035"/>
      <c r="M78" s="512"/>
      <c r="N78" s="1035"/>
      <c r="O78" s="512"/>
      <c r="P78" s="1035"/>
      <c r="Q78" s="512"/>
      <c r="R78" s="512"/>
      <c r="S78" s="512"/>
      <c r="T78" s="1035"/>
      <c r="U78" s="512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8"/>
      <c r="L79" s="145"/>
      <c r="M79" s="145"/>
      <c r="N79" s="145"/>
      <c r="O79" s="145"/>
      <c r="P79" s="145"/>
      <c r="Q79" s="338"/>
      <c r="R79" s="338"/>
      <c r="S79" s="338"/>
      <c r="T79" s="145"/>
      <c r="U79" s="145"/>
    </row>
    <row r="80" spans="1:21">
      <c r="A80" s="144"/>
      <c r="B80" s="782"/>
      <c r="C80" s="1050"/>
      <c r="D80" s="510"/>
      <c r="E80" s="1050"/>
      <c r="F80" s="510"/>
      <c r="G80" s="1050"/>
      <c r="H80" s="1050"/>
      <c r="I80" s="1050"/>
      <c r="J80" s="510"/>
      <c r="K80" s="520"/>
      <c r="L80" s="510"/>
      <c r="M80" s="1050"/>
      <c r="N80" s="510"/>
      <c r="O80" s="1050"/>
      <c r="P80" s="510"/>
      <c r="Q80" s="520"/>
      <c r="R80" s="520"/>
      <c r="S80" s="520"/>
      <c r="T80" s="510"/>
      <c r="U80" s="1050"/>
    </row>
    <row r="81" spans="1:21">
      <c r="A81" s="1050"/>
      <c r="B81" s="1050"/>
      <c r="C81" s="1050"/>
      <c r="D81" s="1050"/>
      <c r="E81" s="1050"/>
      <c r="F81" s="510"/>
      <c r="G81" s="1050"/>
      <c r="H81" s="1050"/>
      <c r="I81" s="1050"/>
      <c r="J81" s="510"/>
      <c r="K81" s="520"/>
      <c r="L81" s="1050"/>
      <c r="M81" s="1050"/>
      <c r="N81" s="1050"/>
      <c r="O81" s="1050"/>
      <c r="P81" s="1050"/>
      <c r="Q81" s="520"/>
      <c r="R81" s="520"/>
      <c r="S81" s="520"/>
      <c r="T81" s="1050"/>
      <c r="U81" s="1050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9"/>
      <c r="L82" s="174"/>
      <c r="M82" s="174"/>
      <c r="N82" s="174"/>
      <c r="O82" s="174"/>
      <c r="P82" s="174"/>
      <c r="Q82" s="419"/>
      <c r="R82" s="419"/>
      <c r="S82" s="419"/>
      <c r="T82" s="174"/>
      <c r="U82" s="174"/>
    </row>
    <row r="83" spans="1:21">
      <c r="A83" s="144"/>
      <c r="B83" s="338"/>
      <c r="C83" s="587"/>
      <c r="D83" s="338"/>
      <c r="E83" s="587"/>
      <c r="F83" s="338"/>
      <c r="G83" s="587"/>
      <c r="H83" s="587"/>
      <c r="I83" s="587"/>
      <c r="J83" s="338"/>
      <c r="K83" s="587"/>
      <c r="L83" s="338"/>
      <c r="M83" s="587"/>
      <c r="N83" s="338"/>
      <c r="O83" s="587"/>
      <c r="P83" s="338"/>
      <c r="Q83" s="587"/>
      <c r="R83" s="587"/>
      <c r="S83" s="587"/>
      <c r="T83" s="338"/>
      <c r="U83" s="587"/>
    </row>
    <row r="84" spans="1:21">
      <c r="A84" s="779"/>
      <c r="B84" s="338"/>
      <c r="C84" s="587"/>
      <c r="D84" s="338"/>
      <c r="E84" s="587"/>
      <c r="F84" s="338"/>
      <c r="G84" s="587"/>
      <c r="H84" s="587"/>
      <c r="I84" s="587"/>
      <c r="J84" s="338"/>
      <c r="K84" s="587"/>
      <c r="L84" s="338"/>
      <c r="M84" s="587"/>
      <c r="N84" s="338"/>
      <c r="O84" s="587"/>
      <c r="P84" s="338"/>
      <c r="Q84" s="587"/>
      <c r="R84" s="587"/>
      <c r="S84" s="587"/>
      <c r="T84" s="338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587"/>
      <c r="I85" s="587"/>
      <c r="J85" s="338"/>
      <c r="K85" s="587"/>
      <c r="L85" s="338"/>
      <c r="M85" s="587"/>
      <c r="N85" s="338"/>
      <c r="O85" s="587"/>
      <c r="P85" s="338"/>
      <c r="Q85" s="587"/>
      <c r="R85" s="587"/>
      <c r="S85" s="587"/>
      <c r="T85" s="338"/>
      <c r="U85" s="587"/>
    </row>
    <row r="86" spans="1:21">
      <c r="A86" s="779"/>
      <c r="B86" s="338"/>
      <c r="C86" s="587"/>
      <c r="D86" s="338"/>
      <c r="E86" s="587"/>
      <c r="F86" s="338"/>
      <c r="G86" s="587"/>
      <c r="H86" s="587"/>
      <c r="I86" s="587"/>
      <c r="J86" s="338"/>
      <c r="K86" s="587"/>
      <c r="L86" s="338"/>
      <c r="M86" s="587"/>
      <c r="N86" s="338"/>
      <c r="O86" s="587"/>
      <c r="P86" s="338"/>
      <c r="Q86" s="587"/>
      <c r="R86" s="587"/>
      <c r="S86" s="587"/>
      <c r="T86" s="338"/>
      <c r="U86" s="587"/>
    </row>
    <row r="87" spans="1:21">
      <c r="A87" s="779"/>
      <c r="B87" s="338"/>
      <c r="C87" s="587"/>
      <c r="D87" s="338"/>
      <c r="E87" s="587"/>
      <c r="F87" s="338"/>
      <c r="G87" s="587"/>
      <c r="H87" s="587"/>
      <c r="I87" s="587"/>
      <c r="J87" s="338"/>
      <c r="K87" s="587"/>
      <c r="L87" s="338"/>
      <c r="M87" s="587"/>
      <c r="N87" s="338"/>
      <c r="O87" s="587"/>
      <c r="P87" s="338"/>
      <c r="Q87" s="587"/>
      <c r="R87" s="587"/>
      <c r="S87" s="587"/>
      <c r="T87" s="338"/>
      <c r="U87" s="587"/>
    </row>
    <row r="88" spans="1:21">
      <c r="A88" s="779"/>
      <c r="B88" s="338"/>
      <c r="C88" s="587"/>
      <c r="D88" s="338"/>
      <c r="E88" s="587"/>
      <c r="F88" s="338"/>
      <c r="G88" s="587"/>
      <c r="H88" s="587"/>
      <c r="I88" s="587"/>
      <c r="J88" s="338"/>
      <c r="K88" s="587"/>
      <c r="L88" s="338"/>
      <c r="M88" s="587"/>
      <c r="N88" s="338"/>
      <c r="O88" s="587"/>
      <c r="P88" s="338"/>
      <c r="Q88" s="587"/>
      <c r="R88" s="587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  <c r="L89" s="338"/>
      <c r="M89" s="587"/>
      <c r="N89" s="338"/>
      <c r="O89" s="587"/>
      <c r="P89" s="338"/>
      <c r="Q89" s="587"/>
      <c r="R89" s="587"/>
      <c r="S89" s="587"/>
      <c r="T89" s="338"/>
      <c r="U89" s="587"/>
    </row>
    <row r="90" spans="1:21">
      <c r="A90" s="779"/>
      <c r="B90" s="338"/>
      <c r="C90" s="587"/>
      <c r="D90" s="338"/>
      <c r="E90" s="587"/>
      <c r="F90" s="338"/>
      <c r="G90" s="587"/>
      <c r="H90" s="587"/>
      <c r="I90" s="587"/>
      <c r="J90" s="338"/>
      <c r="K90" s="587"/>
      <c r="L90" s="338"/>
      <c r="M90" s="587"/>
      <c r="N90" s="338"/>
      <c r="O90" s="587"/>
      <c r="P90" s="338"/>
      <c r="Q90" s="587"/>
      <c r="R90" s="587"/>
      <c r="S90" s="587"/>
      <c r="T90" s="338"/>
      <c r="U90" s="587"/>
    </row>
    <row r="91" spans="1:21">
      <c r="A91" s="144"/>
      <c r="B91" s="338"/>
      <c r="C91" s="587"/>
      <c r="D91" s="338"/>
      <c r="E91" s="587"/>
      <c r="F91" s="338"/>
      <c r="G91" s="587"/>
      <c r="H91" s="587"/>
      <c r="I91" s="587"/>
      <c r="J91" s="338"/>
      <c r="K91" s="587"/>
      <c r="L91" s="338"/>
      <c r="M91" s="587"/>
      <c r="N91" s="338"/>
      <c r="O91" s="587"/>
      <c r="P91" s="338"/>
      <c r="Q91" s="587"/>
      <c r="R91" s="587"/>
      <c r="S91" s="587"/>
      <c r="T91" s="338"/>
      <c r="U91" s="587"/>
    </row>
    <row r="92" spans="1:21">
      <c r="B92" s="337"/>
      <c r="C92" s="367"/>
      <c r="D92" s="337"/>
      <c r="E92" s="367"/>
      <c r="F92" s="337"/>
      <c r="G92" s="367"/>
      <c r="H92" s="367"/>
      <c r="I92" s="367"/>
      <c r="J92" s="337"/>
      <c r="K92" s="367"/>
      <c r="L92" s="337"/>
      <c r="M92" s="367"/>
      <c r="N92" s="337"/>
      <c r="O92" s="367"/>
      <c r="P92" s="337"/>
      <c r="Q92" s="367"/>
      <c r="R92" s="367"/>
      <c r="S92" s="367"/>
      <c r="T92" s="337"/>
      <c r="U92" s="367"/>
    </row>
    <row r="93" spans="1:21">
      <c r="A93" s="145"/>
      <c r="B93" s="338"/>
      <c r="C93" s="587"/>
      <c r="D93" s="338"/>
      <c r="E93" s="587"/>
      <c r="F93" s="338"/>
      <c r="G93" s="587"/>
      <c r="H93" s="587"/>
      <c r="I93" s="587"/>
      <c r="J93" s="338"/>
      <c r="K93" s="587"/>
      <c r="L93" s="338"/>
      <c r="M93" s="587"/>
      <c r="N93" s="338"/>
      <c r="O93" s="587"/>
      <c r="P93" s="338"/>
      <c r="Q93" s="587"/>
      <c r="R93" s="587"/>
      <c r="S93" s="587"/>
      <c r="T93" s="338"/>
      <c r="U93" s="587"/>
    </row>
    <row r="94" spans="1:21">
      <c r="A94" s="1019"/>
      <c r="B94" s="338"/>
      <c r="C94" s="587"/>
      <c r="D94" s="338"/>
      <c r="E94" s="587"/>
      <c r="F94" s="338"/>
      <c r="G94" s="587"/>
      <c r="H94" s="587"/>
      <c r="I94" s="587"/>
      <c r="J94" s="338"/>
      <c r="K94" s="587"/>
      <c r="L94" s="338"/>
      <c r="M94" s="587"/>
      <c r="N94" s="338"/>
      <c r="O94" s="587"/>
      <c r="P94" s="338"/>
      <c r="Q94" s="587"/>
      <c r="R94" s="587"/>
      <c r="S94" s="587"/>
      <c r="T94" s="338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  <c r="L95" s="338"/>
      <c r="M95" s="587"/>
      <c r="N95" s="338"/>
      <c r="O95" s="587"/>
      <c r="P95" s="338"/>
      <c r="Q95" s="587"/>
      <c r="R95" s="587"/>
      <c r="S95" s="587"/>
      <c r="T95" s="338"/>
      <c r="U95" s="587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G99"/>
  <sheetViews>
    <sheetView workbookViewId="0" xr3:uid="{6E54DC90-BCA5-5A7D-89BB-21DF97B9F4F5}">
      <pane xSplit="1" ySplit="10" topLeftCell="B11" activePane="bottomRight" state="frozen"/>
      <selection activeCell="D21" sqref="D21"/>
      <selection pane="bottomLeft" activeCell="D21" sqref="D21"/>
      <selection pane="topRight" activeCell="D21" sqref="D21"/>
      <selection pane="bottomRight" activeCell="D21" sqref="D21"/>
    </sheetView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85546875" customWidth="1"/>
    <col min="9" max="9" width="4.7109375" customWidth="1"/>
    <col min="10" max="10" width="11.28515625" customWidth="1"/>
    <col min="11" max="11" width="4.7109375" customWidth="1"/>
    <col min="12" max="12" width="12.7109375" customWidth="1"/>
    <col min="13" max="13" width="4.7109375" style="337" customWidth="1"/>
    <col min="14" max="14" width="12.7109375" customWidth="1"/>
    <col min="15" max="15" width="4.85546875" customWidth="1"/>
    <col min="16" max="16" width="12.7109375" customWidth="1"/>
    <col min="17" max="17" width="4.7109375" style="337" customWidth="1"/>
    <col min="18" max="18" width="12.7109375" customWidth="1"/>
    <col min="19" max="19" width="4.7109375" customWidth="1"/>
    <col min="20" max="20" width="12.7109375" style="145" customWidth="1"/>
    <col min="21" max="21" width="4.7109375" style="145" customWidth="1"/>
    <col min="22" max="22" width="11.28515625" style="145" customWidth="1"/>
    <col min="23" max="23" width="4.7109375" style="145" customWidth="1"/>
    <col min="25" max="25" width="5" customWidth="1"/>
    <col min="26" max="26" width="10.5703125" customWidth="1"/>
    <col min="27" max="27" width="4.7109375" customWidth="1"/>
    <col min="28" max="28" width="10.5703125" customWidth="1"/>
    <col min="29" max="29" width="4.7109375" customWidth="1"/>
    <col min="30" max="30" width="11.28515625" customWidth="1"/>
    <col min="31" max="31" width="5.140625" customWidth="1"/>
    <col min="33" max="33" width="11" bestFit="1" customWidth="1"/>
  </cols>
  <sheetData>
    <row r="1" spans="1:31">
      <c r="A1" s="144" t="s">
        <v>1269</v>
      </c>
      <c r="P1" t="str">
        <f>Summary!V1</f>
        <v>QUARTER ENDED 31 MARCH 2005</v>
      </c>
    </row>
    <row r="2" spans="1:31">
      <c r="A2" s="145"/>
    </row>
    <row r="3" spans="1:31" s="428" customFormat="1">
      <c r="A3" s="432" t="s">
        <v>313</v>
      </c>
      <c r="B3" s="434" t="s">
        <v>78</v>
      </c>
      <c r="C3" s="427"/>
      <c r="D3" s="430" t="s">
        <v>412</v>
      </c>
      <c r="E3" s="427"/>
      <c r="F3" s="325" t="s">
        <v>412</v>
      </c>
      <c r="G3" s="427"/>
      <c r="H3" s="1251" t="s">
        <v>1337</v>
      </c>
      <c r="I3" s="427"/>
      <c r="J3" s="1247" t="s">
        <v>1338</v>
      </c>
      <c r="K3" s="427"/>
      <c r="L3" s="325" t="s">
        <v>533</v>
      </c>
      <c r="M3" s="514"/>
      <c r="N3" s="430" t="s">
        <v>637</v>
      </c>
      <c r="O3" s="427"/>
      <c r="P3" s="1504" t="s">
        <v>734</v>
      </c>
      <c r="Q3" s="1505"/>
      <c r="R3" s="1504" t="s">
        <v>734</v>
      </c>
      <c r="S3" s="1505"/>
      <c r="T3" s="1504" t="s">
        <v>734</v>
      </c>
      <c r="U3" s="427"/>
      <c r="V3" s="1270" t="s">
        <v>1339</v>
      </c>
      <c r="W3" s="514"/>
      <c r="X3" s="430" t="s">
        <v>446</v>
      </c>
      <c r="Y3" s="514"/>
      <c r="Z3" s="430" t="s">
        <v>446</v>
      </c>
      <c r="AA3" s="514"/>
      <c r="AB3" s="1538" t="s">
        <v>768</v>
      </c>
      <c r="AC3" s="427"/>
      <c r="AD3" s="1247" t="s">
        <v>448</v>
      </c>
      <c r="AE3" s="427"/>
    </row>
    <row r="4" spans="1:31" s="428" customFormat="1" ht="12">
      <c r="A4" s="432"/>
      <c r="B4" s="431"/>
      <c r="C4" s="429"/>
      <c r="D4" s="431" t="s">
        <v>1340</v>
      </c>
      <c r="E4" s="429"/>
      <c r="F4" s="169" t="s">
        <v>1330</v>
      </c>
      <c r="G4" s="429"/>
      <c r="H4" s="1253" t="s">
        <v>1341</v>
      </c>
      <c r="I4" s="429"/>
      <c r="J4" s="1248" t="s">
        <v>1342</v>
      </c>
      <c r="K4" s="429"/>
      <c r="L4" s="169" t="s">
        <v>1332</v>
      </c>
      <c r="M4" s="517"/>
      <c r="N4" s="431" t="s">
        <v>643</v>
      </c>
      <c r="O4" s="429"/>
      <c r="P4" s="1277" t="s">
        <v>740</v>
      </c>
      <c r="Q4" s="1506"/>
      <c r="R4" s="1277" t="s">
        <v>741</v>
      </c>
      <c r="S4" s="1506"/>
      <c r="T4" s="1277" t="s">
        <v>742</v>
      </c>
      <c r="U4" s="429"/>
      <c r="V4" s="1539" t="s">
        <v>1343</v>
      </c>
      <c r="W4" s="517"/>
      <c r="X4" s="431" t="s">
        <v>1334</v>
      </c>
      <c r="Y4" s="517"/>
      <c r="Z4" s="431" t="s">
        <v>1344</v>
      </c>
      <c r="AA4" s="517"/>
      <c r="AB4" s="1277" t="s">
        <v>772</v>
      </c>
      <c r="AC4" s="429"/>
      <c r="AD4" s="1269" t="s">
        <v>1336</v>
      </c>
      <c r="AE4" s="429"/>
    </row>
    <row r="5" spans="1:3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346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</row>
    <row r="6" spans="1:31">
      <c r="A6" s="141" t="s">
        <v>117</v>
      </c>
      <c r="C6" s="158"/>
      <c r="E6" s="158"/>
      <c r="G6" s="158"/>
      <c r="I6" s="158"/>
      <c r="K6" s="158"/>
      <c r="M6" s="349"/>
      <c r="O6" s="158"/>
      <c r="Q6" s="158"/>
      <c r="S6" s="158"/>
      <c r="T6"/>
      <c r="U6" s="158"/>
      <c r="V6"/>
      <c r="W6" s="349"/>
      <c r="Y6" s="349"/>
      <c r="AA6" s="349"/>
      <c r="AC6" s="158"/>
      <c r="AE6" s="158"/>
    </row>
    <row r="7" spans="1:31">
      <c r="A7" s="172" t="s">
        <v>119</v>
      </c>
      <c r="B7" s="337">
        <f>D7+F7+H7+J7+L7+N7+P7+R7+T7+V7+X7+AB7+Z7+AD7+'FLEX LOC2'!B7+'FLEX LOC3'!B7</f>
        <v>5527.5128174199999</v>
      </c>
      <c r="C7" s="366">
        <f>B7/$B$10*100</f>
        <v>60.720309752054767</v>
      </c>
      <c r="D7" s="421">
        <v>0</v>
      </c>
      <c r="E7" s="366">
        <f>D7/$D$10*100</f>
        <v>0</v>
      </c>
      <c r="F7" s="421">
        <v>139.35592113999999</v>
      </c>
      <c r="G7" s="366">
        <f>F7/$F$10*100</f>
        <v>59.34159878318831</v>
      </c>
      <c r="H7" s="421">
        <v>70.952446499999994</v>
      </c>
      <c r="I7" s="366">
        <f>H7/$H$10*100</f>
        <v>71.130539624149222</v>
      </c>
      <c r="J7" s="421">
        <v>126.09884751</v>
      </c>
      <c r="K7" s="366">
        <f>J7/$J$10*100</f>
        <v>95.086817852712656</v>
      </c>
      <c r="L7" s="421">
        <v>33.93</v>
      </c>
      <c r="M7" s="366">
        <f>L7/$L$10*100</f>
        <v>76.329523980923241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38.24</v>
      </c>
      <c r="W7" s="366">
        <f>V7/$V$10*100</f>
        <v>80.540870700730864</v>
      </c>
      <c r="X7" s="421">
        <v>364.14364020000011</v>
      </c>
      <c r="Y7" s="366">
        <f>X7/$X$10*100</f>
        <v>91.768472627008322</v>
      </c>
      <c r="Z7" s="421">
        <v>364.14364020000011</v>
      </c>
      <c r="AA7" s="366">
        <f>Z7/$Z$10*100</f>
        <v>91.768472627008322</v>
      </c>
      <c r="AB7" s="421">
        <v>0</v>
      </c>
      <c r="AC7" s="366">
        <f>AB7/$AB$10*100</f>
        <v>0</v>
      </c>
      <c r="AD7" s="421">
        <v>352.9</v>
      </c>
      <c r="AE7" s="366">
        <f>AD7/$AD$10*100</f>
        <v>67.193450114242182</v>
      </c>
    </row>
    <row r="8" spans="1:31">
      <c r="A8" s="172" t="s">
        <v>278</v>
      </c>
      <c r="B8" s="337">
        <f>D8+F8+H8+J8+L8+N8+P8+R8+T8+V8+X8+AB8+Z8+AD8+'FLEX LOC2'!B8+'FLEX LOC3'!B8</f>
        <v>3575.7227226999994</v>
      </c>
      <c r="C8" s="366">
        <f>B8/$B$10*100</f>
        <v>39.279690247945226</v>
      </c>
      <c r="D8" s="421">
        <f>SUM('FOF1'!E8:E12)</f>
        <v>6.7370000000000001</v>
      </c>
      <c r="E8" s="366">
        <f>D8/$D$10*100</f>
        <v>100</v>
      </c>
      <c r="F8" s="421">
        <v>95.480894849999999</v>
      </c>
      <c r="G8" s="366">
        <f>F8/$F$10*100</f>
        <v>40.658401216811704</v>
      </c>
      <c r="H8" s="421">
        <v>28.797178450000001</v>
      </c>
      <c r="I8" s="366">
        <f>H8/$H$10*100</f>
        <v>28.869460375850771</v>
      </c>
      <c r="J8" s="421">
        <v>6.5155888100000006</v>
      </c>
      <c r="K8" s="366">
        <f>J8/$J$10*100</f>
        <v>4.9131821472873574</v>
      </c>
      <c r="L8" s="421">
        <v>10.522</v>
      </c>
      <c r="M8" s="366">
        <f>L8/$L$10*100</f>
        <v>23.670476019076759</v>
      </c>
      <c r="N8" s="421">
        <f>SUM('FOF1'!W8:W12)</f>
        <v>2.6</v>
      </c>
      <c r="O8" s="366">
        <f>N8/$N$10*100</f>
        <v>100</v>
      </c>
      <c r="P8" s="421">
        <f>SUM(FOF1B!V8:V12)</f>
        <v>0.43</v>
      </c>
      <c r="Q8" s="366">
        <f>P8/$P$10*100</f>
        <v>100</v>
      </c>
      <c r="R8" s="421">
        <f>SUM(FOF1B!Y8:Y12)</f>
        <v>0.33</v>
      </c>
      <c r="S8" s="366">
        <f>R8/$R$10*100</f>
        <v>100</v>
      </c>
      <c r="T8" s="421">
        <f>SUM(FOF1B!AB8:AB12)</f>
        <v>0.09</v>
      </c>
      <c r="U8" s="366">
        <f>T8/$T$10*100</f>
        <v>100</v>
      </c>
      <c r="V8" s="421">
        <v>9.2390000000000008</v>
      </c>
      <c r="W8" s="366">
        <f>V8/$V$10*100</f>
        <v>19.459129299269151</v>
      </c>
      <c r="X8" s="421">
        <v>32.663269380000017</v>
      </c>
      <c r="Y8" s="366">
        <f>X8/$X$10*100</f>
        <v>8.2315273729916711</v>
      </c>
      <c r="Z8" s="421">
        <v>32.663269380000017</v>
      </c>
      <c r="AA8" s="366">
        <f>Z8/$Z$10*100</f>
        <v>8.2315273729916711</v>
      </c>
      <c r="AB8" s="421">
        <f>SUM(FOF1B!Y47:Y51)</f>
        <v>121.26</v>
      </c>
      <c r="AC8" s="366">
        <f>AB8/$AB$10*100</f>
        <v>100</v>
      </c>
      <c r="AD8" s="421">
        <v>172.3</v>
      </c>
      <c r="AE8" s="366">
        <f>AD8/$AD$10*100</f>
        <v>32.806549885757811</v>
      </c>
    </row>
    <row r="9" spans="1:31" ht="13.5" thickBot="1">
      <c r="A9" s="324" t="s">
        <v>121</v>
      </c>
      <c r="B9" s="337">
        <f>D9+F9+H9+J9+L9+N9+P9+R9+T9+V9+X9+AB9+Z9+AD9+'FLEX LOC2'!B9+'FLEX LOC3'!B9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</row>
    <row r="10" spans="1:31" ht="16.5" customHeight="1" thickBot="1">
      <c r="A10" s="322" t="s">
        <v>123</v>
      </c>
      <c r="B10" s="355">
        <f t="shared" ref="B10:AE10" si="0">SUM(B7:B9)</f>
        <v>9103.2355401200002</v>
      </c>
      <c r="C10" s="365">
        <f t="shared" si="0"/>
        <v>100</v>
      </c>
      <c r="D10" s="422">
        <f t="shared" si="0"/>
        <v>6.7370000000000001</v>
      </c>
      <c r="E10" s="365">
        <f t="shared" si="0"/>
        <v>100</v>
      </c>
      <c r="F10" s="355">
        <v>234.83681598999996</v>
      </c>
      <c r="G10" s="365">
        <f t="shared" si="0"/>
        <v>100.00000000000001</v>
      </c>
      <c r="H10" s="355">
        <v>99.749624949999998</v>
      </c>
      <c r="I10" s="365">
        <f t="shared" si="0"/>
        <v>100</v>
      </c>
      <c r="J10" s="355">
        <v>132.61443631999998</v>
      </c>
      <c r="K10" s="365">
        <f t="shared" si="0"/>
        <v>100.00000000000001</v>
      </c>
      <c r="L10" s="355">
        <v>44.451999999999998</v>
      </c>
      <c r="M10" s="365">
        <f t="shared" si="0"/>
        <v>100</v>
      </c>
      <c r="N10" s="422">
        <f t="shared" si="0"/>
        <v>2.6</v>
      </c>
      <c r="O10" s="365">
        <f t="shared" si="0"/>
        <v>100</v>
      </c>
      <c r="P10" s="422">
        <f t="shared" si="0"/>
        <v>0.43</v>
      </c>
      <c r="Q10" s="365">
        <f t="shared" si="0"/>
        <v>100</v>
      </c>
      <c r="R10" s="422">
        <f t="shared" si="0"/>
        <v>0.33</v>
      </c>
      <c r="S10" s="365">
        <f t="shared" si="0"/>
        <v>100</v>
      </c>
      <c r="T10" s="422">
        <f t="shared" si="0"/>
        <v>0.09</v>
      </c>
      <c r="U10" s="365">
        <f t="shared" si="0"/>
        <v>100</v>
      </c>
      <c r="V10" s="355">
        <f>SUM(V7:V9)</f>
        <v>47.478999999999999</v>
      </c>
      <c r="W10" s="365">
        <f>SUM(W7:W9)</f>
        <v>100.00000000000001</v>
      </c>
      <c r="X10" s="355">
        <v>396.80690958000014</v>
      </c>
      <c r="Y10" s="365">
        <f>SUM(Y7:Y9)</f>
        <v>100</v>
      </c>
      <c r="Z10" s="355">
        <v>396.80690958000014</v>
      </c>
      <c r="AA10" s="365">
        <f t="shared" si="0"/>
        <v>100</v>
      </c>
      <c r="AB10" s="422">
        <f>SUM(AB7:AB9)</f>
        <v>121.26</v>
      </c>
      <c r="AC10" s="365">
        <f>SUM(AC7:AC9)</f>
        <v>100</v>
      </c>
      <c r="AD10" s="355">
        <v>525.20000000000005</v>
      </c>
      <c r="AE10" s="365">
        <f t="shared" si="0"/>
        <v>100</v>
      </c>
    </row>
    <row r="11" spans="1:31">
      <c r="A11" s="418" t="s">
        <v>125</v>
      </c>
      <c r="B11" s="337"/>
      <c r="C11" s="366"/>
      <c r="D11" s="421"/>
      <c r="E11" s="366"/>
      <c r="F11" s="421">
        <v>0</v>
      </c>
      <c r="G11" s="366"/>
      <c r="H11" s="421">
        <v>0</v>
      </c>
      <c r="I11" s="366"/>
      <c r="J11" s="421">
        <v>0</v>
      </c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</row>
    <row r="12" spans="1:31" ht="12.75" customHeight="1">
      <c r="A12" s="351" t="s">
        <v>127</v>
      </c>
      <c r="B12" s="337">
        <f>D12+F12+H12+J12+L12+N12+P12+R12+T12+V12+X12+AB12+Z12+AD12+'FLEX LOC2'!B12+'FLEX LOC3'!B12</f>
        <v>764.22319889000005</v>
      </c>
      <c r="C12" s="425">
        <f t="shared" ref="C12:C24" si="1">B12/$B$27*100</f>
        <v>14.021910003568427</v>
      </c>
      <c r="D12" s="420"/>
      <c r="E12" s="425"/>
      <c r="F12" s="420">
        <v>26.624400000000001</v>
      </c>
      <c r="G12" s="425">
        <f t="shared" ref="G12:G24" si="2">F12/$F$27*100</f>
        <v>19.105323822769289</v>
      </c>
      <c r="H12" s="420">
        <v>19.286231999999998</v>
      </c>
      <c r="I12" s="425">
        <f t="shared" ref="I12:I24" si="3">H12/$H$27*100</f>
        <v>27.181912606776709</v>
      </c>
      <c r="J12" s="420">
        <v>34.423599350000003</v>
      </c>
      <c r="K12" s="425">
        <f t="shared" ref="K12:K24" si="4">J12/$F$27*100</f>
        <v>24.70192803319588</v>
      </c>
      <c r="L12" s="420">
        <v>5.0250000000000004</v>
      </c>
      <c r="M12" s="425">
        <f t="shared" ref="M12:M24" si="5">L12/$L$27*100</f>
        <v>14.810339237820159</v>
      </c>
      <c r="N12" s="420"/>
      <c r="O12" s="425"/>
      <c r="P12" s="420"/>
      <c r="Q12" s="425"/>
      <c r="R12" s="420"/>
      <c r="S12" s="425"/>
      <c r="T12" s="420"/>
      <c r="U12" s="425"/>
      <c r="V12" s="420">
        <v>4.1180203999999998</v>
      </c>
      <c r="W12" s="425">
        <f>V12/$V$27*100</f>
        <v>10.767829550752792</v>
      </c>
      <c r="X12" s="420">
        <v>30.533291999999999</v>
      </c>
      <c r="Y12" s="425">
        <f t="shared" ref="Y12:Y24" si="6">X12/$X$27*100</f>
        <v>8.3849581948568641</v>
      </c>
      <c r="Z12" s="420">
        <v>30.533291999999999</v>
      </c>
      <c r="AA12" s="425">
        <f t="shared" ref="AA12:AA24" si="7">Z12/$Z$27*100</f>
        <v>8.3849581948568641</v>
      </c>
      <c r="AB12" s="420"/>
      <c r="AC12" s="425"/>
      <c r="AD12" s="420">
        <v>79.5</v>
      </c>
      <c r="AE12" s="425">
        <f t="shared" ref="AE12:AE24" si="8">AD12/$AD$27*100</f>
        <v>22.527628223292719</v>
      </c>
    </row>
    <row r="13" spans="1:31">
      <c r="A13" s="351" t="s">
        <v>129</v>
      </c>
      <c r="B13" s="337">
        <f>D13+F13+H13+J13+L13+N13+P13+R13+T13+V13+X13+AB13+Z13+AD13+'FLEX LOC2'!B13+'FLEX LOC3'!B13</f>
        <v>261.27649336000002</v>
      </c>
      <c r="C13" s="425">
        <f t="shared" si="1"/>
        <v>4.79388152736409</v>
      </c>
      <c r="D13" s="420"/>
      <c r="E13" s="425"/>
      <c r="F13" s="420">
        <v>11.055</v>
      </c>
      <c r="G13" s="425">
        <f t="shared" si="2"/>
        <v>7.9329244925975591</v>
      </c>
      <c r="H13" s="420">
        <v>2.0098250000000002</v>
      </c>
      <c r="I13" s="425">
        <f t="shared" si="3"/>
        <v>2.8326366448829927</v>
      </c>
      <c r="J13" s="420">
        <v>0</v>
      </c>
      <c r="K13" s="425">
        <f t="shared" si="4"/>
        <v>0</v>
      </c>
      <c r="L13" s="420">
        <v>1.1100000000000001</v>
      </c>
      <c r="M13" s="425">
        <f t="shared" si="5"/>
        <v>3.2715376226826618</v>
      </c>
      <c r="N13" s="420"/>
      <c r="O13" s="425"/>
      <c r="P13" s="420"/>
      <c r="Q13" s="425"/>
      <c r="R13" s="420"/>
      <c r="S13" s="425"/>
      <c r="T13" s="420"/>
      <c r="U13" s="425"/>
      <c r="V13" s="420">
        <v>5.6509999999999998</v>
      </c>
      <c r="W13" s="425">
        <f t="shared" ref="W13:W24" si="9">V13/$V$27*100</f>
        <v>14.776275705507439</v>
      </c>
      <c r="X13" s="420">
        <v>4.1055000000000001</v>
      </c>
      <c r="Y13" s="425">
        <f t="shared" si="6"/>
        <v>1.1274397097104647</v>
      </c>
      <c r="Z13" s="420">
        <v>4.1055000000000001</v>
      </c>
      <c r="AA13" s="425">
        <f t="shared" si="7"/>
        <v>1.1274397097104647</v>
      </c>
      <c r="AB13" s="420"/>
      <c r="AC13" s="425"/>
      <c r="AD13" s="420">
        <v>27.5</v>
      </c>
      <c r="AE13" s="425">
        <f t="shared" si="8"/>
        <v>7.7925758005100594</v>
      </c>
    </row>
    <row r="14" spans="1:31">
      <c r="A14" s="351" t="s">
        <v>130</v>
      </c>
      <c r="B14" s="337">
        <f>D14+F14+H14+J14+L14+N14+P14+R14+T14+V14+X14+AB14+Z14+AD14+'FLEX LOC2'!B14+'FLEX LOC3'!B14</f>
        <v>263.54733040000002</v>
      </c>
      <c r="C14" s="425">
        <f t="shared" si="1"/>
        <v>4.8355466752605398</v>
      </c>
      <c r="D14" s="420"/>
      <c r="E14" s="425"/>
      <c r="F14" s="420">
        <v>0</v>
      </c>
      <c r="G14" s="425">
        <f t="shared" si="2"/>
        <v>0</v>
      </c>
      <c r="H14" s="420">
        <v>2.52</v>
      </c>
      <c r="I14" s="425">
        <f t="shared" si="3"/>
        <v>3.551674571221445</v>
      </c>
      <c r="J14" s="420">
        <v>2.975238</v>
      </c>
      <c r="K14" s="425">
        <f t="shared" si="4"/>
        <v>2.1349921665768412</v>
      </c>
      <c r="L14" s="420">
        <v>3.8719999999999999</v>
      </c>
      <c r="M14" s="425">
        <f t="shared" si="5"/>
        <v>11.412066373898435</v>
      </c>
      <c r="N14" s="420"/>
      <c r="O14" s="425"/>
      <c r="P14" s="420"/>
      <c r="Q14" s="425"/>
      <c r="R14" s="420"/>
      <c r="S14" s="425"/>
      <c r="T14" s="420"/>
      <c r="U14" s="425"/>
      <c r="V14" s="420">
        <v>5.2094596799999993</v>
      </c>
      <c r="W14" s="425">
        <f t="shared" si="9"/>
        <v>13.621732880623702</v>
      </c>
      <c r="X14" s="420">
        <v>5.2421199999999999</v>
      </c>
      <c r="Y14" s="425">
        <f t="shared" si="6"/>
        <v>1.4395747779971795</v>
      </c>
      <c r="Z14" s="420">
        <v>5.2421199999999999</v>
      </c>
      <c r="AA14" s="425">
        <f t="shared" si="7"/>
        <v>1.4395747779971795</v>
      </c>
      <c r="AB14" s="420"/>
      <c r="AC14" s="425"/>
      <c r="AD14" s="420">
        <v>34.1</v>
      </c>
      <c r="AE14" s="425">
        <f t="shared" si="8"/>
        <v>9.6627939926324746</v>
      </c>
    </row>
    <row r="15" spans="1:31">
      <c r="A15" s="351" t="s">
        <v>284</v>
      </c>
      <c r="B15" s="337">
        <f>D15+F15+H15+J15+L15+N15+P15+R15+T15+V15+X15+AB15+Z15+AD15+'FLEX LOC2'!B15+'FLEX LOC3'!B15</f>
        <v>133.79287868</v>
      </c>
      <c r="C15" s="425">
        <f t="shared" si="1"/>
        <v>2.4548217152975216</v>
      </c>
      <c r="D15" s="420"/>
      <c r="E15" s="425"/>
      <c r="F15" s="420">
        <v>7.2197500000000003</v>
      </c>
      <c r="G15" s="425">
        <f t="shared" si="2"/>
        <v>5.1807988788268862</v>
      </c>
      <c r="H15" s="420">
        <v>3.8444319999999998</v>
      </c>
      <c r="I15" s="425">
        <f t="shared" si="3"/>
        <v>5.4183219742817474</v>
      </c>
      <c r="J15" s="420">
        <v>0</v>
      </c>
      <c r="K15" s="425">
        <f t="shared" si="4"/>
        <v>0</v>
      </c>
      <c r="L15" s="420"/>
      <c r="M15" s="425">
        <f t="shared" si="5"/>
        <v>0</v>
      </c>
      <c r="N15" s="420"/>
      <c r="O15" s="425"/>
      <c r="P15" s="420"/>
      <c r="Q15" s="425"/>
      <c r="R15" s="420"/>
      <c r="S15" s="425"/>
      <c r="T15" s="420"/>
      <c r="U15" s="425"/>
      <c r="V15" s="420">
        <v>1.64</v>
      </c>
      <c r="W15" s="425">
        <f t="shared" si="9"/>
        <v>4.2882838713559019</v>
      </c>
      <c r="X15" s="420">
        <v>7.8729483399999998</v>
      </c>
      <c r="Y15" s="425">
        <f t="shared" si="6"/>
        <v>2.1620447183083873</v>
      </c>
      <c r="Z15" s="420">
        <v>7.8729483399999998</v>
      </c>
      <c r="AA15" s="425">
        <f t="shared" si="7"/>
        <v>2.1620447183083873</v>
      </c>
      <c r="AB15" s="420"/>
      <c r="AC15" s="425"/>
      <c r="AD15" s="420">
        <v>16.8</v>
      </c>
      <c r="AE15" s="425">
        <f t="shared" si="8"/>
        <v>4.7605553981297826</v>
      </c>
    </row>
    <row r="16" spans="1:31">
      <c r="A16" s="351" t="s">
        <v>285</v>
      </c>
      <c r="B16" s="337">
        <f>D16+F16+H16+J16+L16+N16+P16+R16+T16+V16+X16+AB16+Z16+AD16+'FLEX LOC2'!B16+'FLEX LOC3'!B16</f>
        <v>451.73134583999996</v>
      </c>
      <c r="C16" s="425">
        <f t="shared" si="1"/>
        <v>8.2883328932691036</v>
      </c>
      <c r="D16" s="420"/>
      <c r="E16" s="425"/>
      <c r="F16" s="420">
        <v>5.2468500000000002</v>
      </c>
      <c r="G16" s="425">
        <f t="shared" si="2"/>
        <v>3.7650714494785622</v>
      </c>
      <c r="H16" s="420">
        <v>1.7590999999999999</v>
      </c>
      <c r="I16" s="425">
        <f t="shared" si="3"/>
        <v>2.4792661659665254</v>
      </c>
      <c r="J16" s="420">
        <v>10.997211</v>
      </c>
      <c r="K16" s="425">
        <f t="shared" si="4"/>
        <v>7.8914558563693626</v>
      </c>
      <c r="L16" s="420">
        <v>2.62</v>
      </c>
      <c r="M16" s="425">
        <f t="shared" si="5"/>
        <v>7.7220077220077235</v>
      </c>
      <c r="N16" s="420"/>
      <c r="O16" s="425"/>
      <c r="P16" s="420"/>
      <c r="Q16" s="425"/>
      <c r="R16" s="420"/>
      <c r="S16" s="425"/>
      <c r="T16" s="420"/>
      <c r="U16" s="425"/>
      <c r="V16" s="420">
        <v>9.2523199900000002</v>
      </c>
      <c r="W16" s="425">
        <f t="shared" si="9"/>
        <v>24.193033283988292</v>
      </c>
      <c r="X16" s="420">
        <v>33.933884999999997</v>
      </c>
      <c r="Y16" s="425">
        <f t="shared" si="6"/>
        <v>9.3188185248443034</v>
      </c>
      <c r="Z16" s="420">
        <v>33.933884999999997</v>
      </c>
      <c r="AA16" s="425">
        <f t="shared" si="7"/>
        <v>9.3188185248443034</v>
      </c>
      <c r="AB16" s="420"/>
      <c r="AC16" s="425"/>
      <c r="AD16" s="420">
        <v>58.5</v>
      </c>
      <c r="AE16" s="425">
        <f t="shared" si="8"/>
        <v>16.576933975630492</v>
      </c>
    </row>
    <row r="17" spans="1:31">
      <c r="A17" s="351" t="s">
        <v>136</v>
      </c>
      <c r="B17" s="337">
        <f>D17+F17+H17+J17+L17+N17+P17+R17+T17+V17+X17+AB17+Z17+AD17+'FLEX LOC2'!B17+'FLEX LOC3'!B17</f>
        <v>675.53823309000006</v>
      </c>
      <c r="C17" s="425">
        <f t="shared" si="1"/>
        <v>12.394724894658728</v>
      </c>
      <c r="D17" s="420"/>
      <c r="E17" s="425"/>
      <c r="F17" s="420">
        <v>35.271770340000003</v>
      </c>
      <c r="G17" s="425">
        <f t="shared" si="2"/>
        <v>25.310564525324487</v>
      </c>
      <c r="H17" s="420">
        <v>6.9048615</v>
      </c>
      <c r="I17" s="425">
        <f t="shared" si="3"/>
        <v>9.7316750029190331</v>
      </c>
      <c r="J17" s="420">
        <v>22.951444059999996</v>
      </c>
      <c r="K17" s="425">
        <f t="shared" si="4"/>
        <v>16.469658319679489</v>
      </c>
      <c r="L17" s="420">
        <v>7.3630000000000004</v>
      </c>
      <c r="M17" s="425">
        <f t="shared" si="5"/>
        <v>21.701199563794987</v>
      </c>
      <c r="N17" s="420"/>
      <c r="O17" s="425"/>
      <c r="P17" s="420"/>
      <c r="Q17" s="425"/>
      <c r="R17" s="420"/>
      <c r="S17" s="425"/>
      <c r="T17" s="420"/>
      <c r="U17" s="425"/>
      <c r="V17" s="420">
        <v>3.4220000000000002</v>
      </c>
      <c r="W17" s="425">
        <f t="shared" si="9"/>
        <v>8.9478703705974976</v>
      </c>
      <c r="X17" s="420">
        <v>86.013353620000004</v>
      </c>
      <c r="Y17" s="425">
        <f t="shared" si="6"/>
        <v>23.620721090380307</v>
      </c>
      <c r="Z17" s="420">
        <v>86.013353620000004</v>
      </c>
      <c r="AA17" s="425">
        <f t="shared" si="7"/>
        <v>23.620721090380307</v>
      </c>
      <c r="AB17" s="420"/>
      <c r="AC17" s="425"/>
      <c r="AD17" s="420">
        <v>37.200000000000003</v>
      </c>
      <c r="AE17" s="425">
        <f t="shared" si="8"/>
        <v>10.541229810144518</v>
      </c>
    </row>
    <row r="18" spans="1:31" ht="16.5" customHeight="1">
      <c r="A18" s="351" t="s">
        <v>138</v>
      </c>
      <c r="B18" s="337">
        <f>D18+F18+H18+J18+L18+N18+P18+R18+T18+V18+X18+AB18+Z18+AD18+'FLEX LOC2'!B18+'FLEX LOC3'!B18</f>
        <v>291.98395240000002</v>
      </c>
      <c r="C18" s="425">
        <f t="shared" si="1"/>
        <v>5.3572996854657253</v>
      </c>
      <c r="D18" s="420"/>
      <c r="E18" s="425"/>
      <c r="F18" s="420">
        <v>11.88374</v>
      </c>
      <c r="G18" s="425">
        <f t="shared" si="2"/>
        <v>8.5276175585401468</v>
      </c>
      <c r="H18" s="420">
        <v>1.7864</v>
      </c>
      <c r="I18" s="425">
        <f t="shared" si="3"/>
        <v>2.5177426404880912</v>
      </c>
      <c r="J18" s="420">
        <v>7.1631999999999998</v>
      </c>
      <c r="K18" s="425">
        <f t="shared" si="4"/>
        <v>5.1402193329149561</v>
      </c>
      <c r="L18" s="420">
        <v>1.909</v>
      </c>
      <c r="M18" s="425">
        <f t="shared" si="5"/>
        <v>5.6264552447758565</v>
      </c>
      <c r="N18" s="420"/>
      <c r="O18" s="425"/>
      <c r="P18" s="420"/>
      <c r="Q18" s="425"/>
      <c r="R18" s="420"/>
      <c r="S18" s="425"/>
      <c r="T18" s="420"/>
      <c r="U18" s="425"/>
      <c r="V18" s="420">
        <v>0</v>
      </c>
      <c r="W18" s="425">
        <f t="shared" si="9"/>
        <v>0</v>
      </c>
      <c r="X18" s="420">
        <v>31.5922135</v>
      </c>
      <c r="Y18" s="425">
        <f t="shared" si="6"/>
        <v>8.6757559414324739</v>
      </c>
      <c r="Z18" s="420">
        <v>31.5922135</v>
      </c>
      <c r="AA18" s="425">
        <f t="shared" si="7"/>
        <v>8.6757559414324739</v>
      </c>
      <c r="AB18" s="420"/>
      <c r="AC18" s="425"/>
      <c r="AD18" s="420">
        <v>0</v>
      </c>
      <c r="AE18" s="425">
        <f t="shared" si="8"/>
        <v>0</v>
      </c>
    </row>
    <row r="19" spans="1:31" ht="16.5" customHeight="1">
      <c r="A19" s="351" t="s">
        <v>140</v>
      </c>
      <c r="B19" s="337">
        <f>D19+F19+H19+J19+L19+N19+P19+R19+T19+V19+X19+AB19+Z19+AD19+'FLEX LOC2'!B19+'FLEX LOC3'!B19</f>
        <v>0</v>
      </c>
      <c r="C19" s="425">
        <f t="shared" si="1"/>
        <v>0</v>
      </c>
      <c r="D19" s="420"/>
      <c r="E19" s="425"/>
      <c r="F19" s="420">
        <v>0</v>
      </c>
      <c r="G19" s="425">
        <f t="shared" si="2"/>
        <v>0</v>
      </c>
      <c r="H19" s="420">
        <v>0</v>
      </c>
      <c r="I19" s="425">
        <f t="shared" si="3"/>
        <v>0</v>
      </c>
      <c r="J19" s="420">
        <v>0</v>
      </c>
      <c r="K19" s="425">
        <f t="shared" si="4"/>
        <v>0</v>
      </c>
      <c r="L19" s="420"/>
      <c r="M19" s="425">
        <f t="shared" si="5"/>
        <v>0</v>
      </c>
      <c r="N19" s="420"/>
      <c r="O19" s="425"/>
      <c r="P19" s="420"/>
      <c r="Q19" s="425"/>
      <c r="R19" s="420"/>
      <c r="S19" s="425"/>
      <c r="T19" s="420"/>
      <c r="U19" s="425"/>
      <c r="V19" s="420">
        <v>0</v>
      </c>
      <c r="W19" s="425">
        <f t="shared" si="9"/>
        <v>0</v>
      </c>
      <c r="X19" s="420">
        <v>0</v>
      </c>
      <c r="Y19" s="425">
        <f t="shared" si="6"/>
        <v>0</v>
      </c>
      <c r="Z19" s="420">
        <v>0</v>
      </c>
      <c r="AA19" s="425">
        <f t="shared" si="7"/>
        <v>0</v>
      </c>
      <c r="AB19" s="420"/>
      <c r="AC19" s="425"/>
      <c r="AD19" s="420">
        <v>0</v>
      </c>
      <c r="AE19" s="425">
        <f t="shared" si="8"/>
        <v>0</v>
      </c>
    </row>
    <row r="20" spans="1:31" ht="16.5" customHeight="1">
      <c r="A20" s="351" t="s">
        <v>142</v>
      </c>
      <c r="B20" s="337">
        <f>D20+F20+H20+J20+L20+N20+P20+R20+T20+V20+X20+AB20+Z20+AD20+'FLEX LOC2'!B20+'FLEX LOC3'!B20</f>
        <v>2274.2097762500002</v>
      </c>
      <c r="C20" s="425">
        <f t="shared" si="1"/>
        <v>41.727030608505466</v>
      </c>
      <c r="D20" s="420"/>
      <c r="E20" s="425"/>
      <c r="F20" s="420">
        <v>42.054410799999999</v>
      </c>
      <c r="G20" s="425">
        <f t="shared" si="2"/>
        <v>30.177699272463077</v>
      </c>
      <c r="H20" s="420">
        <v>32.841595999999996</v>
      </c>
      <c r="I20" s="425">
        <f t="shared" si="3"/>
        <v>46.286770393463456</v>
      </c>
      <c r="J20" s="420">
        <v>39.344815099999998</v>
      </c>
      <c r="K20" s="425">
        <f t="shared" si="4"/>
        <v>28.23332857200473</v>
      </c>
      <c r="L20" s="420">
        <v>10.537000000000001</v>
      </c>
      <c r="M20" s="425">
        <f t="shared" si="5"/>
        <v>31.056028765952437</v>
      </c>
      <c r="N20" s="420"/>
      <c r="O20" s="425"/>
      <c r="P20" s="420"/>
      <c r="Q20" s="425"/>
      <c r="R20" s="420"/>
      <c r="S20" s="425"/>
      <c r="T20" s="420"/>
      <c r="U20" s="425"/>
      <c r="V20" s="420">
        <v>6.4217639999999996</v>
      </c>
      <c r="W20" s="425">
        <f t="shared" si="9"/>
        <v>16.79167499198412</v>
      </c>
      <c r="X20" s="420">
        <v>138.24290924000002</v>
      </c>
      <c r="Y20" s="425">
        <f t="shared" si="6"/>
        <v>37.963840083564911</v>
      </c>
      <c r="Z20" s="420">
        <v>138.24290924000002</v>
      </c>
      <c r="AA20" s="425">
        <f t="shared" si="7"/>
        <v>37.963840083564911</v>
      </c>
      <c r="AB20" s="420"/>
      <c r="AC20" s="425"/>
      <c r="AD20" s="420">
        <v>98.6</v>
      </c>
      <c r="AE20" s="425">
        <f t="shared" si="8"/>
        <v>27.939926324737886</v>
      </c>
    </row>
    <row r="21" spans="1:31">
      <c r="A21" s="351" t="s">
        <v>144</v>
      </c>
      <c r="B21" s="337">
        <f>D21+F21+H21+J21+L21+N21+P21+R21+T21+V21+X21+AB21+Z21+AD21+'FLEX LOC2'!B21+'FLEX LOC3'!B21</f>
        <v>46.204742799999998</v>
      </c>
      <c r="C21" s="425">
        <f t="shared" si="1"/>
        <v>0.84776115959400489</v>
      </c>
      <c r="D21" s="420"/>
      <c r="E21" s="425"/>
      <c r="F21" s="420">
        <v>0</v>
      </c>
      <c r="G21" s="425">
        <f t="shared" si="2"/>
        <v>0</v>
      </c>
      <c r="H21" s="420">
        <v>0</v>
      </c>
      <c r="I21" s="425">
        <f t="shared" si="3"/>
        <v>0</v>
      </c>
      <c r="J21" s="420">
        <v>3.3119999999999998</v>
      </c>
      <c r="K21" s="425">
        <f t="shared" si="4"/>
        <v>2.3766482061947638</v>
      </c>
      <c r="L21" s="420">
        <v>1.48</v>
      </c>
      <c r="M21" s="425">
        <f t="shared" si="5"/>
        <v>4.3620501635768818</v>
      </c>
      <c r="N21" s="420"/>
      <c r="O21" s="425"/>
      <c r="P21" s="420"/>
      <c r="Q21" s="425"/>
      <c r="R21" s="420"/>
      <c r="S21" s="425"/>
      <c r="T21" s="420"/>
      <c r="U21" s="425"/>
      <c r="V21" s="420">
        <v>2.5291728</v>
      </c>
      <c r="W21" s="425">
        <f t="shared" si="9"/>
        <v>6.6132993451902706</v>
      </c>
      <c r="X21" s="420">
        <v>1.1372850000000001</v>
      </c>
      <c r="Y21" s="425">
        <f t="shared" si="6"/>
        <v>0.31231768852954961</v>
      </c>
      <c r="Z21" s="420">
        <v>1.1372850000000001</v>
      </c>
      <c r="AA21" s="425">
        <f t="shared" si="7"/>
        <v>0.31231768852954961</v>
      </c>
      <c r="AB21" s="420"/>
      <c r="AC21" s="425"/>
      <c r="AD21" s="420">
        <v>0.7</v>
      </c>
      <c r="AE21" s="425">
        <f t="shared" si="8"/>
        <v>0.19835647492207426</v>
      </c>
    </row>
    <row r="22" spans="1:31" ht="12.75" customHeight="1">
      <c r="A22" s="351" t="s">
        <v>146</v>
      </c>
      <c r="B22" s="337">
        <f>D22+F22+H22+J22+L22+N22+P22+R22+T22+V22+X22+AB22+Z22+AD22+'FLEX LOC2'!B22+'FLEX LOC3'!B22</f>
        <v>0</v>
      </c>
      <c r="C22" s="425">
        <f t="shared" si="1"/>
        <v>0</v>
      </c>
      <c r="D22" s="420"/>
      <c r="E22" s="425"/>
      <c r="F22" s="420">
        <v>0</v>
      </c>
      <c r="G22" s="425">
        <f t="shared" si="2"/>
        <v>0</v>
      </c>
      <c r="H22" s="420">
        <v>0</v>
      </c>
      <c r="I22" s="425">
        <f t="shared" si="3"/>
        <v>0</v>
      </c>
      <c r="J22" s="420">
        <v>0</v>
      </c>
      <c r="K22" s="425">
        <f t="shared" si="4"/>
        <v>0</v>
      </c>
      <c r="L22" s="420"/>
      <c r="M22" s="425">
        <f t="shared" si="5"/>
        <v>0</v>
      </c>
      <c r="N22" s="420"/>
      <c r="O22" s="425"/>
      <c r="P22" s="420"/>
      <c r="Q22" s="425"/>
      <c r="R22" s="420"/>
      <c r="S22" s="425"/>
      <c r="T22" s="420"/>
      <c r="U22" s="425"/>
      <c r="V22" s="420">
        <v>0</v>
      </c>
      <c r="W22" s="425">
        <f t="shared" si="9"/>
        <v>0</v>
      </c>
      <c r="X22" s="420">
        <v>0</v>
      </c>
      <c r="Y22" s="425">
        <f t="shared" si="6"/>
        <v>0</v>
      </c>
      <c r="Z22" s="420">
        <v>0</v>
      </c>
      <c r="AA22" s="425">
        <f t="shared" si="7"/>
        <v>0</v>
      </c>
      <c r="AB22" s="420"/>
      <c r="AC22" s="425"/>
      <c r="AD22" s="420">
        <v>0</v>
      </c>
      <c r="AE22" s="425">
        <f t="shared" si="8"/>
        <v>0</v>
      </c>
    </row>
    <row r="23" spans="1:31">
      <c r="A23" s="351" t="s">
        <v>148</v>
      </c>
      <c r="B23" s="337">
        <f>D23+F23+H23+J23+L23+N23+P23+R23+T23+V23+X23+AB23+Z23+AD23+'FLEX LOC2'!B23+'FLEX LOC3'!B23</f>
        <v>3.2</v>
      </c>
      <c r="C23" s="425">
        <f t="shared" si="1"/>
        <v>5.8713360280858787E-2</v>
      </c>
      <c r="D23" s="420"/>
      <c r="E23" s="425"/>
      <c r="F23" s="420">
        <v>0</v>
      </c>
      <c r="G23" s="425">
        <f t="shared" si="2"/>
        <v>0</v>
      </c>
      <c r="H23" s="420">
        <v>0</v>
      </c>
      <c r="I23" s="425">
        <f t="shared" si="3"/>
        <v>0</v>
      </c>
      <c r="J23" s="420">
        <v>0</v>
      </c>
      <c r="K23" s="425">
        <f t="shared" si="4"/>
        <v>0</v>
      </c>
      <c r="L23" s="420"/>
      <c r="M23" s="425">
        <f t="shared" si="5"/>
        <v>0</v>
      </c>
      <c r="N23" s="420"/>
      <c r="O23" s="425"/>
      <c r="P23" s="420"/>
      <c r="Q23" s="425"/>
      <c r="R23" s="420"/>
      <c r="S23" s="425"/>
      <c r="T23" s="420"/>
      <c r="U23" s="425"/>
      <c r="V23" s="420">
        <v>0</v>
      </c>
      <c r="W23" s="425">
        <f t="shared" si="9"/>
        <v>0</v>
      </c>
      <c r="X23" s="420">
        <v>0</v>
      </c>
      <c r="Y23" s="425">
        <f t="shared" si="6"/>
        <v>0</v>
      </c>
      <c r="Z23" s="420">
        <v>0</v>
      </c>
      <c r="AA23" s="425">
        <f t="shared" si="7"/>
        <v>0</v>
      </c>
      <c r="AB23" s="420"/>
      <c r="AC23" s="425"/>
      <c r="AD23" s="420">
        <v>0</v>
      </c>
      <c r="AE23" s="425">
        <f t="shared" si="8"/>
        <v>0</v>
      </c>
    </row>
    <row r="24" spans="1:31" ht="13.5" thickBot="1">
      <c r="A24" s="351" t="s">
        <v>150</v>
      </c>
      <c r="B24" s="337">
        <f>D24+F24+H24+J24+L24+N24+P24+R24+T24+V24+X24+AB24+Z24+AD24+'FLEX LOC2'!B24+'FLEX LOC3'!B24</f>
        <v>284.47960699999999</v>
      </c>
      <c r="C24" s="425">
        <f t="shared" si="1"/>
        <v>5.219610518233786</v>
      </c>
      <c r="D24" s="420"/>
      <c r="E24" s="425"/>
      <c r="F24" s="420">
        <v>0</v>
      </c>
      <c r="G24" s="425">
        <f t="shared" si="2"/>
        <v>0</v>
      </c>
      <c r="H24" s="420">
        <v>0</v>
      </c>
      <c r="I24" s="425">
        <f t="shared" si="3"/>
        <v>0</v>
      </c>
      <c r="J24" s="420">
        <v>4.9313400000000005</v>
      </c>
      <c r="K24" s="425">
        <f t="shared" si="4"/>
        <v>3.5386655691837228</v>
      </c>
      <c r="L24" s="420">
        <v>1.2999999999999999E-2</v>
      </c>
      <c r="M24" s="425">
        <f t="shared" si="5"/>
        <v>3.8315305490878013E-2</v>
      </c>
      <c r="N24" s="420"/>
      <c r="O24" s="425"/>
      <c r="P24" s="420"/>
      <c r="Q24" s="425"/>
      <c r="R24" s="420"/>
      <c r="S24" s="425"/>
      <c r="T24" s="420"/>
      <c r="U24" s="425"/>
      <c r="V24" s="420">
        <v>0</v>
      </c>
      <c r="W24" s="425">
        <f t="shared" si="9"/>
        <v>0</v>
      </c>
      <c r="X24" s="420">
        <v>25.470133499999999</v>
      </c>
      <c r="Y24" s="425">
        <f t="shared" si="6"/>
        <v>6.9945292703755406</v>
      </c>
      <c r="Z24" s="420">
        <v>25.470133499999999</v>
      </c>
      <c r="AA24" s="425">
        <f t="shared" si="7"/>
        <v>6.9945292703755406</v>
      </c>
      <c r="AB24" s="420"/>
      <c r="AC24" s="425"/>
      <c r="AD24" s="420">
        <v>0</v>
      </c>
      <c r="AE24" s="425">
        <f t="shared" si="8"/>
        <v>0</v>
      </c>
    </row>
    <row r="25" spans="1:31" ht="13.5" thickBot="1">
      <c r="A25" s="362" t="s">
        <v>152</v>
      </c>
      <c r="B25" s="355">
        <f t="shared" ref="B25:AE25" si="10">SUM(B12:B24)</f>
        <v>5450.1875587099994</v>
      </c>
      <c r="C25" s="426">
        <f t="shared" si="10"/>
        <v>99.999633041498242</v>
      </c>
      <c r="D25" s="422">
        <f t="shared" si="10"/>
        <v>0</v>
      </c>
      <c r="E25" s="365">
        <f t="shared" si="10"/>
        <v>0</v>
      </c>
      <c r="F25" s="355">
        <v>139.35592113999999</v>
      </c>
      <c r="G25" s="365">
        <f t="shared" si="10"/>
        <v>100</v>
      </c>
      <c r="H25" s="355">
        <v>70.952446499999994</v>
      </c>
      <c r="I25" s="365">
        <f t="shared" si="10"/>
        <v>100</v>
      </c>
      <c r="J25" s="355">
        <v>126.09884751</v>
      </c>
      <c r="K25" s="365">
        <f t="shared" si="10"/>
        <v>90.486896056119747</v>
      </c>
      <c r="L25" s="355">
        <v>33.928999999999995</v>
      </c>
      <c r="M25" s="365">
        <f t="shared" si="10"/>
        <v>100.00000000000003</v>
      </c>
      <c r="N25" s="422">
        <f t="shared" si="10"/>
        <v>0</v>
      </c>
      <c r="O25" s="365">
        <f t="shared" si="10"/>
        <v>0</v>
      </c>
      <c r="P25" s="422">
        <f t="shared" si="10"/>
        <v>0</v>
      </c>
      <c r="Q25" s="365">
        <f t="shared" si="10"/>
        <v>0</v>
      </c>
      <c r="R25" s="422">
        <f t="shared" si="10"/>
        <v>0</v>
      </c>
      <c r="S25" s="365">
        <f t="shared" si="10"/>
        <v>0</v>
      </c>
      <c r="T25" s="422">
        <f t="shared" si="10"/>
        <v>0</v>
      </c>
      <c r="U25" s="365">
        <f t="shared" si="10"/>
        <v>0</v>
      </c>
      <c r="V25" s="355">
        <f>SUM(V12:V24)</f>
        <v>38.243736869999992</v>
      </c>
      <c r="W25" s="365">
        <f>SUM(W12:W24)</f>
        <v>100.00000000000001</v>
      </c>
      <c r="X25" s="355">
        <v>364.14364020000011</v>
      </c>
      <c r="Y25" s="365">
        <f>SUM(Y12:Y24)</f>
        <v>99.999999999999972</v>
      </c>
      <c r="Z25" s="355">
        <v>364.14364020000011</v>
      </c>
      <c r="AA25" s="365">
        <f t="shared" si="10"/>
        <v>99.999999999999972</v>
      </c>
      <c r="AB25" s="422">
        <f>SUM(AB12:AB24)</f>
        <v>0</v>
      </c>
      <c r="AC25" s="365">
        <f>SUM(AC12:AC24)</f>
        <v>0</v>
      </c>
      <c r="AD25" s="355">
        <v>352.9</v>
      </c>
      <c r="AE25" s="365">
        <f t="shared" si="10"/>
        <v>100</v>
      </c>
    </row>
    <row r="26" spans="1:31" ht="13.5" thickBot="1">
      <c r="A26" s="362" t="s">
        <v>154</v>
      </c>
      <c r="B26" s="337">
        <f>D26+F26+H26+J26+L26+N26+P26+R26+T26+V26+X26+AB26+Z26+AD26+'FLEX LOC2'!B26+'FLEX LOC3'!B26</f>
        <v>0.02</v>
      </c>
      <c r="C26" s="426">
        <f>B26/B27*100</f>
        <v>3.6695850175536736E-4</v>
      </c>
      <c r="D26" s="422">
        <v>0</v>
      </c>
      <c r="E26" s="365">
        <v>0</v>
      </c>
      <c r="F26" s="422">
        <v>0</v>
      </c>
      <c r="G26" s="365">
        <f>F26/$F27*100</f>
        <v>0</v>
      </c>
      <c r="H26" s="422">
        <v>0</v>
      </c>
      <c r="I26" s="365">
        <f>H26/$H27*100</f>
        <v>0</v>
      </c>
      <c r="J26" s="422">
        <v>0</v>
      </c>
      <c r="K26" s="365">
        <f>J26/$F27*100</f>
        <v>0</v>
      </c>
      <c r="L26" s="422"/>
      <c r="M26" s="365">
        <f>L26/$L27*100</f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f>V26/V27*100</f>
        <v>0</v>
      </c>
      <c r="X26" s="422">
        <v>0</v>
      </c>
      <c r="Y26" s="365">
        <f>X26/X27*100</f>
        <v>0</v>
      </c>
      <c r="Z26" s="422">
        <v>0</v>
      </c>
      <c r="AA26" s="365">
        <f>Z26/Z27*100</f>
        <v>0</v>
      </c>
      <c r="AB26" s="422">
        <v>0</v>
      </c>
      <c r="AC26" s="365">
        <v>0</v>
      </c>
      <c r="AD26" s="422">
        <v>0</v>
      </c>
      <c r="AE26" s="365">
        <f>AD26/AD27*100</f>
        <v>0</v>
      </c>
    </row>
    <row r="27" spans="1:31" ht="13.5" thickBot="1">
      <c r="A27" s="362" t="s">
        <v>156</v>
      </c>
      <c r="B27" s="355">
        <f t="shared" ref="B27:AE27" si="11">SUM(B25:B26)</f>
        <v>5450.2075587099998</v>
      </c>
      <c r="C27" s="426">
        <f t="shared" si="11"/>
        <v>100</v>
      </c>
      <c r="D27" s="422">
        <f t="shared" si="11"/>
        <v>0</v>
      </c>
      <c r="E27" s="365">
        <f t="shared" si="11"/>
        <v>0</v>
      </c>
      <c r="F27" s="355">
        <v>139.35592113999999</v>
      </c>
      <c r="G27" s="365">
        <f t="shared" si="11"/>
        <v>100</v>
      </c>
      <c r="H27" s="355">
        <v>70.952446499999994</v>
      </c>
      <c r="I27" s="365">
        <f t="shared" si="11"/>
        <v>100</v>
      </c>
      <c r="J27" s="355">
        <v>126.09884751</v>
      </c>
      <c r="K27" s="365">
        <f t="shared" si="11"/>
        <v>90.486896056119747</v>
      </c>
      <c r="L27" s="355">
        <v>33.928999999999995</v>
      </c>
      <c r="M27" s="365">
        <f t="shared" si="11"/>
        <v>100.00000000000003</v>
      </c>
      <c r="N27" s="422">
        <f t="shared" si="11"/>
        <v>0</v>
      </c>
      <c r="O27" s="365">
        <f t="shared" si="11"/>
        <v>0</v>
      </c>
      <c r="P27" s="422">
        <f t="shared" si="11"/>
        <v>0</v>
      </c>
      <c r="Q27" s="365">
        <f t="shared" si="11"/>
        <v>0</v>
      </c>
      <c r="R27" s="422">
        <f t="shared" si="11"/>
        <v>0</v>
      </c>
      <c r="S27" s="365">
        <f t="shared" si="11"/>
        <v>0</v>
      </c>
      <c r="T27" s="422">
        <f t="shared" si="11"/>
        <v>0</v>
      </c>
      <c r="U27" s="365">
        <f t="shared" si="11"/>
        <v>0</v>
      </c>
      <c r="V27" s="355">
        <f>SUM(V25:V26)</f>
        <v>38.243736869999992</v>
      </c>
      <c r="W27" s="365">
        <f>SUM(W25:W26)</f>
        <v>100.00000000000001</v>
      </c>
      <c r="X27" s="355">
        <v>364.14364020000011</v>
      </c>
      <c r="Y27" s="365">
        <f>SUM(Y25:Y26)</f>
        <v>99.999999999999972</v>
      </c>
      <c r="Z27" s="355">
        <v>364.14364020000011</v>
      </c>
      <c r="AA27" s="365">
        <f t="shared" si="11"/>
        <v>99.999999999999972</v>
      </c>
      <c r="AB27" s="422">
        <f>SUM(AB25:AB26)</f>
        <v>0</v>
      </c>
      <c r="AC27" s="365">
        <f>SUM(AC25:AC26)</f>
        <v>0</v>
      </c>
      <c r="AD27" s="355">
        <v>352.9</v>
      </c>
      <c r="AE27" s="365">
        <f t="shared" si="11"/>
        <v>100</v>
      </c>
    </row>
    <row r="28" spans="1:31">
      <c r="A28" s="348" t="s">
        <v>1285</v>
      </c>
      <c r="B28" s="337"/>
      <c r="C28" s="425"/>
      <c r="D28" s="421"/>
      <c r="E28" s="366"/>
      <c r="F28" s="421">
        <v>0</v>
      </c>
      <c r="G28" s="366"/>
      <c r="H28" s="421">
        <v>0</v>
      </c>
      <c r="I28" s="366"/>
      <c r="J28" s="421">
        <v>0</v>
      </c>
      <c r="K28" s="425">
        <f t="shared" ref="K28:K35" si="12">J28/$J$38*100</f>
        <v>0</v>
      </c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</row>
    <row r="29" spans="1:31" ht="16.5" customHeight="1">
      <c r="A29" s="351" t="s">
        <v>160</v>
      </c>
      <c r="B29" s="337">
        <f>D29+F29+H29+J29+L29+N29+P29+R29+T29+V29+X29+AB29+Z29+AD29+'FLEX LOC2'!B29+'FLEX LOC3'!B29</f>
        <v>1496.29059899</v>
      </c>
      <c r="C29" s="425">
        <f t="shared" ref="C29:C35" si="13">B29/$B$38*100</f>
        <v>44.80714030320005</v>
      </c>
      <c r="D29" s="420"/>
      <c r="E29" s="425"/>
      <c r="F29" s="420">
        <v>0</v>
      </c>
      <c r="G29" s="425">
        <f t="shared" ref="G29:G35" si="14">F29/$F$38*100</f>
        <v>0</v>
      </c>
      <c r="H29" s="420">
        <v>19.644784520000002</v>
      </c>
      <c r="I29" s="425">
        <f t="shared" ref="I29:I35" si="15">H29/$H$38*100</f>
        <v>68.217740686327559</v>
      </c>
      <c r="J29" s="420">
        <v>0</v>
      </c>
      <c r="K29" s="425">
        <f t="shared" si="12"/>
        <v>0</v>
      </c>
      <c r="L29" s="420"/>
      <c r="M29" s="425">
        <f t="shared" ref="M29:M35" si="16">L29/$L$38*100</f>
        <v>0</v>
      </c>
      <c r="N29" s="420"/>
      <c r="O29" s="425"/>
      <c r="P29" s="420"/>
      <c r="Q29" s="425"/>
      <c r="R29" s="420"/>
      <c r="S29" s="425"/>
      <c r="T29" s="420"/>
      <c r="U29" s="425"/>
      <c r="V29" s="420">
        <v>0</v>
      </c>
      <c r="W29" s="425">
        <f t="shared" ref="W29:W35" si="17">V29/$V$38*100</f>
        <v>0</v>
      </c>
      <c r="X29" s="420">
        <v>12.126835699999999</v>
      </c>
      <c r="Y29" s="425">
        <f t="shared" ref="Y29:Y35" si="18">X29/$X$38*100</f>
        <v>37.126827565599903</v>
      </c>
      <c r="Z29" s="420">
        <v>12.126835699999999</v>
      </c>
      <c r="AA29" s="425">
        <f t="shared" ref="AA29:AA35" si="19">Z29/$Z$38*100</f>
        <v>37.126827565599903</v>
      </c>
      <c r="AB29" s="420"/>
      <c r="AC29" s="425"/>
      <c r="AD29" s="420">
        <v>8</v>
      </c>
      <c r="AE29" s="425">
        <f t="shared" ref="AE29:AE35" si="20">AD29/$AD$38*100</f>
        <v>4.6430644225188624</v>
      </c>
    </row>
    <row r="30" spans="1:31" ht="16.5" customHeight="1">
      <c r="A30" s="351" t="s">
        <v>162</v>
      </c>
      <c r="B30" s="337">
        <f>D30+F30+H30+J30+L30+N30+P30+R30+T30+V30+X30+AB30+Z30+AD30+'FLEX LOC2'!B30+'FLEX LOC3'!B30</f>
        <v>6.1339063599999992</v>
      </c>
      <c r="C30" s="425">
        <f t="shared" si="13"/>
        <v>0.18368277062271904</v>
      </c>
      <c r="D30" s="420"/>
      <c r="E30" s="425"/>
      <c r="F30" s="420">
        <v>0</v>
      </c>
      <c r="G30" s="425">
        <f t="shared" si="14"/>
        <v>0</v>
      </c>
      <c r="H30" s="420">
        <v>0</v>
      </c>
      <c r="I30" s="425">
        <f t="shared" si="15"/>
        <v>0</v>
      </c>
      <c r="J30" s="420">
        <v>0</v>
      </c>
      <c r="K30" s="425">
        <f t="shared" si="12"/>
        <v>0</v>
      </c>
      <c r="L30" s="420"/>
      <c r="M30" s="425">
        <f t="shared" si="16"/>
        <v>0</v>
      </c>
      <c r="N30" s="420"/>
      <c r="O30" s="425"/>
      <c r="P30" s="420"/>
      <c r="Q30" s="425"/>
      <c r="R30" s="420"/>
      <c r="S30" s="425"/>
      <c r="T30" s="420"/>
      <c r="U30" s="425"/>
      <c r="V30" s="420">
        <v>0</v>
      </c>
      <c r="W30" s="425">
        <f t="shared" si="17"/>
        <v>0</v>
      </c>
      <c r="X30" s="420">
        <v>1.01695318</v>
      </c>
      <c r="Y30" s="425">
        <f t="shared" si="18"/>
        <v>3.1134457735044996</v>
      </c>
      <c r="Z30" s="420">
        <v>1.01695318</v>
      </c>
      <c r="AA30" s="425">
        <f t="shared" si="19"/>
        <v>3.1134457735044996</v>
      </c>
      <c r="AB30" s="420"/>
      <c r="AC30" s="425"/>
      <c r="AD30" s="420">
        <v>0</v>
      </c>
      <c r="AE30" s="425">
        <f t="shared" si="20"/>
        <v>0</v>
      </c>
    </row>
    <row r="31" spans="1:31" ht="16.5" customHeight="1">
      <c r="A31" s="351" t="s">
        <v>164</v>
      </c>
      <c r="B31" s="337">
        <f>D31+F31+H31+J31+L31+N31+P31+R31+T31+V31+X31+AB31+Z31+AD31+'FLEX LOC2'!B31+'FLEX LOC3'!B31</f>
        <v>11.93702577</v>
      </c>
      <c r="C31" s="425">
        <f t="shared" si="13"/>
        <v>0.35745996722851775</v>
      </c>
      <c r="D31" s="420"/>
      <c r="E31" s="425"/>
      <c r="F31" s="420">
        <v>0</v>
      </c>
      <c r="G31" s="425">
        <f t="shared" si="14"/>
        <v>0</v>
      </c>
      <c r="H31" s="420">
        <v>0</v>
      </c>
      <c r="I31" s="425">
        <f t="shared" si="15"/>
        <v>0</v>
      </c>
      <c r="J31" s="420">
        <v>4.8056609699999999</v>
      </c>
      <c r="K31" s="425">
        <f t="shared" si="12"/>
        <v>73.756357408932303</v>
      </c>
      <c r="L31" s="420"/>
      <c r="M31" s="425">
        <f t="shared" si="16"/>
        <v>0</v>
      </c>
      <c r="N31" s="420"/>
      <c r="O31" s="425"/>
      <c r="P31" s="420"/>
      <c r="Q31" s="425"/>
      <c r="R31" s="420"/>
      <c r="S31" s="425"/>
      <c r="T31" s="420"/>
      <c r="U31" s="425"/>
      <c r="V31" s="420">
        <v>0</v>
      </c>
      <c r="W31" s="425">
        <f t="shared" si="17"/>
        <v>0</v>
      </c>
      <c r="X31" s="420">
        <v>3.5656824</v>
      </c>
      <c r="Y31" s="425">
        <f t="shared" si="18"/>
        <v>10.916489585036139</v>
      </c>
      <c r="Z31" s="420">
        <v>3.5656824</v>
      </c>
      <c r="AA31" s="425">
        <f t="shared" si="19"/>
        <v>10.916489585036139</v>
      </c>
      <c r="AB31" s="420"/>
      <c r="AC31" s="425"/>
      <c r="AD31" s="420">
        <v>0</v>
      </c>
      <c r="AE31" s="425">
        <f t="shared" si="20"/>
        <v>0</v>
      </c>
    </row>
    <row r="32" spans="1:31">
      <c r="A32" s="351" t="s">
        <v>166</v>
      </c>
      <c r="B32" s="337">
        <f>D32+F32+H32+J32+L32+N32+P32+R32+T32+V32+X32+AB32+Z32+AD32+'FLEX LOC2'!B32+'FLEX LOC3'!B32</f>
        <v>0</v>
      </c>
      <c r="C32" s="425">
        <f t="shared" si="13"/>
        <v>0</v>
      </c>
      <c r="D32" s="420"/>
      <c r="E32" s="425"/>
      <c r="F32" s="420">
        <v>0</v>
      </c>
      <c r="G32" s="425">
        <f t="shared" si="14"/>
        <v>0</v>
      </c>
      <c r="H32" s="420">
        <v>0</v>
      </c>
      <c r="I32" s="425">
        <f t="shared" si="15"/>
        <v>0</v>
      </c>
      <c r="J32" s="420">
        <v>0</v>
      </c>
      <c r="K32" s="425">
        <f t="shared" si="12"/>
        <v>0</v>
      </c>
      <c r="L32" s="420"/>
      <c r="M32" s="425">
        <f t="shared" si="16"/>
        <v>0</v>
      </c>
      <c r="N32" s="420"/>
      <c r="O32" s="425"/>
      <c r="P32" s="420"/>
      <c r="Q32" s="425"/>
      <c r="R32" s="420"/>
      <c r="S32" s="425"/>
      <c r="T32" s="420"/>
      <c r="U32" s="425"/>
      <c r="V32" s="420">
        <v>0</v>
      </c>
      <c r="W32" s="425">
        <f t="shared" si="17"/>
        <v>0</v>
      </c>
      <c r="X32" s="420">
        <v>0</v>
      </c>
      <c r="Y32" s="425">
        <f t="shared" si="18"/>
        <v>0</v>
      </c>
      <c r="Z32" s="420">
        <v>0</v>
      </c>
      <c r="AA32" s="425">
        <f t="shared" si="19"/>
        <v>0</v>
      </c>
      <c r="AB32" s="420"/>
      <c r="AC32" s="425"/>
      <c r="AD32" s="420">
        <v>0</v>
      </c>
      <c r="AE32" s="425">
        <f t="shared" si="20"/>
        <v>0</v>
      </c>
    </row>
    <row r="33" spans="1:33" s="385" customFormat="1" ht="16.5" customHeight="1">
      <c r="A33" s="351" t="s">
        <v>168</v>
      </c>
      <c r="B33" s="337">
        <f>D33+F33+H33+J33+L33+N33+P33+R33+T33+V33+X33+AB33+Z33+AD33+'FLEX LOC2'!B33+'FLEX LOC3'!B33</f>
        <v>1376.79997465</v>
      </c>
      <c r="C33" s="425">
        <f t="shared" si="13"/>
        <v>41.228936194096285</v>
      </c>
      <c r="D33" s="420"/>
      <c r="E33" s="425"/>
      <c r="F33" s="420">
        <v>0</v>
      </c>
      <c r="G33" s="425">
        <f t="shared" si="14"/>
        <v>0</v>
      </c>
      <c r="H33" s="420">
        <v>9.1523939300000006</v>
      </c>
      <c r="I33" s="425">
        <f t="shared" si="15"/>
        <v>31.782259313672451</v>
      </c>
      <c r="J33" s="420">
        <v>1.70992784</v>
      </c>
      <c r="K33" s="425">
        <f t="shared" si="12"/>
        <v>26.24364259106768</v>
      </c>
      <c r="L33" s="420">
        <v>10.5</v>
      </c>
      <c r="M33" s="425">
        <f t="shared" si="16"/>
        <v>100</v>
      </c>
      <c r="N33" s="420"/>
      <c r="O33" s="425"/>
      <c r="P33" s="420"/>
      <c r="Q33" s="425"/>
      <c r="R33" s="420"/>
      <c r="S33" s="425"/>
      <c r="T33" s="420"/>
      <c r="U33" s="425"/>
      <c r="V33" s="420">
        <v>9.24</v>
      </c>
      <c r="W33" s="425">
        <f t="shared" si="17"/>
        <v>100</v>
      </c>
      <c r="X33" s="420">
        <v>10.922946100000001</v>
      </c>
      <c r="Y33" s="425">
        <f t="shared" si="18"/>
        <v>33.441067925332078</v>
      </c>
      <c r="Z33" s="420">
        <v>10.922946100000001</v>
      </c>
      <c r="AA33" s="425">
        <f t="shared" si="19"/>
        <v>33.441067925332078</v>
      </c>
      <c r="AB33" s="420"/>
      <c r="AC33" s="425"/>
      <c r="AD33" s="420">
        <v>164.3</v>
      </c>
      <c r="AE33" s="425">
        <f t="shared" si="20"/>
        <v>95.356935577481138</v>
      </c>
      <c r="AG33"/>
    </row>
    <row r="34" spans="1:33" s="385" customFormat="1" ht="16.5" customHeight="1">
      <c r="A34" s="351" t="s">
        <v>170</v>
      </c>
      <c r="B34" s="337">
        <f>D34+F34+H34+J34+L34+N34+P34+R34+T34+V34+X34+AB34+Z34+AD34+'FLEX LOC2'!B34+'FLEX LOC3'!B34</f>
        <v>18.731704000000001</v>
      </c>
      <c r="C34" s="425">
        <f t="shared" si="13"/>
        <v>0.56092986871170125</v>
      </c>
      <c r="D34" s="420"/>
      <c r="E34" s="425"/>
      <c r="F34" s="420">
        <v>0</v>
      </c>
      <c r="G34" s="425">
        <f t="shared" si="14"/>
        <v>0</v>
      </c>
      <c r="H34" s="420">
        <v>0</v>
      </c>
      <c r="I34" s="425">
        <f t="shared" si="15"/>
        <v>0</v>
      </c>
      <c r="J34" s="420">
        <v>0</v>
      </c>
      <c r="K34" s="425">
        <f t="shared" si="12"/>
        <v>0</v>
      </c>
      <c r="L34" s="420"/>
      <c r="M34" s="425">
        <f t="shared" si="16"/>
        <v>0</v>
      </c>
      <c r="N34" s="420"/>
      <c r="O34" s="425"/>
      <c r="P34" s="420"/>
      <c r="Q34" s="425"/>
      <c r="R34" s="420"/>
      <c r="S34" s="425"/>
      <c r="T34" s="420"/>
      <c r="U34" s="425"/>
      <c r="V34" s="420">
        <v>0</v>
      </c>
      <c r="W34" s="425">
        <f t="shared" si="17"/>
        <v>0</v>
      </c>
      <c r="X34" s="420">
        <v>5.0308520000000003</v>
      </c>
      <c r="Y34" s="425">
        <f t="shared" si="18"/>
        <v>15.402169150527326</v>
      </c>
      <c r="Z34" s="420">
        <v>5.0308520000000003</v>
      </c>
      <c r="AA34" s="425">
        <f t="shared" si="19"/>
        <v>15.402169150527326</v>
      </c>
      <c r="AB34" s="420"/>
      <c r="AC34" s="425"/>
      <c r="AD34" s="420">
        <v>0</v>
      </c>
      <c r="AE34" s="425">
        <f t="shared" si="20"/>
        <v>0</v>
      </c>
      <c r="AG34"/>
    </row>
    <row r="35" spans="1:33" ht="13.5" thickBot="1">
      <c r="A35" s="351" t="s">
        <v>172</v>
      </c>
      <c r="B35" s="337">
        <f>D35+F35+H35+J35+L35+N35+P35+R35+T35+V35+X35+AB35+Z35+AD35+'FLEX LOC2'!B35+'FLEX LOC3'!B35</f>
        <v>421.55484273999997</v>
      </c>
      <c r="C35" s="425">
        <f t="shared" si="13"/>
        <v>12.623662139489822</v>
      </c>
      <c r="D35" s="420"/>
      <c r="E35" s="425"/>
      <c r="F35" s="420">
        <v>87.527720770000002</v>
      </c>
      <c r="G35" s="425">
        <f t="shared" si="14"/>
        <v>91.670402657521805</v>
      </c>
      <c r="H35" s="420">
        <v>0</v>
      </c>
      <c r="I35" s="425">
        <f t="shared" si="15"/>
        <v>0</v>
      </c>
      <c r="J35" s="420">
        <v>0</v>
      </c>
      <c r="K35" s="425">
        <f t="shared" si="12"/>
        <v>0</v>
      </c>
      <c r="L35" s="420"/>
      <c r="M35" s="425">
        <f t="shared" si="16"/>
        <v>0</v>
      </c>
      <c r="N35" s="420"/>
      <c r="O35" s="425"/>
      <c r="P35" s="420"/>
      <c r="Q35" s="425"/>
      <c r="R35" s="420"/>
      <c r="S35" s="425"/>
      <c r="T35" s="420"/>
      <c r="U35" s="425"/>
      <c r="V35" s="420">
        <v>0</v>
      </c>
      <c r="W35" s="425">
        <f t="shared" si="17"/>
        <v>0</v>
      </c>
      <c r="X35" s="420">
        <v>0</v>
      </c>
      <c r="Y35" s="425">
        <f t="shared" si="18"/>
        <v>0</v>
      </c>
      <c r="Z35" s="420">
        <v>0</v>
      </c>
      <c r="AA35" s="425">
        <f t="shared" si="19"/>
        <v>0</v>
      </c>
      <c r="AB35" s="420"/>
      <c r="AC35" s="425"/>
      <c r="AD35" s="420">
        <v>0</v>
      </c>
      <c r="AE35" s="425">
        <f t="shared" si="20"/>
        <v>0</v>
      </c>
    </row>
    <row r="36" spans="1:33" s="428" customFormat="1" ht="13.5" thickBot="1">
      <c r="A36" s="362" t="s">
        <v>174</v>
      </c>
      <c r="B36" s="355">
        <f>SUM(B29:B35)</f>
        <v>3331.4480525099998</v>
      </c>
      <c r="C36" s="426">
        <f>SUM(C29:C35)</f>
        <v>99.761811243349086</v>
      </c>
      <c r="D36" s="422">
        <f>SUM(D28:D35)</f>
        <v>0</v>
      </c>
      <c r="E36" s="426">
        <f t="shared" ref="E36:M36" si="21">SUM(E29:E35)</f>
        <v>0</v>
      </c>
      <c r="F36" s="355">
        <v>87.527720770000002</v>
      </c>
      <c r="G36" s="426">
        <f t="shared" si="21"/>
        <v>91.670402657521805</v>
      </c>
      <c r="H36" s="355">
        <v>28.797178450000001</v>
      </c>
      <c r="I36" s="426">
        <f>SUM(I29:I35)</f>
        <v>100.00000000000001</v>
      </c>
      <c r="J36" s="355">
        <v>6.5155888100000006</v>
      </c>
      <c r="K36" s="426">
        <f t="shared" si="21"/>
        <v>99.999999999999986</v>
      </c>
      <c r="L36" s="355">
        <v>10.5</v>
      </c>
      <c r="M36" s="426">
        <f t="shared" si="21"/>
        <v>100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 t="shared" ref="U36:AA36" si="22">SUM(U29:U35)</f>
        <v>0</v>
      </c>
      <c r="V36" s="355">
        <f>SUM(V29:V35)</f>
        <v>9.24</v>
      </c>
      <c r="W36" s="426">
        <f t="shared" si="22"/>
        <v>100</v>
      </c>
      <c r="X36" s="355">
        <v>32.663269380000017</v>
      </c>
      <c r="Y36" s="426">
        <f t="shared" si="22"/>
        <v>99.999999999999943</v>
      </c>
      <c r="Z36" s="355">
        <v>32.663269380000017</v>
      </c>
      <c r="AA36" s="426">
        <f t="shared" si="22"/>
        <v>99.999999999999943</v>
      </c>
      <c r="AB36" s="422">
        <f>SUM(AB28:AB35)</f>
        <v>0</v>
      </c>
      <c r="AC36" s="426">
        <f>SUM(AC29:AC35)</f>
        <v>0</v>
      </c>
      <c r="AD36" s="355">
        <v>172.3</v>
      </c>
      <c r="AE36" s="426">
        <f>SUM(AE29:AE35)</f>
        <v>100</v>
      </c>
      <c r="AG36"/>
    </row>
    <row r="37" spans="1:33" s="428" customFormat="1" ht="13.5" thickBot="1">
      <c r="A37" s="362" t="s">
        <v>176</v>
      </c>
      <c r="B37" s="337">
        <f>D37+F37+H37+J37+L37+N37+P37+R37+T37+V37+X37+AB37+Z37+AD37+'FLEX LOC2'!B37+'FLEX LOC3'!B37</f>
        <v>7.9540804200000004</v>
      </c>
      <c r="C37" s="426">
        <f>B37/B38*100</f>
        <v>0.23818875665091196</v>
      </c>
      <c r="D37" s="422">
        <v>0</v>
      </c>
      <c r="E37" s="426">
        <v>0</v>
      </c>
      <c r="F37" s="422">
        <v>7.9531740800000001</v>
      </c>
      <c r="G37" s="426">
        <f>F37/$F$38*100</f>
        <v>8.3295973424781948</v>
      </c>
      <c r="H37" s="422">
        <v>0</v>
      </c>
      <c r="I37" s="426">
        <f>H37/$H$38*100</f>
        <v>0</v>
      </c>
      <c r="J37" s="422">
        <v>0</v>
      </c>
      <c r="K37" s="426">
        <f>J37/$F$38*100</f>
        <v>0</v>
      </c>
      <c r="L37" s="422"/>
      <c r="M37" s="426">
        <f>L37/$L$38*100</f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f>V37/V38*100</f>
        <v>0</v>
      </c>
      <c r="X37" s="422">
        <v>0</v>
      </c>
      <c r="Y37" s="426">
        <f>X37/X38*100</f>
        <v>0</v>
      </c>
      <c r="Z37" s="422">
        <v>0</v>
      </c>
      <c r="AA37" s="426">
        <f>Z37/Z38*100</f>
        <v>0</v>
      </c>
      <c r="AB37" s="422">
        <v>0</v>
      </c>
      <c r="AC37" s="426">
        <v>0</v>
      </c>
      <c r="AD37" s="422">
        <v>0</v>
      </c>
      <c r="AE37" s="426">
        <f>AD37/AD38*100</f>
        <v>0</v>
      </c>
      <c r="AG37"/>
    </row>
    <row r="38" spans="1:33" ht="13.5" thickBot="1">
      <c r="A38" s="362" t="s">
        <v>178</v>
      </c>
      <c r="B38" s="355">
        <f t="shared" ref="B38:AE38" si="23">SUM(B36:B37)</f>
        <v>3339.4021329299999</v>
      </c>
      <c r="C38" s="426">
        <f t="shared" si="23"/>
        <v>100</v>
      </c>
      <c r="D38" s="422">
        <f t="shared" si="23"/>
        <v>0</v>
      </c>
      <c r="E38" s="426">
        <f t="shared" si="23"/>
        <v>0</v>
      </c>
      <c r="F38" s="355">
        <v>95.480894849999999</v>
      </c>
      <c r="G38" s="426">
        <f t="shared" si="23"/>
        <v>100</v>
      </c>
      <c r="H38" s="355">
        <v>28.797178450000001</v>
      </c>
      <c r="I38" s="426">
        <f t="shared" si="23"/>
        <v>100.00000000000001</v>
      </c>
      <c r="J38" s="355">
        <v>6.5155888100000006</v>
      </c>
      <c r="K38" s="426">
        <f t="shared" si="23"/>
        <v>99.999999999999986</v>
      </c>
      <c r="L38" s="355">
        <v>10.5</v>
      </c>
      <c r="M38" s="426">
        <f t="shared" si="23"/>
        <v>100</v>
      </c>
      <c r="N38" s="422">
        <f t="shared" si="23"/>
        <v>0</v>
      </c>
      <c r="O38" s="426">
        <f t="shared" si="23"/>
        <v>0</v>
      </c>
      <c r="P38" s="422">
        <f t="shared" si="23"/>
        <v>0</v>
      </c>
      <c r="Q38" s="426">
        <f t="shared" si="23"/>
        <v>0</v>
      </c>
      <c r="R38" s="422">
        <f t="shared" si="23"/>
        <v>0</v>
      </c>
      <c r="S38" s="426">
        <f t="shared" si="23"/>
        <v>0</v>
      </c>
      <c r="T38" s="422">
        <f t="shared" si="23"/>
        <v>0</v>
      </c>
      <c r="U38" s="426">
        <f t="shared" si="23"/>
        <v>0</v>
      </c>
      <c r="V38" s="355">
        <f>SUM(V36:V37)</f>
        <v>9.24</v>
      </c>
      <c r="W38" s="426">
        <f>SUM(W36:W37)</f>
        <v>100</v>
      </c>
      <c r="X38" s="355">
        <v>32.663269380000017</v>
      </c>
      <c r="Y38" s="426">
        <f>SUM(Y36:Y37)</f>
        <v>99.999999999999943</v>
      </c>
      <c r="Z38" s="355">
        <v>32.663269380000017</v>
      </c>
      <c r="AA38" s="426">
        <f t="shared" si="23"/>
        <v>99.999999999999943</v>
      </c>
      <c r="AB38" s="422">
        <f>SUM(AB36:AB37)</f>
        <v>0</v>
      </c>
      <c r="AC38" s="426">
        <f>SUM(AC36:AC37)</f>
        <v>0</v>
      </c>
      <c r="AD38" s="355">
        <v>172.3</v>
      </c>
      <c r="AE38" s="426">
        <f t="shared" si="23"/>
        <v>100</v>
      </c>
    </row>
    <row r="39" spans="1:33">
      <c r="A39" s="339" t="s">
        <v>440</v>
      </c>
      <c r="B39" s="337">
        <f>D39+F39+H39+J39+L39+N39+P39+R39+T39+V39+X39+AB39+Z39+AD39+'FLEX LOC2'!B39+'FLEX LOC3'!B39</f>
        <v>3396.1070540300002</v>
      </c>
      <c r="C39" s="339">
        <f>B39/$B$42*100</f>
        <v>97.706156838818828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-2</v>
      </c>
      <c r="J39" s="337">
        <v>0</v>
      </c>
      <c r="K39" s="366">
        <v>0</v>
      </c>
      <c r="L39" s="360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/>
      <c r="Y39" s="366">
        <v>0</v>
      </c>
      <c r="Z39" s="360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</row>
    <row r="40" spans="1:33">
      <c r="A40" s="339" t="s">
        <v>441</v>
      </c>
      <c r="B40" s="337">
        <f>D40+F40+H40+J40+L40+N40+P40+R40+T40+V40+X40+AB40+Z40+AD40+'FLEX LOC2'!B40+'FLEX LOC3'!B40</f>
        <v>2.3388022099999999</v>
      </c>
      <c r="C40" s="339">
        <f>B40/$B$42*100</f>
        <v>6.7287447630388339E-2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-2</v>
      </c>
      <c r="J40" s="337">
        <v>0</v>
      </c>
      <c r="K40" s="366">
        <v>0</v>
      </c>
      <c r="L40" s="349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/>
      <c r="Y40" s="366">
        <v>0</v>
      </c>
      <c r="Z40" s="349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</row>
    <row r="41" spans="1:33" ht="13.5" thickBot="1">
      <c r="A41" s="339" t="s">
        <v>442</v>
      </c>
      <c r="B41" s="337">
        <f>D41+F41+H41+J41+L41+N41+P41+R41+T41+V41+X41+AB41+Z41+AD41+'FLEX LOC2'!B41+'FLEX LOC3'!B41</f>
        <v>77.391454230000008</v>
      </c>
      <c r="C41" s="1411">
        <f>B41/$B$42*100</f>
        <v>2.2265557135507934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-2</v>
      </c>
      <c r="J41" s="337">
        <v>0</v>
      </c>
      <c r="K41" s="366">
        <v>0</v>
      </c>
      <c r="L41" s="1081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/>
      <c r="Y41" s="366">
        <v>0</v>
      </c>
      <c r="Z41" s="1081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</row>
    <row r="42" spans="1:33" ht="13.5" thickBot="1">
      <c r="A42" s="362" t="s">
        <v>443</v>
      </c>
      <c r="B42" s="362">
        <f t="shared" ref="B42:AE42" si="24">SUM(B39:B41)</f>
        <v>3475.8373104699999</v>
      </c>
      <c r="C42" s="1458">
        <f t="shared" si="24"/>
        <v>100.00000000000001</v>
      </c>
      <c r="D42" s="356">
        <f t="shared" si="24"/>
        <v>0</v>
      </c>
      <c r="E42" s="365">
        <f t="shared" si="24"/>
        <v>0</v>
      </c>
      <c r="F42" s="356">
        <v>0</v>
      </c>
      <c r="G42" s="365">
        <f t="shared" si="24"/>
        <v>0</v>
      </c>
      <c r="H42" s="356">
        <v>0</v>
      </c>
      <c r="I42" s="365">
        <f t="shared" si="24"/>
        <v>-6</v>
      </c>
      <c r="J42" s="356">
        <v>0</v>
      </c>
      <c r="K42" s="365">
        <f t="shared" si="24"/>
        <v>0</v>
      </c>
      <c r="L42" s="356">
        <v>0</v>
      </c>
      <c r="M42" s="365">
        <f t="shared" si="24"/>
        <v>0</v>
      </c>
      <c r="N42" s="356">
        <f t="shared" si="24"/>
        <v>0</v>
      </c>
      <c r="O42" s="365">
        <f t="shared" si="24"/>
        <v>0</v>
      </c>
      <c r="P42" s="356">
        <f t="shared" si="24"/>
        <v>0</v>
      </c>
      <c r="Q42" s="365">
        <f t="shared" si="24"/>
        <v>0</v>
      </c>
      <c r="R42" s="356">
        <f t="shared" si="24"/>
        <v>0</v>
      </c>
      <c r="S42" s="365">
        <f t="shared" si="24"/>
        <v>0</v>
      </c>
      <c r="T42" s="356">
        <f t="shared" si="24"/>
        <v>0</v>
      </c>
      <c r="U42" s="365">
        <f t="shared" si="24"/>
        <v>0</v>
      </c>
      <c r="V42" s="356">
        <f>SUM(V39:V41)</f>
        <v>0</v>
      </c>
      <c r="W42" s="365">
        <f>SUM(W39:W41)</f>
        <v>0</v>
      </c>
      <c r="X42" s="356">
        <v>0</v>
      </c>
      <c r="Y42" s="365">
        <f>SUM(Y39:Y41)</f>
        <v>0</v>
      </c>
      <c r="Z42" s="356">
        <v>0</v>
      </c>
      <c r="AA42" s="365">
        <f t="shared" si="24"/>
        <v>0</v>
      </c>
      <c r="AB42" s="356">
        <f>SUM(AB39:AB41)</f>
        <v>0</v>
      </c>
      <c r="AC42" s="365">
        <f>SUM(AC39:AC41)</f>
        <v>0</v>
      </c>
      <c r="AD42" s="356">
        <v>0</v>
      </c>
      <c r="AE42" s="365">
        <f t="shared" si="24"/>
        <v>0</v>
      </c>
    </row>
    <row r="43" spans="1:33" ht="13.5" thickBot="1">
      <c r="A43" s="337"/>
      <c r="B43" s="356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</row>
    <row r="44" spans="1:33">
      <c r="A44" s="1390" t="s">
        <v>181</v>
      </c>
      <c r="B44" s="337">
        <f>D44+F44+H44+J44+L44+N44+P44+R44+T44+V44+X44+AB44+Z44+AD44+'FLEX LOC2'!B44+'FLEX LOC3'!B44</f>
        <v>26648</v>
      </c>
      <c r="C44" s="386"/>
      <c r="D44" s="423">
        <v>0</v>
      </c>
      <c r="E44" s="386"/>
      <c r="F44" s="423">
        <v>240</v>
      </c>
      <c r="G44" s="386"/>
      <c r="H44" s="423">
        <v>1</v>
      </c>
      <c r="I44" s="386"/>
      <c r="J44" s="423">
        <v>1</v>
      </c>
      <c r="K44" s="386"/>
      <c r="L44" s="423">
        <v>170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64</v>
      </c>
      <c r="W44" s="386"/>
      <c r="X44" s="423">
        <v>756</v>
      </c>
      <c r="Y44" s="386"/>
      <c r="Z44" s="423">
        <v>756</v>
      </c>
      <c r="AA44" s="386"/>
      <c r="AB44" s="423">
        <v>0</v>
      </c>
      <c r="AC44" s="386"/>
      <c r="AD44" s="423">
        <v>363</v>
      </c>
      <c r="AE44" s="386"/>
    </row>
    <row r="45" spans="1:33" ht="13.5" thickBot="1">
      <c r="A45" s="1391" t="s">
        <v>182</v>
      </c>
      <c r="B45" s="414">
        <f>B10/B44*1000000</f>
        <v>341610.46007655357</v>
      </c>
      <c r="C45" s="387"/>
      <c r="D45" s="424" t="e">
        <f>D10/D44*1000000</f>
        <v>#DIV/0!</v>
      </c>
      <c r="E45" s="387"/>
      <c r="F45" s="424">
        <f>F10/F44*1000000</f>
        <v>978486.73329166649</v>
      </c>
      <c r="G45" s="387"/>
      <c r="H45" s="424">
        <f>H10/H44*1000000</f>
        <v>99749624.950000003</v>
      </c>
      <c r="I45" s="387"/>
      <c r="J45" s="424">
        <f>J10/J44*1000000</f>
        <v>132614436.31999998</v>
      </c>
      <c r="K45" s="387"/>
      <c r="L45" s="424">
        <f>L10/L44*1000000</f>
        <v>261482.35294117645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>
        <f>V10/V44*1000000</f>
        <v>741859.375</v>
      </c>
      <c r="W45" s="387"/>
      <c r="X45" s="424">
        <f>X10/X44*1000000</f>
        <v>524876.86452380964</v>
      </c>
      <c r="Y45" s="387"/>
      <c r="Z45" s="424">
        <f>Z10/Z44*1000000</f>
        <v>524876.86452380964</v>
      </c>
      <c r="AA45" s="387"/>
      <c r="AB45" s="424" t="e">
        <f>AB10/AB44*1000000</f>
        <v>#DIV/0!</v>
      </c>
      <c r="AC45" s="387"/>
      <c r="AD45" s="424">
        <f>AD10/AD44*1000000</f>
        <v>1446831.9559228651</v>
      </c>
      <c r="AE45" s="387"/>
    </row>
    <row r="46" spans="1:33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37"/>
      <c r="Q46"/>
      <c r="T46"/>
      <c r="U46"/>
      <c r="V46" s="337"/>
      <c r="W46" s="337"/>
      <c r="X46" s="337"/>
      <c r="Y46" s="337"/>
      <c r="Z46" s="337"/>
      <c r="AA46" s="337"/>
      <c r="AD46" s="337"/>
      <c r="AE46" s="337"/>
    </row>
    <row r="47" spans="1:33">
      <c r="A47" s="527" t="s">
        <v>184</v>
      </c>
      <c r="B47" s="439" t="s">
        <v>78</v>
      </c>
      <c r="C47" s="514"/>
      <c r="D47" s="430" t="s">
        <v>412</v>
      </c>
      <c r="E47" s="427"/>
      <c r="F47" s="325" t="s">
        <v>412</v>
      </c>
      <c r="G47" s="427"/>
      <c r="H47" s="1251" t="s">
        <v>1337</v>
      </c>
      <c r="I47" s="427"/>
      <c r="J47" s="1247" t="s">
        <v>1338</v>
      </c>
      <c r="K47" s="427"/>
      <c r="L47" s="325" t="s">
        <v>533</v>
      </c>
      <c r="M47" s="514"/>
      <c r="N47" s="430" t="s">
        <v>1329</v>
      </c>
      <c r="O47" s="427"/>
      <c r="P47" s="1504" t="s">
        <v>734</v>
      </c>
      <c r="Q47" s="1505"/>
      <c r="R47" s="1504" t="s">
        <v>734</v>
      </c>
      <c r="S47" s="1505"/>
      <c r="T47" s="1504" t="s">
        <v>734</v>
      </c>
      <c r="U47" s="427"/>
      <c r="V47" s="1270" t="s">
        <v>1339</v>
      </c>
      <c r="W47" s="514"/>
      <c r="X47" s="430" t="s">
        <v>446</v>
      </c>
      <c r="Y47" s="514"/>
      <c r="Z47" s="430" t="s">
        <v>446</v>
      </c>
      <c r="AA47" s="514"/>
      <c r="AB47" s="1538" t="s">
        <v>768</v>
      </c>
      <c r="AC47" s="427"/>
      <c r="AD47" s="1247" t="s">
        <v>448</v>
      </c>
      <c r="AE47" s="427"/>
    </row>
    <row r="48" spans="1:33">
      <c r="A48" s="513"/>
      <c r="B48" s="485"/>
      <c r="C48" s="517"/>
      <c r="D48" s="431" t="s">
        <v>1340</v>
      </c>
      <c r="E48" s="429"/>
      <c r="F48" s="169" t="s">
        <v>1330</v>
      </c>
      <c r="G48" s="429"/>
      <c r="H48" s="1253" t="s">
        <v>1341</v>
      </c>
      <c r="I48" s="429"/>
      <c r="J48" s="1248" t="s">
        <v>1342</v>
      </c>
      <c r="K48" s="429"/>
      <c r="L48" s="169" t="s">
        <v>1332</v>
      </c>
      <c r="M48" s="517"/>
      <c r="N48" s="431" t="s">
        <v>643</v>
      </c>
      <c r="O48" s="429"/>
      <c r="P48" s="1277" t="s">
        <v>740</v>
      </c>
      <c r="Q48" s="1506"/>
      <c r="R48" s="1277" t="s">
        <v>741</v>
      </c>
      <c r="S48" s="1506"/>
      <c r="T48" s="1277" t="s">
        <v>742</v>
      </c>
      <c r="U48" s="429"/>
      <c r="V48" s="1539" t="s">
        <v>1343</v>
      </c>
      <c r="W48" s="517"/>
      <c r="X48" s="431" t="s">
        <v>1334</v>
      </c>
      <c r="Y48" s="517"/>
      <c r="Z48" s="431" t="s">
        <v>1344</v>
      </c>
      <c r="AA48" s="517"/>
      <c r="AB48" s="1277" t="s">
        <v>772</v>
      </c>
      <c r="AC48" s="429"/>
      <c r="AD48" s="1269" t="s">
        <v>1336</v>
      </c>
      <c r="AE48" s="429"/>
    </row>
    <row r="49" spans="1:31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156" t="s">
        <v>116</v>
      </c>
      <c r="O49" s="157" t="s">
        <v>22</v>
      </c>
      <c r="P49" s="156" t="s">
        <v>116</v>
      </c>
      <c r="Q49" s="157" t="s">
        <v>22</v>
      </c>
      <c r="R49" s="156" t="s">
        <v>116</v>
      </c>
      <c r="S49" s="157" t="s">
        <v>22</v>
      </c>
      <c r="T49" s="156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156" t="s">
        <v>116</v>
      </c>
      <c r="AC49" s="157" t="s">
        <v>22</v>
      </c>
      <c r="AD49" s="347" t="s">
        <v>116</v>
      </c>
      <c r="AE49" s="346" t="s">
        <v>22</v>
      </c>
    </row>
    <row r="50" spans="1:31">
      <c r="A50" s="348" t="s">
        <v>186</v>
      </c>
      <c r="B50" s="337">
        <f>D50+F50+H50+J50+L50+N50+P50+R50+T50+V50+X50+AB50+Z50+AD50+'FLEX LOC2'!B50+'FLEX LOC3'!B50</f>
        <v>518.49496879999992</v>
      </c>
      <c r="C50" s="366">
        <f t="shared" ref="C50:C57" si="25">B50/$B$58*100</f>
        <v>15.029419577544587</v>
      </c>
      <c r="D50" s="337"/>
      <c r="E50" s="366"/>
      <c r="F50" s="337">
        <v>0</v>
      </c>
      <c r="G50" s="366">
        <f t="shared" ref="G50:G57" si="26">F50/$F$58*100</f>
        <v>0</v>
      </c>
      <c r="H50" s="337">
        <v>0</v>
      </c>
      <c r="I50" s="366">
        <f t="shared" ref="I50:I57" si="27">H50/$H$58*100</f>
        <v>0</v>
      </c>
      <c r="J50" s="337">
        <v>0</v>
      </c>
      <c r="K50" s="366">
        <f t="shared" ref="K50:K57" si="28">J50/$J$58*100</f>
        <v>0</v>
      </c>
      <c r="L50" s="337">
        <v>10.5</v>
      </c>
      <c r="M50" s="366">
        <f t="shared" ref="M50:M57" si="29">L50/$L$58*100</f>
        <v>100</v>
      </c>
      <c r="N50" s="337"/>
      <c r="O50" s="366"/>
      <c r="P50" s="337"/>
      <c r="Q50" s="366"/>
      <c r="R50" s="337"/>
      <c r="S50" s="366"/>
      <c r="T50" s="337"/>
      <c r="U50" s="366"/>
      <c r="V50" s="337">
        <v>9.24</v>
      </c>
      <c r="W50" s="366">
        <f>V50/$V$58*100</f>
        <v>100</v>
      </c>
      <c r="X50" s="337">
        <v>10.922946</v>
      </c>
      <c r="Y50" s="366">
        <f t="shared" ref="Y50:Y57" si="30">X50/$X$58*100</f>
        <v>33.441068008226608</v>
      </c>
      <c r="Z50" s="337">
        <v>179.17353499999999</v>
      </c>
      <c r="AA50" s="366">
        <f t="shared" ref="AA50:AA57" si="31">Z50/$X$58*100</f>
        <v>548.54746779938034</v>
      </c>
      <c r="AB50" s="337"/>
      <c r="AC50" s="366"/>
      <c r="AD50" s="337">
        <v>0</v>
      </c>
      <c r="AE50" s="366">
        <f t="shared" ref="AE50:AE57" si="32">AD50/$AD$58*100</f>
        <v>0</v>
      </c>
    </row>
    <row r="51" spans="1:31" ht="16.5" customHeight="1">
      <c r="A51" s="416" t="s">
        <v>188</v>
      </c>
      <c r="B51" s="337">
        <f>D51+F51+H51+J51+L51+N51+P51+R51+T51+V51+X51+AB51+Z51+AD51+'FLEX LOC2'!B51+'FLEX LOC3'!B51</f>
        <v>1272.0490514500002</v>
      </c>
      <c r="C51" s="366">
        <f t="shared" si="25"/>
        <v>36.87240970092062</v>
      </c>
      <c r="D51" s="337"/>
      <c r="E51" s="366"/>
      <c r="F51" s="337">
        <v>42.277000000000001</v>
      </c>
      <c r="G51" s="366">
        <f t="shared" si="26"/>
        <v>100</v>
      </c>
      <c r="H51" s="337">
        <v>9.1519999999999992</v>
      </c>
      <c r="I51" s="366">
        <f t="shared" si="27"/>
        <v>31.781088307809842</v>
      </c>
      <c r="J51" s="337">
        <v>6.516</v>
      </c>
      <c r="K51" s="366">
        <f t="shared" si="28"/>
        <v>100</v>
      </c>
      <c r="L51" s="337">
        <v>0</v>
      </c>
      <c r="M51" s="366">
        <f t="shared" si="29"/>
        <v>0</v>
      </c>
      <c r="N51" s="337"/>
      <c r="O51" s="366"/>
      <c r="P51" s="337"/>
      <c r="Q51" s="366"/>
      <c r="R51" s="337"/>
      <c r="S51" s="366"/>
      <c r="T51" s="337"/>
      <c r="U51" s="366"/>
      <c r="V51" s="337">
        <v>0</v>
      </c>
      <c r="W51" s="366">
        <f t="shared" ref="W51:W57" si="33">V51/$V$58*100</f>
        <v>0</v>
      </c>
      <c r="X51" s="337">
        <v>0</v>
      </c>
      <c r="Y51" s="366">
        <f t="shared" si="30"/>
        <v>0</v>
      </c>
      <c r="Z51" s="337">
        <v>0</v>
      </c>
      <c r="AA51" s="366">
        <f t="shared" si="31"/>
        <v>0</v>
      </c>
      <c r="AB51" s="337"/>
      <c r="AC51" s="366"/>
      <c r="AD51" s="337">
        <v>164.3</v>
      </c>
      <c r="AE51" s="366">
        <f t="shared" si="32"/>
        <v>95.356935577481138</v>
      </c>
    </row>
    <row r="52" spans="1:31">
      <c r="A52" s="416" t="s">
        <v>189</v>
      </c>
      <c r="B52" s="337">
        <f>D52+F52+H52+J52+L52+N52+P52+R52+T52+V52+X52+AB52+Z52+AD52+'FLEX LOC2'!B52+'FLEX LOC3'!B52</f>
        <v>78.5</v>
      </c>
      <c r="C52" s="366">
        <f t="shared" si="25"/>
        <v>2.2754501158763225</v>
      </c>
      <c r="D52" s="337"/>
      <c r="E52" s="366"/>
      <c r="F52" s="337">
        <v>0</v>
      </c>
      <c r="G52" s="366">
        <f t="shared" si="26"/>
        <v>0</v>
      </c>
      <c r="H52" s="337">
        <v>0</v>
      </c>
      <c r="I52" s="366">
        <f t="shared" si="27"/>
        <v>0</v>
      </c>
      <c r="J52" s="337">
        <v>0</v>
      </c>
      <c r="K52" s="366">
        <f t="shared" si="28"/>
        <v>0</v>
      </c>
      <c r="L52" s="337">
        <v>0</v>
      </c>
      <c r="M52" s="366">
        <f t="shared" si="29"/>
        <v>0</v>
      </c>
      <c r="N52" s="337"/>
      <c r="O52" s="366"/>
      <c r="P52" s="337"/>
      <c r="Q52" s="366"/>
      <c r="R52" s="337"/>
      <c r="S52" s="366"/>
      <c r="T52" s="337"/>
      <c r="U52" s="366"/>
      <c r="V52" s="337">
        <v>0</v>
      </c>
      <c r="W52" s="366">
        <f t="shared" si="33"/>
        <v>0</v>
      </c>
      <c r="X52" s="337">
        <v>0</v>
      </c>
      <c r="Y52" s="366">
        <f t="shared" si="30"/>
        <v>0</v>
      </c>
      <c r="Z52" s="337">
        <v>0</v>
      </c>
      <c r="AA52" s="366">
        <f t="shared" si="31"/>
        <v>0</v>
      </c>
      <c r="AB52" s="337"/>
      <c r="AC52" s="366"/>
      <c r="AD52" s="337">
        <v>0</v>
      </c>
      <c r="AE52" s="366">
        <f t="shared" si="32"/>
        <v>0</v>
      </c>
    </row>
    <row r="53" spans="1:31" s="145" customFormat="1" ht="16.5" customHeight="1">
      <c r="A53" s="416" t="s">
        <v>190</v>
      </c>
      <c r="B53" s="337">
        <f>D53+F53+H53+J53+L53+N53+P53+R53+T53+V53+X53+AB53+Z53+AD53+'FLEX LOC2'!B53+'FLEX LOC3'!B53</f>
        <v>484.46857470999998</v>
      </c>
      <c r="C53" s="366">
        <f t="shared" si="25"/>
        <v>14.043109228819187</v>
      </c>
      <c r="D53" s="337"/>
      <c r="E53" s="366"/>
      <c r="F53" s="337">
        <v>0</v>
      </c>
      <c r="G53" s="366">
        <f t="shared" si="26"/>
        <v>0</v>
      </c>
      <c r="H53" s="337">
        <v>0</v>
      </c>
      <c r="I53" s="366">
        <f t="shared" si="27"/>
        <v>0</v>
      </c>
      <c r="J53" s="337">
        <v>0</v>
      </c>
      <c r="K53" s="366">
        <f t="shared" si="28"/>
        <v>0</v>
      </c>
      <c r="L53" s="337">
        <v>0</v>
      </c>
      <c r="M53" s="366">
        <f t="shared" si="29"/>
        <v>0</v>
      </c>
      <c r="N53" s="337"/>
      <c r="O53" s="366"/>
      <c r="P53" s="337"/>
      <c r="Q53" s="366"/>
      <c r="R53" s="337"/>
      <c r="S53" s="366"/>
      <c r="T53" s="337"/>
      <c r="U53" s="366"/>
      <c r="V53" s="337">
        <v>0</v>
      </c>
      <c r="W53" s="366">
        <f t="shared" si="33"/>
        <v>0</v>
      </c>
      <c r="X53" s="337">
        <v>5.0308520000000003</v>
      </c>
      <c r="Y53" s="366">
        <f t="shared" si="30"/>
        <v>15.402169329714061</v>
      </c>
      <c r="Z53" s="337">
        <v>0</v>
      </c>
      <c r="AA53" s="366">
        <f t="shared" si="31"/>
        <v>0</v>
      </c>
      <c r="AB53" s="337"/>
      <c r="AC53" s="366"/>
      <c r="AD53" s="337">
        <v>0</v>
      </c>
      <c r="AE53" s="366">
        <f t="shared" si="32"/>
        <v>0</v>
      </c>
    </row>
    <row r="54" spans="1:31" s="145" customFormat="1" ht="16.5" customHeight="1">
      <c r="A54" s="416" t="s">
        <v>191</v>
      </c>
      <c r="B54" s="337">
        <f>D54+F54+H54+J54+L54+N54+P54+R54+T54+V54+X54+AB54+Z54+AD54+'FLEX LOC2'!B54+'FLEX LOC3'!B54</f>
        <v>143.22006657999998</v>
      </c>
      <c r="C54" s="366">
        <f t="shared" si="25"/>
        <v>4.1514664598124273</v>
      </c>
      <c r="D54" s="337"/>
      <c r="E54" s="366"/>
      <c r="F54" s="337">
        <v>0</v>
      </c>
      <c r="G54" s="366">
        <f t="shared" si="26"/>
        <v>0</v>
      </c>
      <c r="H54" s="337">
        <v>0</v>
      </c>
      <c r="I54" s="366">
        <f t="shared" si="27"/>
        <v>0</v>
      </c>
      <c r="J54" s="337">
        <v>0</v>
      </c>
      <c r="K54" s="366">
        <f t="shared" si="28"/>
        <v>0</v>
      </c>
      <c r="L54" s="337">
        <v>0</v>
      </c>
      <c r="M54" s="366">
        <f t="shared" si="29"/>
        <v>0</v>
      </c>
      <c r="N54" s="337"/>
      <c r="O54" s="366"/>
      <c r="P54" s="337"/>
      <c r="Q54" s="366"/>
      <c r="R54" s="337"/>
      <c r="S54" s="366"/>
      <c r="T54" s="337"/>
      <c r="U54" s="366"/>
      <c r="V54" s="337">
        <v>0</v>
      </c>
      <c r="W54" s="366">
        <f t="shared" si="33"/>
        <v>0</v>
      </c>
      <c r="X54" s="337">
        <v>0</v>
      </c>
      <c r="Y54" s="366">
        <f t="shared" si="30"/>
        <v>0</v>
      </c>
      <c r="Z54" s="337">
        <v>0</v>
      </c>
      <c r="AA54" s="366">
        <f t="shared" si="31"/>
        <v>0</v>
      </c>
      <c r="AB54" s="337"/>
      <c r="AC54" s="366"/>
      <c r="AD54" s="337">
        <v>2.6</v>
      </c>
      <c r="AE54" s="366">
        <f t="shared" si="32"/>
        <v>1.5089959373186304</v>
      </c>
    </row>
    <row r="55" spans="1:31" s="145" customFormat="1" ht="16.5" customHeight="1">
      <c r="A55" s="416" t="s">
        <v>192</v>
      </c>
      <c r="B55" s="337">
        <f>D55+F55+H55+J55+L55+N55+P55+R55+T55+V55+X55+AB55+Z55+AD55+'FLEX LOC2'!B55+'FLEX LOC3'!B55</f>
        <v>470.53513700999997</v>
      </c>
      <c r="C55" s="366">
        <f t="shared" si="25"/>
        <v>13.639225885774339</v>
      </c>
      <c r="D55" s="337"/>
      <c r="E55" s="366"/>
      <c r="F55" s="337">
        <v>0</v>
      </c>
      <c r="G55" s="366">
        <f t="shared" si="26"/>
        <v>0</v>
      </c>
      <c r="H55" s="337">
        <v>8.51</v>
      </c>
      <c r="I55" s="366">
        <f t="shared" si="27"/>
        <v>29.551689412091537</v>
      </c>
      <c r="J55" s="337">
        <v>0</v>
      </c>
      <c r="K55" s="366">
        <f t="shared" si="28"/>
        <v>0</v>
      </c>
      <c r="L55" s="337">
        <v>0</v>
      </c>
      <c r="M55" s="366">
        <f t="shared" si="29"/>
        <v>0</v>
      </c>
      <c r="N55" s="337"/>
      <c r="O55" s="366"/>
      <c r="P55" s="337"/>
      <c r="Q55" s="366"/>
      <c r="R55" s="337"/>
      <c r="S55" s="366"/>
      <c r="T55" s="337"/>
      <c r="U55" s="366"/>
      <c r="V55" s="337">
        <v>0</v>
      </c>
      <c r="W55" s="366">
        <f t="shared" si="33"/>
        <v>0</v>
      </c>
      <c r="X55" s="337">
        <v>9.6549010000000006</v>
      </c>
      <c r="Y55" s="366">
        <f t="shared" si="30"/>
        <v>29.55889381433316</v>
      </c>
      <c r="Z55" s="337">
        <v>0</v>
      </c>
      <c r="AA55" s="366">
        <f t="shared" si="31"/>
        <v>0</v>
      </c>
      <c r="AB55" s="337"/>
      <c r="AC55" s="366"/>
      <c r="AD55" s="337">
        <v>5.4</v>
      </c>
      <c r="AE55" s="366">
        <f t="shared" si="32"/>
        <v>3.1340684852002325</v>
      </c>
    </row>
    <row r="56" spans="1:31">
      <c r="A56" s="416" t="s">
        <v>193</v>
      </c>
      <c r="B56" s="337">
        <f>D56+F56+H56+J56+L56+N56+P56+R56+T56+V56+X56+AB56+Z56+AD56+'FLEX LOC2'!B56+'FLEX LOC3'!B56</f>
        <v>361.37341566999999</v>
      </c>
      <c r="C56" s="366">
        <f t="shared" si="25"/>
        <v>10.474995930712407</v>
      </c>
      <c r="D56" s="337"/>
      <c r="E56" s="366"/>
      <c r="F56" s="337">
        <v>0</v>
      </c>
      <c r="G56" s="366">
        <f t="shared" si="26"/>
        <v>0</v>
      </c>
      <c r="H56" s="337">
        <v>6.3440000000000003</v>
      </c>
      <c r="I56" s="366">
        <f t="shared" si="27"/>
        <v>22.03007257700455</v>
      </c>
      <c r="J56" s="337">
        <v>0</v>
      </c>
      <c r="K56" s="366">
        <f t="shared" si="28"/>
        <v>0</v>
      </c>
      <c r="L56" s="337">
        <v>0</v>
      </c>
      <c r="M56" s="366">
        <f t="shared" si="29"/>
        <v>0</v>
      </c>
      <c r="N56" s="337"/>
      <c r="O56" s="366"/>
      <c r="P56" s="337"/>
      <c r="Q56" s="366"/>
      <c r="R56" s="337"/>
      <c r="S56" s="366"/>
      <c r="T56" s="337"/>
      <c r="U56" s="366"/>
      <c r="V56" s="337">
        <v>0</v>
      </c>
      <c r="W56" s="366">
        <f t="shared" si="33"/>
        <v>0</v>
      </c>
      <c r="X56" s="337">
        <v>6.037617</v>
      </c>
      <c r="Y56" s="366">
        <f t="shared" si="30"/>
        <v>18.484423589077995</v>
      </c>
      <c r="Z56" s="337">
        <v>17.243058999999999</v>
      </c>
      <c r="AA56" s="366">
        <f t="shared" si="31"/>
        <v>52.790365226456657</v>
      </c>
      <c r="AB56" s="337"/>
      <c r="AC56" s="366"/>
      <c r="AD56" s="337">
        <v>0</v>
      </c>
      <c r="AE56" s="366">
        <f t="shared" si="32"/>
        <v>0</v>
      </c>
    </row>
    <row r="57" spans="1:31" ht="13.5" thickBot="1">
      <c r="A57" s="416" t="s">
        <v>194</v>
      </c>
      <c r="B57" s="337">
        <f>D57+F57+H57+J57+L57+N57+P57+R57+T57+V57+X57+AB57+Z57+AD57+'FLEX LOC2'!B57+'FLEX LOC3'!B57</f>
        <v>121.22566936</v>
      </c>
      <c r="C57" s="366">
        <f t="shared" si="25"/>
        <v>3.5139231005400862</v>
      </c>
      <c r="D57" s="337"/>
      <c r="E57" s="366"/>
      <c r="F57" s="337">
        <v>0</v>
      </c>
      <c r="G57" s="366">
        <f t="shared" si="26"/>
        <v>0</v>
      </c>
      <c r="H57" s="337">
        <v>4.7910000000000004</v>
      </c>
      <c r="I57" s="366">
        <f t="shared" si="27"/>
        <v>16.637149703094074</v>
      </c>
      <c r="J57" s="337">
        <v>0</v>
      </c>
      <c r="K57" s="366">
        <f t="shared" si="28"/>
        <v>0</v>
      </c>
      <c r="L57" s="337">
        <v>0</v>
      </c>
      <c r="M57" s="366">
        <f t="shared" si="29"/>
        <v>0</v>
      </c>
      <c r="N57" s="337"/>
      <c r="O57" s="366"/>
      <c r="P57" s="337"/>
      <c r="Q57" s="366"/>
      <c r="R57" s="337"/>
      <c r="S57" s="366"/>
      <c r="T57" s="337"/>
      <c r="U57" s="366"/>
      <c r="V57" s="337">
        <v>0</v>
      </c>
      <c r="W57" s="366">
        <f t="shared" si="33"/>
        <v>0</v>
      </c>
      <c r="X57" s="337">
        <v>1.016953</v>
      </c>
      <c r="Y57" s="366">
        <f t="shared" si="30"/>
        <v>3.1134452586481776</v>
      </c>
      <c r="Z57" s="337">
        <v>0</v>
      </c>
      <c r="AA57" s="366">
        <f t="shared" si="31"/>
        <v>0</v>
      </c>
      <c r="AB57" s="337"/>
      <c r="AC57" s="366"/>
      <c r="AD57" s="337">
        <v>0</v>
      </c>
      <c r="AE57" s="366">
        <f t="shared" si="32"/>
        <v>0</v>
      </c>
    </row>
    <row r="58" spans="1:31" ht="13.5" thickBot="1">
      <c r="A58" s="362" t="s">
        <v>18</v>
      </c>
      <c r="B58" s="355">
        <f t="shared" ref="B58:O58" si="34">SUM(B50:B57)</f>
        <v>3449.8668835800008</v>
      </c>
      <c r="C58" s="365">
        <f t="shared" si="34"/>
        <v>99.999999999999972</v>
      </c>
      <c r="D58" s="356">
        <f t="shared" si="34"/>
        <v>0</v>
      </c>
      <c r="E58" s="365">
        <f t="shared" si="34"/>
        <v>0</v>
      </c>
      <c r="F58" s="356">
        <f t="shared" si="34"/>
        <v>42.277000000000001</v>
      </c>
      <c r="G58" s="365">
        <f t="shared" si="34"/>
        <v>100</v>
      </c>
      <c r="H58" s="356">
        <f t="shared" si="34"/>
        <v>28.797000000000001</v>
      </c>
      <c r="I58" s="365">
        <f t="shared" si="34"/>
        <v>100</v>
      </c>
      <c r="J58" s="356">
        <f t="shared" si="34"/>
        <v>6.516</v>
      </c>
      <c r="K58" s="365">
        <f t="shared" si="34"/>
        <v>100</v>
      </c>
      <c r="L58" s="356">
        <f t="shared" si="34"/>
        <v>10.5</v>
      </c>
      <c r="M58" s="365">
        <f t="shared" si="34"/>
        <v>100</v>
      </c>
      <c r="N58" s="356">
        <f t="shared" si="34"/>
        <v>0</v>
      </c>
      <c r="O58" s="365">
        <f t="shared" si="34"/>
        <v>0</v>
      </c>
      <c r="P58" s="356">
        <f t="shared" ref="P58:U58" si="35">SUM(P50:P57)</f>
        <v>0</v>
      </c>
      <c r="Q58" s="365">
        <f t="shared" si="35"/>
        <v>0</v>
      </c>
      <c r="R58" s="356">
        <f t="shared" si="35"/>
        <v>0</v>
      </c>
      <c r="S58" s="365">
        <f t="shared" si="35"/>
        <v>0</v>
      </c>
      <c r="T58" s="356">
        <f t="shared" si="35"/>
        <v>0</v>
      </c>
      <c r="U58" s="365">
        <f t="shared" si="35"/>
        <v>0</v>
      </c>
      <c r="V58" s="356">
        <f t="shared" ref="V58:AE58" si="36">SUM(V50:V57)</f>
        <v>9.24</v>
      </c>
      <c r="W58" s="365">
        <f t="shared" si="36"/>
        <v>100</v>
      </c>
      <c r="X58" s="356">
        <f t="shared" si="36"/>
        <v>32.663269</v>
      </c>
      <c r="Y58" s="365">
        <f t="shared" si="36"/>
        <v>100</v>
      </c>
      <c r="Z58" s="356">
        <f t="shared" si="36"/>
        <v>196.41659399999998</v>
      </c>
      <c r="AA58" s="365">
        <f t="shared" si="36"/>
        <v>601.33783302583697</v>
      </c>
      <c r="AB58" s="356">
        <f t="shared" si="36"/>
        <v>0</v>
      </c>
      <c r="AC58" s="365">
        <f t="shared" si="36"/>
        <v>0</v>
      </c>
      <c r="AD58" s="356">
        <f t="shared" si="36"/>
        <v>172.3</v>
      </c>
      <c r="AE58" s="365">
        <f t="shared" si="36"/>
        <v>100</v>
      </c>
    </row>
    <row r="59" spans="1:31">
      <c r="A59" s="1289"/>
      <c r="B59" s="161"/>
      <c r="C59" s="161"/>
      <c r="D59" s="472"/>
      <c r="E59" s="1045"/>
      <c r="F59" s="472"/>
      <c r="G59" s="1045"/>
      <c r="H59" s="1045"/>
      <c r="I59" s="1045"/>
      <c r="J59" s="1045"/>
      <c r="K59" s="1045"/>
      <c r="L59" s="472"/>
      <c r="M59" s="1045"/>
      <c r="N59" s="472"/>
      <c r="O59" s="1045"/>
      <c r="P59" s="472"/>
      <c r="Q59" s="1045"/>
      <c r="R59" s="472"/>
      <c r="S59" s="1045"/>
    </row>
    <row r="60" spans="1:31">
      <c r="A60" s="511"/>
      <c r="B60" s="338"/>
      <c r="C60" s="1032"/>
      <c r="D60" s="420"/>
      <c r="E60" s="1032"/>
      <c r="F60" s="420"/>
      <c r="G60" s="1032"/>
      <c r="H60" s="1032"/>
      <c r="I60" s="1032"/>
      <c r="J60" s="1032"/>
      <c r="K60" s="1032"/>
      <c r="L60" s="420"/>
      <c r="M60" s="1032"/>
      <c r="N60" s="420"/>
      <c r="O60" s="1032"/>
      <c r="P60" s="420"/>
      <c r="Q60" s="1032"/>
      <c r="R60" s="420"/>
      <c r="S60" s="587"/>
    </row>
    <row r="61" spans="1:31">
      <c r="A61" s="511"/>
      <c r="B61" s="338"/>
      <c r="C61" s="1032"/>
      <c r="D61" s="420"/>
      <c r="E61" s="1032"/>
      <c r="F61" s="420"/>
      <c r="G61" s="1032"/>
      <c r="H61" s="1032"/>
      <c r="I61" s="1032"/>
      <c r="J61" s="1032"/>
      <c r="K61" s="1032"/>
      <c r="L61" s="420"/>
      <c r="M61" s="1032"/>
      <c r="N61" s="420"/>
      <c r="O61" s="1032"/>
      <c r="P61" s="420"/>
      <c r="Q61" s="1032"/>
      <c r="R61" s="420"/>
      <c r="S61" s="587"/>
    </row>
    <row r="62" spans="1:31">
      <c r="A62" s="511"/>
      <c r="B62" s="338"/>
      <c r="C62" s="1032"/>
      <c r="D62" s="420"/>
      <c r="E62" s="1032"/>
      <c r="F62" s="420"/>
      <c r="G62" s="1032"/>
      <c r="H62" s="1032"/>
      <c r="I62" s="1032"/>
      <c r="J62" s="1032"/>
      <c r="K62" s="1032"/>
      <c r="L62" s="420"/>
      <c r="M62" s="1032"/>
      <c r="N62" s="420"/>
      <c r="O62" s="1032"/>
      <c r="P62" s="420"/>
      <c r="Q62" s="1032"/>
      <c r="R62" s="420"/>
      <c r="S62" s="587"/>
    </row>
    <row r="63" spans="1:31">
      <c r="A63" s="511"/>
      <c r="B63" s="338"/>
      <c r="C63" s="1032"/>
      <c r="D63" s="420"/>
      <c r="E63" s="1032"/>
      <c r="F63" s="420"/>
      <c r="G63" s="1032"/>
      <c r="H63" s="1032"/>
      <c r="I63" s="1032"/>
      <c r="J63" s="1032"/>
      <c r="K63" s="1032"/>
      <c r="L63" s="420"/>
      <c r="M63" s="1032"/>
      <c r="N63" s="420"/>
      <c r="O63" s="1032"/>
      <c r="P63" s="420"/>
      <c r="Q63" s="1032"/>
      <c r="R63" s="420"/>
      <c r="S63" s="587"/>
    </row>
    <row r="64" spans="1:31">
      <c r="A64" s="511"/>
      <c r="B64" s="338"/>
      <c r="C64" s="1032"/>
      <c r="D64" s="420"/>
      <c r="E64" s="1032"/>
      <c r="F64" s="420"/>
      <c r="G64" s="1032"/>
      <c r="H64" s="1032"/>
      <c r="I64" s="1032"/>
      <c r="J64" s="1032"/>
      <c r="K64" s="1032"/>
      <c r="L64" s="420"/>
      <c r="M64" s="1032"/>
      <c r="N64" s="420"/>
      <c r="O64" s="1032"/>
      <c r="P64" s="420"/>
      <c r="Q64" s="1032"/>
      <c r="R64" s="420"/>
      <c r="S64" s="587"/>
    </row>
    <row r="65" spans="1:19">
      <c r="A65" s="511"/>
      <c r="B65" s="338"/>
      <c r="C65" s="1032"/>
      <c r="D65" s="420"/>
      <c r="E65" s="1032"/>
      <c r="F65" s="420"/>
      <c r="G65" s="1032"/>
      <c r="H65" s="1032"/>
      <c r="I65" s="1032"/>
      <c r="J65" s="1032"/>
      <c r="K65" s="1032"/>
      <c r="L65" s="420"/>
      <c r="M65" s="1032"/>
      <c r="N65" s="420"/>
      <c r="O65" s="1032"/>
      <c r="P65" s="420"/>
      <c r="Q65" s="1032"/>
      <c r="R65" s="420"/>
      <c r="S65" s="587"/>
    </row>
    <row r="66" spans="1:19">
      <c r="A66" s="144"/>
      <c r="B66" s="420"/>
      <c r="C66" s="1032"/>
      <c r="D66" s="420"/>
      <c r="E66" s="587"/>
      <c r="F66" s="420"/>
      <c r="G66" s="587"/>
      <c r="H66" s="587"/>
      <c r="I66" s="587"/>
      <c r="J66" s="587"/>
      <c r="K66" s="587"/>
      <c r="L66" s="420"/>
      <c r="M66" s="587"/>
      <c r="N66" s="420"/>
      <c r="O66" s="587"/>
      <c r="P66" s="420"/>
      <c r="Q66" s="587"/>
      <c r="R66" s="420"/>
      <c r="S66" s="587"/>
    </row>
    <row r="67" spans="1:19">
      <c r="A67" s="144"/>
      <c r="B67" s="338"/>
      <c r="C67" s="1032"/>
      <c r="D67" s="420"/>
      <c r="E67" s="587"/>
      <c r="F67" s="420"/>
      <c r="G67" s="587"/>
      <c r="H67" s="587"/>
      <c r="I67" s="587"/>
      <c r="J67" s="587"/>
      <c r="K67" s="587"/>
      <c r="L67" s="420"/>
      <c r="M67" s="587"/>
      <c r="N67" s="420"/>
      <c r="O67" s="587"/>
      <c r="P67" s="420"/>
      <c r="Q67" s="587"/>
      <c r="R67" s="420"/>
      <c r="S67" s="587"/>
    </row>
    <row r="68" spans="1:19">
      <c r="A68" s="144"/>
      <c r="B68" s="420"/>
      <c r="C68" s="1019"/>
      <c r="D68" s="420"/>
      <c r="E68" s="587"/>
      <c r="F68" s="420"/>
      <c r="G68" s="587"/>
      <c r="H68" s="587"/>
      <c r="I68" s="587"/>
      <c r="J68" s="587"/>
      <c r="K68" s="587"/>
      <c r="L68" s="420"/>
      <c r="M68" s="587"/>
      <c r="N68" s="420"/>
      <c r="O68" s="587"/>
      <c r="P68" s="420"/>
      <c r="Q68" s="587"/>
      <c r="R68" s="420"/>
      <c r="S68" s="587"/>
    </row>
    <row r="69" spans="1:19">
      <c r="A69" s="144"/>
      <c r="B69" s="1019"/>
      <c r="C69" s="1019"/>
      <c r="D69" s="420"/>
      <c r="E69" s="587"/>
      <c r="F69" s="420"/>
      <c r="G69" s="587"/>
      <c r="H69" s="587"/>
      <c r="I69" s="587"/>
      <c r="J69" s="587"/>
      <c r="K69" s="587"/>
      <c r="L69" s="420"/>
      <c r="M69" s="587"/>
      <c r="N69" s="420"/>
      <c r="O69" s="587"/>
      <c r="P69" s="420"/>
      <c r="Q69" s="587"/>
      <c r="R69" s="420"/>
      <c r="S69" s="587"/>
    </row>
    <row r="70" spans="1:19">
      <c r="A70" s="511"/>
      <c r="B70" s="338"/>
      <c r="C70" s="1032"/>
      <c r="D70" s="420"/>
      <c r="E70" s="1032"/>
      <c r="F70" s="420"/>
      <c r="G70" s="1032"/>
      <c r="H70" s="1032"/>
      <c r="I70" s="1032"/>
      <c r="J70" s="1032"/>
      <c r="K70" s="1032"/>
      <c r="L70" s="420"/>
      <c r="M70" s="1032"/>
      <c r="N70" s="420"/>
      <c r="O70" s="1032"/>
      <c r="P70" s="420"/>
      <c r="Q70" s="1032"/>
      <c r="R70" s="420"/>
      <c r="S70" s="1032"/>
    </row>
    <row r="71" spans="1:19">
      <c r="A71" s="511"/>
      <c r="B71" s="338"/>
      <c r="C71" s="1032"/>
      <c r="D71" s="420"/>
      <c r="E71" s="1032"/>
      <c r="F71" s="420"/>
      <c r="G71" s="1032"/>
      <c r="H71" s="1032"/>
      <c r="I71" s="1032"/>
      <c r="J71" s="1032"/>
      <c r="K71" s="1032"/>
      <c r="L71" s="420"/>
      <c r="M71" s="1032"/>
      <c r="N71" s="420"/>
      <c r="O71" s="1032"/>
      <c r="P71" s="420"/>
      <c r="Q71" s="1032"/>
      <c r="R71" s="420"/>
      <c r="S71" s="1032"/>
    </row>
    <row r="72" spans="1:19">
      <c r="A72" s="511"/>
      <c r="B72" s="338"/>
      <c r="C72" s="1032"/>
      <c r="D72" s="420"/>
      <c r="E72" s="1032"/>
      <c r="F72" s="420"/>
      <c r="G72" s="1032"/>
      <c r="H72" s="1032"/>
      <c r="I72" s="1032"/>
      <c r="J72" s="1032"/>
      <c r="K72" s="1032"/>
      <c r="L72" s="420"/>
      <c r="M72" s="1032"/>
      <c r="N72" s="420"/>
      <c r="O72" s="1032"/>
      <c r="P72" s="420"/>
      <c r="Q72" s="1032"/>
      <c r="R72" s="420"/>
      <c r="S72" s="1032"/>
    </row>
    <row r="73" spans="1:19">
      <c r="A73" s="511"/>
      <c r="B73" s="338"/>
      <c r="C73" s="1032"/>
      <c r="D73" s="420"/>
      <c r="E73" s="1032"/>
      <c r="F73" s="420"/>
      <c r="G73" s="1032"/>
      <c r="H73" s="1032"/>
      <c r="I73" s="1032"/>
      <c r="J73" s="1032"/>
      <c r="K73" s="1032"/>
      <c r="L73" s="420"/>
      <c r="M73" s="1032"/>
      <c r="N73" s="420"/>
      <c r="O73" s="1032"/>
      <c r="P73" s="420"/>
      <c r="Q73" s="1032"/>
      <c r="R73" s="420"/>
      <c r="S73" s="1032"/>
    </row>
    <row r="74" spans="1:19">
      <c r="A74" s="511"/>
      <c r="B74" s="338"/>
      <c r="C74" s="1032"/>
      <c r="D74" s="420"/>
      <c r="E74" s="1032"/>
      <c r="F74" s="420"/>
      <c r="G74" s="1032"/>
      <c r="H74" s="1032"/>
      <c r="I74" s="1032"/>
      <c r="J74" s="1032"/>
      <c r="K74" s="1032"/>
      <c r="L74" s="420"/>
      <c r="M74" s="1032"/>
      <c r="N74" s="420"/>
      <c r="O74" s="1032"/>
      <c r="P74" s="420"/>
      <c r="Q74" s="1032"/>
      <c r="R74" s="420"/>
      <c r="S74" s="1032"/>
    </row>
    <row r="75" spans="1:19">
      <c r="A75" s="511"/>
      <c r="B75" s="338"/>
      <c r="C75" s="1032"/>
      <c r="D75" s="420"/>
      <c r="E75" s="1032"/>
      <c r="F75" s="420"/>
      <c r="G75" s="1032"/>
      <c r="H75" s="1032"/>
      <c r="I75" s="1032"/>
      <c r="J75" s="1032"/>
      <c r="K75" s="1032"/>
      <c r="L75" s="420"/>
      <c r="M75" s="1032"/>
      <c r="N75" s="420"/>
      <c r="O75" s="1032"/>
      <c r="P75" s="420"/>
      <c r="Q75" s="1032"/>
      <c r="R75" s="420"/>
      <c r="S75" s="1032"/>
    </row>
    <row r="76" spans="1:19">
      <c r="A76" s="511"/>
      <c r="B76" s="338"/>
      <c r="C76" s="1032"/>
      <c r="D76" s="420"/>
      <c r="E76" s="1032"/>
      <c r="F76" s="420"/>
      <c r="G76" s="1032"/>
      <c r="H76" s="1032"/>
      <c r="I76" s="1032"/>
      <c r="J76" s="1032"/>
      <c r="K76" s="1032"/>
      <c r="L76" s="420"/>
      <c r="M76" s="1032"/>
      <c r="N76" s="420"/>
      <c r="O76" s="1032"/>
      <c r="P76" s="420"/>
      <c r="Q76" s="1032"/>
      <c r="R76" s="420"/>
      <c r="S76" s="1032"/>
    </row>
    <row r="77" spans="1:19">
      <c r="A77" s="144"/>
      <c r="B77" s="420"/>
      <c r="C77" s="1032"/>
      <c r="D77" s="420"/>
      <c r="E77" s="1032"/>
      <c r="F77" s="420"/>
      <c r="G77" s="1032"/>
      <c r="H77" s="1032"/>
      <c r="I77" s="1032"/>
      <c r="J77" s="1032"/>
      <c r="K77" s="1032"/>
      <c r="L77" s="420"/>
      <c r="M77" s="1032"/>
      <c r="N77" s="420"/>
      <c r="O77" s="1032"/>
      <c r="P77" s="420"/>
      <c r="Q77" s="1032"/>
      <c r="R77" s="420"/>
      <c r="S77" s="1032"/>
    </row>
    <row r="78" spans="1:19">
      <c r="A78" s="144"/>
      <c r="B78" s="338"/>
      <c r="C78" s="1032"/>
      <c r="D78" s="420"/>
      <c r="E78" s="1032"/>
      <c r="F78" s="420"/>
      <c r="G78" s="1032"/>
      <c r="H78" s="1032"/>
      <c r="I78" s="1032"/>
      <c r="J78" s="1032"/>
      <c r="K78" s="1032"/>
      <c r="L78" s="420"/>
      <c r="M78" s="1032"/>
      <c r="N78" s="420"/>
      <c r="O78" s="1032"/>
      <c r="P78" s="420"/>
      <c r="Q78" s="1032"/>
      <c r="R78" s="420"/>
      <c r="S78" s="1032"/>
    </row>
    <row r="79" spans="1:19">
      <c r="A79" s="144"/>
      <c r="B79" s="420"/>
      <c r="C79" s="1032"/>
      <c r="D79" s="420"/>
      <c r="E79" s="1032"/>
      <c r="F79" s="420"/>
      <c r="G79" s="1032"/>
      <c r="H79" s="1032"/>
      <c r="I79" s="1032"/>
      <c r="J79" s="1032"/>
      <c r="K79" s="1032"/>
      <c r="L79" s="420"/>
      <c r="M79" s="1032"/>
      <c r="N79" s="420"/>
      <c r="O79" s="1032"/>
      <c r="P79" s="420"/>
      <c r="Q79" s="1032"/>
      <c r="R79" s="420"/>
      <c r="S79" s="1032"/>
    </row>
    <row r="80" spans="1:19">
      <c r="A80" s="145"/>
      <c r="B80" s="1019"/>
      <c r="C80" s="1019"/>
      <c r="D80" s="420"/>
      <c r="E80" s="587"/>
      <c r="F80" s="420"/>
      <c r="G80" s="338"/>
      <c r="H80" s="338"/>
      <c r="I80" s="338"/>
      <c r="J80" s="338"/>
      <c r="K80" s="338"/>
      <c r="L80" s="420"/>
      <c r="M80" s="587"/>
      <c r="N80" s="420"/>
      <c r="O80" s="587"/>
      <c r="P80" s="420"/>
      <c r="Q80" s="587"/>
      <c r="R80" s="420"/>
      <c r="S80" s="338"/>
    </row>
    <row r="81" spans="1:19">
      <c r="A81" s="512"/>
      <c r="B81" s="338"/>
      <c r="C81" s="1035"/>
      <c r="D81" s="1035"/>
      <c r="E81" s="512"/>
      <c r="F81" s="1035"/>
      <c r="G81" s="512"/>
      <c r="H81" s="512"/>
      <c r="I81" s="512"/>
      <c r="J81" s="512"/>
      <c r="K81" s="512"/>
      <c r="L81" s="1035"/>
      <c r="M81" s="512"/>
      <c r="N81" s="1035"/>
      <c r="O81" s="512"/>
      <c r="P81" s="1035"/>
      <c r="Q81" s="512"/>
      <c r="R81" s="1035"/>
      <c r="S81" s="512"/>
    </row>
    <row r="82" spans="1:19">
      <c r="A82" s="512"/>
      <c r="B82" s="1035"/>
      <c r="C82" s="1035"/>
      <c r="D82" s="1035"/>
      <c r="E82" s="512"/>
      <c r="F82" s="1035"/>
      <c r="G82" s="512"/>
      <c r="H82" s="512"/>
      <c r="I82" s="512"/>
      <c r="J82" s="512"/>
      <c r="K82" s="512"/>
      <c r="L82" s="1035"/>
      <c r="M82" s="512"/>
      <c r="N82" s="1035"/>
      <c r="O82" s="512"/>
      <c r="P82" s="1035"/>
      <c r="Q82" s="512"/>
      <c r="R82" s="1035"/>
      <c r="S82" s="512"/>
    </row>
    <row r="83" spans="1:19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338"/>
      <c r="N83" s="145"/>
      <c r="O83" s="145"/>
      <c r="P83" s="145"/>
      <c r="Q83" s="338"/>
      <c r="R83" s="145"/>
      <c r="S83" s="145"/>
    </row>
    <row r="84" spans="1:19">
      <c r="A84" s="144"/>
      <c r="B84" s="782"/>
      <c r="C84" s="1050"/>
      <c r="D84" s="510"/>
      <c r="E84" s="1050"/>
      <c r="F84" s="510"/>
      <c r="G84" s="1050"/>
      <c r="H84" s="1050"/>
      <c r="I84" s="1050"/>
      <c r="J84" s="1050"/>
      <c r="K84" s="1050"/>
      <c r="L84" s="510"/>
      <c r="M84" s="520"/>
      <c r="N84" s="510"/>
      <c r="O84" s="1050"/>
      <c r="P84" s="510"/>
      <c r="Q84" s="520"/>
      <c r="R84" s="510"/>
      <c r="S84" s="1050"/>
    </row>
    <row r="85" spans="1:19">
      <c r="A85" s="1050"/>
      <c r="B85" s="1050"/>
      <c r="C85" s="1050"/>
      <c r="D85" s="1050"/>
      <c r="E85" s="1050"/>
      <c r="F85" s="510"/>
      <c r="G85" s="1050"/>
      <c r="H85" s="1050"/>
      <c r="I85" s="1050"/>
      <c r="J85" s="1050"/>
      <c r="K85" s="1050"/>
      <c r="L85" s="510"/>
      <c r="M85" s="520"/>
      <c r="N85" s="1050"/>
      <c r="O85" s="1050"/>
      <c r="P85" s="1050"/>
      <c r="Q85" s="520"/>
      <c r="R85" s="1050"/>
      <c r="S85" s="1050"/>
    </row>
    <row r="86" spans="1:19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419"/>
      <c r="N86" s="174"/>
      <c r="O86" s="174"/>
      <c r="P86" s="174"/>
      <c r="Q86" s="419"/>
      <c r="R86" s="174"/>
      <c r="S86" s="174"/>
    </row>
    <row r="87" spans="1:19">
      <c r="A87" s="144"/>
      <c r="B87" s="338"/>
      <c r="C87" s="587"/>
      <c r="D87" s="338"/>
      <c r="E87" s="587"/>
      <c r="F87" s="338"/>
      <c r="G87" s="587"/>
      <c r="H87" s="587"/>
      <c r="I87" s="587"/>
      <c r="J87" s="587"/>
      <c r="K87" s="587"/>
      <c r="L87" s="338"/>
      <c r="M87" s="587"/>
      <c r="N87" s="338"/>
      <c r="O87" s="587"/>
      <c r="P87" s="338"/>
      <c r="Q87" s="587"/>
      <c r="R87" s="338"/>
      <c r="S87" s="587"/>
    </row>
    <row r="88" spans="1:19">
      <c r="A88" s="779"/>
      <c r="B88" s="338"/>
      <c r="C88" s="587"/>
      <c r="D88" s="338"/>
      <c r="E88" s="587"/>
      <c r="F88" s="338"/>
      <c r="G88" s="587"/>
      <c r="H88" s="587"/>
      <c r="I88" s="587"/>
      <c r="J88" s="587"/>
      <c r="K88" s="587"/>
      <c r="L88" s="338"/>
      <c r="M88" s="587"/>
      <c r="N88" s="338"/>
      <c r="O88" s="587"/>
      <c r="P88" s="338"/>
      <c r="Q88" s="587"/>
      <c r="R88" s="338"/>
      <c r="S88" s="587"/>
    </row>
    <row r="89" spans="1:19">
      <c r="A89" s="779"/>
      <c r="B89" s="338"/>
      <c r="C89" s="587"/>
      <c r="D89" s="338"/>
      <c r="E89" s="587"/>
      <c r="F89" s="338"/>
      <c r="G89" s="587"/>
      <c r="H89" s="587"/>
      <c r="I89" s="587"/>
      <c r="J89" s="587"/>
      <c r="K89" s="587"/>
      <c r="L89" s="338"/>
      <c r="M89" s="587"/>
      <c r="N89" s="338"/>
      <c r="O89" s="587"/>
      <c r="P89" s="338"/>
      <c r="Q89" s="587"/>
      <c r="R89" s="338"/>
      <c r="S89" s="587"/>
    </row>
    <row r="90" spans="1:19">
      <c r="A90" s="779"/>
      <c r="B90" s="338"/>
      <c r="C90" s="587"/>
      <c r="D90" s="338"/>
      <c r="E90" s="587"/>
      <c r="F90" s="338"/>
      <c r="G90" s="587"/>
      <c r="H90" s="587"/>
      <c r="I90" s="587"/>
      <c r="J90" s="587"/>
      <c r="K90" s="587"/>
      <c r="L90" s="338"/>
      <c r="M90" s="587"/>
      <c r="N90" s="338"/>
      <c r="O90" s="587"/>
      <c r="P90" s="338"/>
      <c r="Q90" s="587"/>
      <c r="R90" s="338"/>
      <c r="S90" s="587"/>
    </row>
    <row r="91" spans="1:19">
      <c r="A91" s="779"/>
      <c r="B91" s="338"/>
      <c r="C91" s="587"/>
      <c r="D91" s="338"/>
      <c r="E91" s="587"/>
      <c r="F91" s="338"/>
      <c r="G91" s="587"/>
      <c r="H91" s="587"/>
      <c r="I91" s="587"/>
      <c r="J91" s="587"/>
      <c r="K91" s="587"/>
      <c r="L91" s="338"/>
      <c r="M91" s="587"/>
      <c r="N91" s="338"/>
      <c r="O91" s="587"/>
      <c r="P91" s="338"/>
      <c r="Q91" s="587"/>
      <c r="R91" s="338"/>
      <c r="S91" s="587"/>
    </row>
    <row r="92" spans="1:19">
      <c r="A92" s="779"/>
      <c r="B92" s="338"/>
      <c r="C92" s="587"/>
      <c r="D92" s="338"/>
      <c r="E92" s="587"/>
      <c r="F92" s="338"/>
      <c r="G92" s="587"/>
      <c r="H92" s="587"/>
      <c r="I92" s="587"/>
      <c r="J92" s="587"/>
      <c r="K92" s="587"/>
      <c r="L92" s="338"/>
      <c r="M92" s="587"/>
      <c r="N92" s="338"/>
      <c r="O92" s="587"/>
      <c r="P92" s="338"/>
      <c r="Q92" s="587"/>
      <c r="R92" s="338"/>
      <c r="S92" s="587"/>
    </row>
    <row r="93" spans="1:19">
      <c r="A93" s="779"/>
      <c r="B93" s="338"/>
      <c r="C93" s="587"/>
      <c r="D93" s="338"/>
      <c r="E93" s="587"/>
      <c r="F93" s="338"/>
      <c r="G93" s="587"/>
      <c r="H93" s="587"/>
      <c r="I93" s="587"/>
      <c r="J93" s="587"/>
      <c r="K93" s="587"/>
      <c r="L93" s="338"/>
      <c r="M93" s="587"/>
      <c r="N93" s="338"/>
      <c r="O93" s="587"/>
      <c r="P93" s="338"/>
      <c r="Q93" s="587"/>
      <c r="R93" s="338"/>
      <c r="S93" s="587"/>
    </row>
    <row r="94" spans="1:19">
      <c r="A94" s="779"/>
      <c r="B94" s="338"/>
      <c r="C94" s="587"/>
      <c r="D94" s="338"/>
      <c r="E94" s="587"/>
      <c r="F94" s="338"/>
      <c r="G94" s="587"/>
      <c r="H94" s="587"/>
      <c r="I94" s="587"/>
      <c r="J94" s="587"/>
      <c r="K94" s="587"/>
      <c r="L94" s="338"/>
      <c r="M94" s="587"/>
      <c r="N94" s="338"/>
      <c r="O94" s="587"/>
      <c r="P94" s="338"/>
      <c r="Q94" s="587"/>
      <c r="R94" s="338"/>
      <c r="S94" s="587"/>
    </row>
    <row r="95" spans="1:19">
      <c r="A95" s="144"/>
      <c r="B95" s="338"/>
      <c r="C95" s="587"/>
      <c r="D95" s="338"/>
      <c r="E95" s="587"/>
      <c r="F95" s="338"/>
      <c r="G95" s="587"/>
      <c r="H95" s="587"/>
      <c r="I95" s="587"/>
      <c r="J95" s="587"/>
      <c r="K95" s="587"/>
      <c r="L95" s="338"/>
      <c r="M95" s="587"/>
      <c r="N95" s="338"/>
      <c r="O95" s="587"/>
      <c r="P95" s="338"/>
      <c r="Q95" s="587"/>
      <c r="R95" s="338"/>
      <c r="S95" s="587"/>
    </row>
    <row r="96" spans="1:19">
      <c r="B96" s="337"/>
      <c r="C96" s="367"/>
      <c r="D96" s="337"/>
      <c r="E96" s="367"/>
      <c r="F96" s="337"/>
      <c r="G96" s="367"/>
      <c r="H96" s="367"/>
      <c r="I96" s="367"/>
      <c r="J96" s="367"/>
      <c r="K96" s="367"/>
      <c r="L96" s="337"/>
      <c r="M96" s="367"/>
      <c r="N96" s="337"/>
      <c r="O96" s="367"/>
      <c r="P96" s="337"/>
      <c r="Q96" s="367"/>
      <c r="R96" s="337"/>
      <c r="S96" s="367"/>
    </row>
    <row r="97" spans="1:19">
      <c r="A97" s="145"/>
      <c r="B97" s="338"/>
      <c r="C97" s="587"/>
      <c r="D97" s="338"/>
      <c r="E97" s="587"/>
      <c r="F97" s="338"/>
      <c r="G97" s="587"/>
      <c r="H97" s="587"/>
      <c r="I97" s="587"/>
      <c r="J97" s="587"/>
      <c r="K97" s="587"/>
      <c r="L97" s="338"/>
      <c r="M97" s="587"/>
      <c r="N97" s="338"/>
      <c r="O97" s="587"/>
      <c r="P97" s="338"/>
      <c r="Q97" s="587"/>
      <c r="R97" s="338"/>
      <c r="S97" s="587"/>
    </row>
    <row r="98" spans="1:19">
      <c r="A98" s="1019"/>
      <c r="B98" s="338"/>
      <c r="C98" s="587"/>
      <c r="D98" s="338"/>
      <c r="E98" s="587"/>
      <c r="F98" s="338"/>
      <c r="G98" s="587"/>
      <c r="H98" s="587"/>
      <c r="I98" s="587"/>
      <c r="J98" s="587"/>
      <c r="K98" s="587"/>
      <c r="L98" s="338"/>
      <c r="M98" s="587"/>
      <c r="N98" s="338"/>
      <c r="O98" s="587"/>
      <c r="P98" s="338"/>
      <c r="Q98" s="587"/>
      <c r="R98" s="338"/>
      <c r="S98" s="587"/>
    </row>
    <row r="99" spans="1:19">
      <c r="A99" s="145"/>
      <c r="B99" s="338"/>
      <c r="C99" s="587"/>
      <c r="D99" s="338"/>
      <c r="E99" s="587"/>
      <c r="F99" s="338"/>
      <c r="G99" s="587"/>
      <c r="H99" s="587"/>
      <c r="I99" s="587"/>
      <c r="J99" s="587"/>
      <c r="K99" s="587"/>
      <c r="L99" s="338"/>
      <c r="M99" s="587"/>
      <c r="N99" s="338"/>
      <c r="O99" s="587"/>
      <c r="P99" s="338"/>
      <c r="Q99" s="587"/>
      <c r="R99" s="338"/>
      <c r="S99" s="587"/>
    </row>
  </sheetData>
  <sheetProtection password="DFAA" sheet="1" objects="1" scenarios="1"/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W99"/>
  <sheetViews>
    <sheetView workbookViewId="0" xr3:uid="{87597A4D-7D11-59BA-9CCC-58575E0E5C6B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42578125" customWidth="1"/>
    <col min="4" max="4" width="13.28515625" bestFit="1" customWidth="1"/>
    <col min="5" max="5" width="4.7109375" customWidth="1"/>
    <col min="6" max="6" width="12" customWidth="1"/>
    <col min="7" max="7" width="4.7109375" customWidth="1"/>
    <col min="8" max="8" width="12.7109375" customWidth="1"/>
    <col min="9" max="9" width="4.7109375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1.7109375" style="337" customWidth="1"/>
    <col min="15" max="15" width="5.28515625" style="337" customWidth="1"/>
    <col min="16" max="16" width="12.28515625" style="337" customWidth="1"/>
    <col min="17" max="17" width="4.7109375" style="337" customWidth="1"/>
    <col min="18" max="18" width="9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1">
      <c r="A1" s="144" t="s">
        <v>1269</v>
      </c>
      <c r="T1" t="str">
        <f>Summary!V1</f>
        <v>QUARTER ENDED 31 MARCH 2005</v>
      </c>
    </row>
    <row r="2" spans="1:21">
      <c r="A2" s="145"/>
    </row>
    <row r="3" spans="1:21" s="428" customFormat="1" ht="12">
      <c r="A3" s="432" t="s">
        <v>313</v>
      </c>
      <c r="B3" s="433" t="s">
        <v>61</v>
      </c>
      <c r="C3" s="427"/>
      <c r="D3" s="433" t="s">
        <v>532</v>
      </c>
      <c r="E3" s="427"/>
      <c r="F3" s="1266" t="s">
        <v>1292</v>
      </c>
      <c r="G3" s="1263"/>
      <c r="H3" s="1266" t="s">
        <v>596</v>
      </c>
      <c r="I3" s="1263"/>
      <c r="J3" s="1266" t="s">
        <v>596</v>
      </c>
      <c r="K3" s="514"/>
      <c r="L3" s="1245" t="s">
        <v>1345</v>
      </c>
      <c r="M3" s="514"/>
      <c r="N3" s="325" t="s">
        <v>590</v>
      </c>
      <c r="O3" s="506"/>
      <c r="P3" s="439" t="s">
        <v>938</v>
      </c>
      <c r="Q3" s="514"/>
      <c r="R3" s="1278" t="s">
        <v>1313</v>
      </c>
      <c r="S3" s="1282"/>
      <c r="T3" s="1278" t="s">
        <v>1262</v>
      </c>
      <c r="U3" s="514"/>
    </row>
    <row r="4" spans="1:21" s="428" customFormat="1" ht="12">
      <c r="A4" s="432"/>
      <c r="B4" s="169"/>
      <c r="C4" s="429"/>
      <c r="D4" s="169" t="s">
        <v>1346</v>
      </c>
      <c r="E4" s="429"/>
      <c r="F4" s="1267" t="s">
        <v>1347</v>
      </c>
      <c r="G4" s="1264"/>
      <c r="H4" s="1267" t="s">
        <v>863</v>
      </c>
      <c r="I4" s="1264"/>
      <c r="J4" s="1267" t="s">
        <v>941</v>
      </c>
      <c r="K4" s="517"/>
      <c r="L4" s="1246" t="s">
        <v>772</v>
      </c>
      <c r="M4" s="517"/>
      <c r="N4" s="169" t="s">
        <v>1348</v>
      </c>
      <c r="O4" s="508"/>
      <c r="P4" s="504" t="s">
        <v>946</v>
      </c>
      <c r="Q4" s="517"/>
      <c r="R4" s="1405" t="s">
        <v>772</v>
      </c>
      <c r="S4" s="1283"/>
      <c r="T4" s="1405" t="s">
        <v>772</v>
      </c>
      <c r="U4" s="517"/>
    </row>
    <row r="5" spans="1:21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155" t="s">
        <v>116</v>
      </c>
      <c r="O5" s="157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</row>
    <row r="6" spans="1:21">
      <c r="A6" s="141" t="s">
        <v>117</v>
      </c>
      <c r="C6" s="158"/>
      <c r="E6" s="158"/>
      <c r="F6" s="337"/>
      <c r="G6" s="349"/>
      <c r="H6" s="337"/>
      <c r="I6" s="349"/>
      <c r="K6" s="349"/>
      <c r="M6" s="349"/>
      <c r="N6"/>
      <c r="O6" s="158"/>
      <c r="Q6" s="349"/>
      <c r="S6" s="349"/>
      <c r="T6" s="337"/>
      <c r="U6" s="349"/>
    </row>
    <row r="7" spans="1:21">
      <c r="A7" s="172" t="s">
        <v>119</v>
      </c>
      <c r="B7" s="421">
        <f>D7+F7+H7+J7+L7+N7+P7+R7+T7</f>
        <v>1557.1781739799999</v>
      </c>
      <c r="C7" s="366">
        <f>B7/$B$10*100</f>
        <v>61.802844119033075</v>
      </c>
      <c r="D7" s="421">
        <v>1011.3546669</v>
      </c>
      <c r="E7" s="366">
        <f>D7/$D$10*100</f>
        <v>75.94484199120069</v>
      </c>
      <c r="F7" s="421">
        <v>0</v>
      </c>
      <c r="G7" s="366">
        <f>F7/$F$10*100</f>
        <v>0</v>
      </c>
      <c r="H7" s="421">
        <v>0</v>
      </c>
      <c r="I7" s="366"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545.82350708000001</v>
      </c>
      <c r="O7" s="366">
        <f>N7/$N$10*100</f>
        <v>50.337699359655197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</row>
    <row r="8" spans="1:21">
      <c r="A8" s="172" t="s">
        <v>278</v>
      </c>
      <c r="B8" s="421">
        <f>D8+F8+H8+J8+L8+N8+P8+R8+T8</f>
        <v>962.41165424999986</v>
      </c>
      <c r="C8" s="366">
        <f>B8/$B$10*100</f>
        <v>38.197155880966932</v>
      </c>
      <c r="D8" s="421">
        <v>320.34165424999998</v>
      </c>
      <c r="E8" s="366">
        <f>D8/$D$10*100</f>
        <v>24.05515800879931</v>
      </c>
      <c r="F8" s="421">
        <f>SUM('FOF2'!X48:X52)</f>
        <v>2.17</v>
      </c>
      <c r="G8" s="366">
        <f>F8/$F$10*100</f>
        <v>100</v>
      </c>
      <c r="H8" s="421">
        <f>SUM('FOF3'!O8:O12)</f>
        <v>9.9</v>
      </c>
      <c r="I8" s="366">
        <v>0</v>
      </c>
      <c r="J8" s="421">
        <f>SUM('FOF4'!C8:C12)</f>
        <v>0.5</v>
      </c>
      <c r="K8" s="366">
        <f>J8/$J$10*100</f>
        <v>100</v>
      </c>
      <c r="L8" s="421">
        <f>SUM('FOF3'!E8:F12)</f>
        <v>16</v>
      </c>
      <c r="M8" s="366">
        <f>L8/$L$10*100</f>
        <v>100</v>
      </c>
      <c r="N8" s="421">
        <v>538.5</v>
      </c>
      <c r="O8" s="366">
        <f>N8/$N$10*100</f>
        <v>49.662300640344789</v>
      </c>
      <c r="P8" s="421">
        <f>SUM('FOF4'!R8:R12)</f>
        <v>3.25</v>
      </c>
      <c r="Q8" s="366">
        <f>P8/$P$10*100</f>
        <v>100</v>
      </c>
      <c r="R8" s="421">
        <f>SUM('FOF8'!F8:F12)</f>
        <v>1.56</v>
      </c>
      <c r="S8" s="366">
        <f>R8/$R$10*100</f>
        <v>100</v>
      </c>
      <c r="T8" s="421">
        <f>SUM('FOF8'!O8:O12)</f>
        <v>70.19</v>
      </c>
      <c r="U8" s="366">
        <f>T8/$T$10*100</f>
        <v>100</v>
      </c>
    </row>
    <row r="9" spans="1:21" ht="13.5" thickBot="1">
      <c r="A9" s="324" t="s">
        <v>121</v>
      </c>
      <c r="B9" s="421">
        <f>D9+F9+H9+J9+L9+N9+P9+R9+T9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</row>
    <row r="10" spans="1:21" ht="16.5" customHeight="1" thickBot="1">
      <c r="A10" s="322" t="s">
        <v>123</v>
      </c>
      <c r="B10" s="422">
        <f t="shared" ref="B10:K10" si="0">SUM(B7:B9)</f>
        <v>2519.5898282299995</v>
      </c>
      <c r="C10" s="365">
        <f t="shared" si="0"/>
        <v>100</v>
      </c>
      <c r="D10" s="355">
        <v>1331.6963211499999</v>
      </c>
      <c r="E10" s="365">
        <f t="shared" si="0"/>
        <v>100</v>
      </c>
      <c r="F10" s="422">
        <f>SUM(F7:F9)</f>
        <v>2.17</v>
      </c>
      <c r="G10" s="365">
        <f>SUM(G7:G9)</f>
        <v>100</v>
      </c>
      <c r="H10" s="422">
        <f t="shared" si="0"/>
        <v>9.9</v>
      </c>
      <c r="I10" s="365">
        <f t="shared" si="0"/>
        <v>0</v>
      </c>
      <c r="J10" s="422">
        <f t="shared" si="0"/>
        <v>0.5</v>
      </c>
      <c r="K10" s="365">
        <f t="shared" si="0"/>
        <v>100</v>
      </c>
      <c r="L10" s="422">
        <f t="shared" ref="L10:Q10" si="1">SUM(L7:L9)</f>
        <v>16</v>
      </c>
      <c r="M10" s="365">
        <f t="shared" si="1"/>
        <v>100</v>
      </c>
      <c r="N10" s="355">
        <v>1084.3235070800001</v>
      </c>
      <c r="O10" s="365">
        <f t="shared" si="1"/>
        <v>99.999999999999986</v>
      </c>
      <c r="P10" s="422">
        <f t="shared" si="1"/>
        <v>3.25</v>
      </c>
      <c r="Q10" s="365">
        <f t="shared" si="1"/>
        <v>100</v>
      </c>
      <c r="R10" s="422">
        <f>SUM(R7:R9)</f>
        <v>1.56</v>
      </c>
      <c r="S10" s="365">
        <f>SUM(S7:S9)</f>
        <v>100</v>
      </c>
      <c r="T10" s="422">
        <f>SUM(T7:T9)</f>
        <v>70.19</v>
      </c>
      <c r="U10" s="365">
        <f>SUM(U7:U9)</f>
        <v>100</v>
      </c>
    </row>
    <row r="11" spans="1:21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</row>
    <row r="12" spans="1:21" ht="12.75" customHeight="1">
      <c r="A12" s="351" t="s">
        <v>127</v>
      </c>
      <c r="B12" s="421">
        <f t="shared" ref="B12:B24" si="2">D12+F12+H12+J12+L12+N12+P12+R12+T12</f>
        <v>151.41085899999999</v>
      </c>
      <c r="C12" s="425">
        <f t="shared" ref="C12:C24" si="3">B12/$B$27*100</f>
        <v>10.231799665403567</v>
      </c>
      <c r="D12" s="420">
        <v>151.41085899999999</v>
      </c>
      <c r="E12" s="425">
        <f t="shared" ref="E12:E24" si="4">D12/$D$27*100</f>
        <v>16.211651266986085</v>
      </c>
      <c r="F12" s="420"/>
      <c r="G12" s="425"/>
      <c r="H12" s="420"/>
      <c r="I12" s="425"/>
      <c r="J12" s="420"/>
      <c r="K12" s="425"/>
      <c r="L12" s="420"/>
      <c r="M12" s="425">
        <f>L12/$L$27*100</f>
        <v>0</v>
      </c>
      <c r="N12" s="420"/>
      <c r="O12" s="425">
        <f>N12/$N$27*100</f>
        <v>0</v>
      </c>
      <c r="P12" s="420"/>
      <c r="Q12" s="425">
        <f>P12/$L$27*100</f>
        <v>0</v>
      </c>
      <c r="R12" s="420"/>
      <c r="S12" s="425">
        <f>R12/$L$27*100</f>
        <v>0</v>
      </c>
      <c r="T12" s="420"/>
      <c r="U12" s="425">
        <f>T12/$L$27*100</f>
        <v>0</v>
      </c>
    </row>
    <row r="13" spans="1:21">
      <c r="A13" s="351" t="s">
        <v>129</v>
      </c>
      <c r="B13" s="421">
        <f t="shared" si="2"/>
        <v>68.805392699999999</v>
      </c>
      <c r="C13" s="425">
        <f t="shared" si="3"/>
        <v>4.6496202363254611</v>
      </c>
      <c r="D13" s="420">
        <v>68.805392699999999</v>
      </c>
      <c r="E13" s="425">
        <f t="shared" si="4"/>
        <v>7.3670345648090549</v>
      </c>
      <c r="F13" s="420"/>
      <c r="G13" s="425"/>
      <c r="H13" s="420"/>
      <c r="I13" s="425"/>
      <c r="J13" s="420"/>
      <c r="K13" s="425"/>
      <c r="L13" s="420"/>
      <c r="M13" s="425">
        <f t="shared" ref="M13:M24" si="5">L13/$L$27*100</f>
        <v>0</v>
      </c>
      <c r="N13" s="420"/>
      <c r="O13" s="425">
        <f t="shared" ref="O13:O24" si="6">N13/$N$27*100</f>
        <v>0</v>
      </c>
      <c r="P13" s="420"/>
      <c r="Q13" s="425">
        <f t="shared" ref="Q13:U24" si="7">P13/$L$27*100</f>
        <v>0</v>
      </c>
      <c r="R13" s="420"/>
      <c r="S13" s="425">
        <f t="shared" si="7"/>
        <v>0</v>
      </c>
      <c r="T13" s="420"/>
      <c r="U13" s="425">
        <f t="shared" si="7"/>
        <v>0</v>
      </c>
    </row>
    <row r="14" spans="1:21">
      <c r="A14" s="351" t="s">
        <v>130</v>
      </c>
      <c r="B14" s="421">
        <f t="shared" si="2"/>
        <v>86.736826450000009</v>
      </c>
      <c r="C14" s="425">
        <f t="shared" si="3"/>
        <v>5.8613618449207623</v>
      </c>
      <c r="D14" s="420">
        <v>86.736826450000009</v>
      </c>
      <c r="E14" s="425">
        <f t="shared" si="4"/>
        <v>9.286963905359622</v>
      </c>
      <c r="F14" s="420"/>
      <c r="G14" s="425"/>
      <c r="H14" s="420"/>
      <c r="I14" s="425"/>
      <c r="J14" s="420"/>
      <c r="K14" s="425"/>
      <c r="L14" s="420"/>
      <c r="M14" s="425">
        <f t="shared" si="5"/>
        <v>0</v>
      </c>
      <c r="N14" s="420"/>
      <c r="O14" s="425">
        <f t="shared" si="6"/>
        <v>0</v>
      </c>
      <c r="P14" s="420"/>
      <c r="Q14" s="425">
        <f t="shared" si="7"/>
        <v>0</v>
      </c>
      <c r="R14" s="420"/>
      <c r="S14" s="425">
        <f t="shared" si="7"/>
        <v>0</v>
      </c>
      <c r="T14" s="420"/>
      <c r="U14" s="425">
        <f t="shared" si="7"/>
        <v>0</v>
      </c>
    </row>
    <row r="15" spans="1:21">
      <c r="A15" s="351" t="s">
        <v>284</v>
      </c>
      <c r="B15" s="421">
        <f t="shared" si="2"/>
        <v>0</v>
      </c>
      <c r="C15" s="425">
        <f t="shared" si="3"/>
        <v>0</v>
      </c>
      <c r="D15" s="420"/>
      <c r="E15" s="425">
        <f t="shared" si="4"/>
        <v>0</v>
      </c>
      <c r="F15" s="420"/>
      <c r="G15" s="425"/>
      <c r="H15" s="420"/>
      <c r="I15" s="425"/>
      <c r="J15" s="420"/>
      <c r="K15" s="425"/>
      <c r="L15" s="420"/>
      <c r="M15" s="425">
        <f t="shared" si="5"/>
        <v>0</v>
      </c>
      <c r="N15" s="420"/>
      <c r="O15" s="425">
        <f t="shared" si="6"/>
        <v>0</v>
      </c>
      <c r="P15" s="420"/>
      <c r="Q15" s="425">
        <f t="shared" si="7"/>
        <v>0</v>
      </c>
      <c r="R15" s="420"/>
      <c r="S15" s="425">
        <f t="shared" si="7"/>
        <v>0</v>
      </c>
      <c r="T15" s="420"/>
      <c r="U15" s="425">
        <f t="shared" si="7"/>
        <v>0</v>
      </c>
    </row>
    <row r="16" spans="1:21">
      <c r="A16" s="351" t="s">
        <v>285</v>
      </c>
      <c r="B16" s="421">
        <f t="shared" si="2"/>
        <v>108.269705</v>
      </c>
      <c r="C16" s="425">
        <f t="shared" si="3"/>
        <v>7.316476101574346</v>
      </c>
      <c r="D16" s="420">
        <v>108.269705</v>
      </c>
      <c r="E16" s="425">
        <f t="shared" si="4"/>
        <v>11.592502095503333</v>
      </c>
      <c r="F16" s="420"/>
      <c r="G16" s="425"/>
      <c r="H16" s="420"/>
      <c r="I16" s="425"/>
      <c r="J16" s="420"/>
      <c r="K16" s="425"/>
      <c r="L16" s="420"/>
      <c r="M16" s="425">
        <f t="shared" si="5"/>
        <v>0</v>
      </c>
      <c r="N16" s="420"/>
      <c r="O16" s="425">
        <f t="shared" si="6"/>
        <v>0</v>
      </c>
      <c r="P16" s="420"/>
      <c r="Q16" s="425">
        <f t="shared" si="7"/>
        <v>0</v>
      </c>
      <c r="R16" s="420"/>
      <c r="S16" s="425">
        <f t="shared" si="7"/>
        <v>0</v>
      </c>
      <c r="T16" s="420"/>
      <c r="U16" s="425">
        <f t="shared" si="7"/>
        <v>0</v>
      </c>
    </row>
    <row r="17" spans="1:21">
      <c r="A17" s="351" t="s">
        <v>136</v>
      </c>
      <c r="B17" s="421">
        <f t="shared" si="2"/>
        <v>73.055972030000007</v>
      </c>
      <c r="C17" s="425">
        <f t="shared" si="3"/>
        <v>4.9368590542920465</v>
      </c>
      <c r="D17" s="420">
        <v>73.055972030000007</v>
      </c>
      <c r="E17" s="425">
        <f t="shared" si="4"/>
        <v>7.8221466369268118</v>
      </c>
      <c r="F17" s="420"/>
      <c r="G17" s="425"/>
      <c r="H17" s="420"/>
      <c r="I17" s="425"/>
      <c r="J17" s="420"/>
      <c r="K17" s="425"/>
      <c r="L17" s="420"/>
      <c r="M17" s="425">
        <f t="shared" si="5"/>
        <v>0</v>
      </c>
      <c r="N17" s="420"/>
      <c r="O17" s="425">
        <f t="shared" si="6"/>
        <v>0</v>
      </c>
      <c r="P17" s="420"/>
      <c r="Q17" s="425">
        <f t="shared" si="7"/>
        <v>0</v>
      </c>
      <c r="R17" s="420"/>
      <c r="S17" s="425">
        <f t="shared" si="7"/>
        <v>0</v>
      </c>
      <c r="T17" s="420"/>
      <c r="U17" s="425">
        <f t="shared" si="7"/>
        <v>0</v>
      </c>
    </row>
    <row r="18" spans="1:21" ht="16.5" customHeight="1">
      <c r="A18" s="351" t="s">
        <v>138</v>
      </c>
      <c r="B18" s="421">
        <f t="shared" si="2"/>
        <v>52.463111700000006</v>
      </c>
      <c r="C18" s="425">
        <f t="shared" si="3"/>
        <v>3.5452678380094924</v>
      </c>
      <c r="D18" s="420">
        <v>52.463111700000006</v>
      </c>
      <c r="E18" s="425">
        <f t="shared" si="4"/>
        <v>5.6172567600408216</v>
      </c>
      <c r="F18" s="420"/>
      <c r="G18" s="425"/>
      <c r="H18" s="420"/>
      <c r="I18" s="425"/>
      <c r="J18" s="420"/>
      <c r="K18" s="425"/>
      <c r="L18" s="420"/>
      <c r="M18" s="425">
        <f t="shared" si="5"/>
        <v>0</v>
      </c>
      <c r="N18" s="420"/>
      <c r="O18" s="425">
        <f t="shared" si="6"/>
        <v>0</v>
      </c>
      <c r="P18" s="420"/>
      <c r="Q18" s="425">
        <f t="shared" si="7"/>
        <v>0</v>
      </c>
      <c r="R18" s="420"/>
      <c r="S18" s="425">
        <f t="shared" si="7"/>
        <v>0</v>
      </c>
      <c r="T18" s="420"/>
      <c r="U18" s="425">
        <f t="shared" si="7"/>
        <v>0</v>
      </c>
    </row>
    <row r="19" spans="1:21" ht="16.5" customHeigh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>
        <f t="shared" si="4"/>
        <v>0</v>
      </c>
      <c r="F19" s="420"/>
      <c r="G19" s="425"/>
      <c r="H19" s="420"/>
      <c r="I19" s="425"/>
      <c r="J19" s="420"/>
      <c r="K19" s="425"/>
      <c r="L19" s="420"/>
      <c r="M19" s="425">
        <f t="shared" si="5"/>
        <v>0</v>
      </c>
      <c r="N19" s="420"/>
      <c r="O19" s="425">
        <f t="shared" si="6"/>
        <v>0</v>
      </c>
      <c r="P19" s="420"/>
      <c r="Q19" s="425">
        <f t="shared" si="7"/>
        <v>0</v>
      </c>
      <c r="R19" s="420"/>
      <c r="S19" s="425">
        <f t="shared" si="7"/>
        <v>0</v>
      </c>
      <c r="T19" s="420"/>
      <c r="U19" s="425">
        <f t="shared" si="7"/>
        <v>0</v>
      </c>
    </row>
    <row r="20" spans="1:21" ht="16.5" customHeight="1">
      <c r="A20" s="351" t="s">
        <v>142</v>
      </c>
      <c r="B20" s="421">
        <f t="shared" si="2"/>
        <v>914.35985287000005</v>
      </c>
      <c r="C20" s="425">
        <f t="shared" si="3"/>
        <v>61.789140478053305</v>
      </c>
      <c r="D20" s="420">
        <v>368.53634579000004</v>
      </c>
      <c r="E20" s="425">
        <f t="shared" si="4"/>
        <v>39.459407050566142</v>
      </c>
      <c r="F20" s="420"/>
      <c r="G20" s="425"/>
      <c r="H20" s="420"/>
      <c r="I20" s="425"/>
      <c r="J20" s="420"/>
      <c r="K20" s="425"/>
      <c r="L20" s="420"/>
      <c r="M20" s="425">
        <f t="shared" si="5"/>
        <v>0</v>
      </c>
      <c r="N20" s="420">
        <v>545.82350708000001</v>
      </c>
      <c r="O20" s="425">
        <f t="shared" si="6"/>
        <v>100</v>
      </c>
      <c r="P20" s="420"/>
      <c r="Q20" s="425">
        <f t="shared" si="7"/>
        <v>0</v>
      </c>
      <c r="R20" s="420"/>
      <c r="S20" s="425">
        <f t="shared" si="7"/>
        <v>0</v>
      </c>
      <c r="T20" s="420"/>
      <c r="U20" s="425">
        <f t="shared" si="7"/>
        <v>0</v>
      </c>
    </row>
    <row r="21" spans="1:21">
      <c r="A21" s="351" t="s">
        <v>144</v>
      </c>
      <c r="B21" s="421">
        <f t="shared" si="2"/>
        <v>0</v>
      </c>
      <c r="C21" s="425">
        <f t="shared" si="3"/>
        <v>0</v>
      </c>
      <c r="D21" s="420"/>
      <c r="E21" s="425">
        <f t="shared" si="4"/>
        <v>0</v>
      </c>
      <c r="F21" s="420"/>
      <c r="G21" s="425"/>
      <c r="H21" s="420"/>
      <c r="I21" s="425"/>
      <c r="J21" s="420"/>
      <c r="K21" s="425"/>
      <c r="L21" s="420"/>
      <c r="M21" s="425">
        <f t="shared" si="5"/>
        <v>0</v>
      </c>
      <c r="N21" s="420"/>
      <c r="O21" s="425">
        <f t="shared" si="6"/>
        <v>0</v>
      </c>
      <c r="P21" s="420"/>
      <c r="Q21" s="425">
        <f t="shared" si="7"/>
        <v>0</v>
      </c>
      <c r="R21" s="420"/>
      <c r="S21" s="425">
        <f t="shared" si="7"/>
        <v>0</v>
      </c>
      <c r="T21" s="420"/>
      <c r="U21" s="425">
        <f t="shared" si="7"/>
        <v>0</v>
      </c>
    </row>
    <row r="22" spans="1:21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>
        <f t="shared" si="4"/>
        <v>0</v>
      </c>
      <c r="F22" s="420"/>
      <c r="G22" s="425"/>
      <c r="H22" s="420"/>
      <c r="I22" s="425"/>
      <c r="J22" s="420"/>
      <c r="K22" s="425"/>
      <c r="L22" s="420"/>
      <c r="M22" s="425">
        <f t="shared" si="5"/>
        <v>0</v>
      </c>
      <c r="N22" s="420"/>
      <c r="O22" s="425">
        <f t="shared" si="6"/>
        <v>0</v>
      </c>
      <c r="P22" s="420"/>
      <c r="Q22" s="425">
        <f t="shared" si="7"/>
        <v>0</v>
      </c>
      <c r="R22" s="420"/>
      <c r="S22" s="425">
        <f t="shared" si="7"/>
        <v>0</v>
      </c>
      <c r="T22" s="420"/>
      <c r="U22" s="425">
        <f t="shared" si="7"/>
        <v>0</v>
      </c>
    </row>
    <row r="23" spans="1:21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>
        <f t="shared" si="4"/>
        <v>0</v>
      </c>
      <c r="F23" s="420"/>
      <c r="G23" s="425"/>
      <c r="H23" s="420"/>
      <c r="I23" s="425"/>
      <c r="J23" s="420"/>
      <c r="K23" s="425"/>
      <c r="L23" s="420"/>
      <c r="M23" s="425">
        <f t="shared" si="5"/>
        <v>0</v>
      </c>
      <c r="N23" s="420"/>
      <c r="O23" s="425">
        <f t="shared" si="6"/>
        <v>0</v>
      </c>
      <c r="P23" s="420"/>
      <c r="Q23" s="425">
        <f t="shared" si="7"/>
        <v>0</v>
      </c>
      <c r="R23" s="420"/>
      <c r="S23" s="425">
        <f t="shared" si="7"/>
        <v>0</v>
      </c>
      <c r="T23" s="420"/>
      <c r="U23" s="425">
        <f t="shared" si="7"/>
        <v>0</v>
      </c>
    </row>
    <row r="24" spans="1:21" ht="13.5" thickBot="1">
      <c r="A24" s="351" t="s">
        <v>150</v>
      </c>
      <c r="B24" s="421">
        <f t="shared" si="2"/>
        <v>24.684999999999999</v>
      </c>
      <c r="C24" s="425">
        <f t="shared" si="3"/>
        <v>1.6681232535672164</v>
      </c>
      <c r="D24" s="420">
        <v>24.684999999999999</v>
      </c>
      <c r="E24" s="425">
        <f t="shared" si="4"/>
        <v>2.6430377198081381</v>
      </c>
      <c r="F24" s="420"/>
      <c r="G24" s="425"/>
      <c r="H24" s="420"/>
      <c r="I24" s="425"/>
      <c r="J24" s="420"/>
      <c r="K24" s="425"/>
      <c r="L24" s="420"/>
      <c r="M24" s="425">
        <f t="shared" si="5"/>
        <v>0</v>
      </c>
      <c r="N24" s="420"/>
      <c r="O24" s="425">
        <f t="shared" si="6"/>
        <v>0</v>
      </c>
      <c r="P24" s="420"/>
      <c r="Q24" s="425">
        <f t="shared" si="7"/>
        <v>0</v>
      </c>
      <c r="R24" s="420"/>
      <c r="S24" s="425">
        <f t="shared" si="7"/>
        <v>0</v>
      </c>
      <c r="T24" s="420"/>
      <c r="U24" s="425">
        <f t="shared" si="7"/>
        <v>0</v>
      </c>
    </row>
    <row r="25" spans="1:21" ht="13.5" thickBot="1">
      <c r="A25" s="362" t="s">
        <v>152</v>
      </c>
      <c r="B25" s="355">
        <f t="shared" ref="B25:M25" si="8">SUM(B12:B24)</f>
        <v>1479.78671975</v>
      </c>
      <c r="C25" s="426">
        <f t="shared" si="8"/>
        <v>99.998648472146186</v>
      </c>
      <c r="D25" s="355">
        <v>933.96321266999996</v>
      </c>
      <c r="E25" s="365">
        <f t="shared" si="8"/>
        <v>100.00000000000001</v>
      </c>
      <c r="F25" s="422">
        <f>SUM(F12:F24)</f>
        <v>0</v>
      </c>
      <c r="G25" s="365">
        <f>SUM(G12:G24)</f>
        <v>0</v>
      </c>
      <c r="H25" s="422">
        <f t="shared" si="8"/>
        <v>0</v>
      </c>
      <c r="I25" s="365">
        <f t="shared" si="8"/>
        <v>0</v>
      </c>
      <c r="J25" s="422">
        <f t="shared" si="8"/>
        <v>0</v>
      </c>
      <c r="K25" s="365">
        <f t="shared" si="8"/>
        <v>0</v>
      </c>
      <c r="L25" s="422">
        <f t="shared" si="8"/>
        <v>0</v>
      </c>
      <c r="M25" s="365">
        <f t="shared" si="8"/>
        <v>0</v>
      </c>
      <c r="N25" s="355">
        <v>545.82350708000001</v>
      </c>
      <c r="O25" s="365">
        <f t="shared" ref="O25:U25" si="9">SUM(O12:O24)</f>
        <v>100</v>
      </c>
      <c r="P25" s="422">
        <f t="shared" si="9"/>
        <v>0</v>
      </c>
      <c r="Q25" s="365">
        <f t="shared" si="9"/>
        <v>0</v>
      </c>
      <c r="R25" s="422">
        <f t="shared" si="9"/>
        <v>0</v>
      </c>
      <c r="S25" s="365">
        <f t="shared" si="9"/>
        <v>0</v>
      </c>
      <c r="T25" s="422">
        <f t="shared" si="9"/>
        <v>0</v>
      </c>
      <c r="U25" s="365">
        <f t="shared" si="9"/>
        <v>0</v>
      </c>
    </row>
    <row r="26" spans="1:21" ht="13.5" thickBot="1">
      <c r="A26" s="362" t="s">
        <v>154</v>
      </c>
      <c r="B26" s="421">
        <f>D26+F26+H26+J26+L26+N26+P26+R26+T26</f>
        <v>0.02</v>
      </c>
      <c r="C26" s="426">
        <f>B26/B27*100</f>
        <v>1.351527853811802E-3</v>
      </c>
      <c r="D26" s="422">
        <v>0</v>
      </c>
      <c r="E26" s="365">
        <f>D26/$D27*100</f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0.01</v>
      </c>
      <c r="M26" s="365">
        <f>L26/L27*100</f>
        <v>100</v>
      </c>
      <c r="N26" s="422"/>
      <c r="O26" s="365">
        <f>N26/N27*100</f>
        <v>0</v>
      </c>
      <c r="P26" s="422">
        <v>0.01</v>
      </c>
      <c r="Q26" s="365">
        <f>P26/P27*100</f>
        <v>100</v>
      </c>
      <c r="R26" s="422">
        <v>0</v>
      </c>
      <c r="S26" s="365">
        <v>0</v>
      </c>
      <c r="T26" s="422">
        <v>0</v>
      </c>
      <c r="U26" s="365">
        <v>0</v>
      </c>
    </row>
    <row r="27" spans="1:21" ht="13.5" thickBot="1">
      <c r="A27" s="362" t="s">
        <v>156</v>
      </c>
      <c r="B27" s="355">
        <f>SUM(B25:B26)</f>
        <v>1479.80671975</v>
      </c>
      <c r="C27" s="426">
        <f t="shared" ref="C27:M27" si="10">SUM(C25:C26)</f>
        <v>100</v>
      </c>
      <c r="D27" s="355">
        <v>933.96321266999996</v>
      </c>
      <c r="E27" s="365">
        <f t="shared" si="10"/>
        <v>100.00000000000001</v>
      </c>
      <c r="F27" s="422">
        <f>SUM(F25:F26)</f>
        <v>0</v>
      </c>
      <c r="G27" s="365">
        <f>SUM(G25:G26)</f>
        <v>0</v>
      </c>
      <c r="H27" s="422">
        <f t="shared" si="10"/>
        <v>0</v>
      </c>
      <c r="I27" s="365">
        <f t="shared" si="10"/>
        <v>0</v>
      </c>
      <c r="J27" s="422">
        <f t="shared" si="10"/>
        <v>0</v>
      </c>
      <c r="K27" s="365">
        <f t="shared" si="10"/>
        <v>0</v>
      </c>
      <c r="L27" s="422">
        <f t="shared" si="10"/>
        <v>0.01</v>
      </c>
      <c r="M27" s="365">
        <f t="shared" si="10"/>
        <v>100</v>
      </c>
      <c r="N27" s="355">
        <v>545.82350708000001</v>
      </c>
      <c r="O27" s="365">
        <f>O25+O26</f>
        <v>100</v>
      </c>
      <c r="P27" s="422">
        <f>SUM(P25:P26)</f>
        <v>0.01</v>
      </c>
      <c r="Q27" s="365">
        <f>SUM(Q25:Q26)</f>
        <v>100</v>
      </c>
      <c r="R27" s="422">
        <f>SUM(R25:R26)</f>
        <v>0</v>
      </c>
      <c r="S27" s="365">
        <v>0</v>
      </c>
      <c r="T27" s="422">
        <f>SUM(T25:T26)</f>
        <v>0</v>
      </c>
      <c r="U27" s="365">
        <v>0</v>
      </c>
    </row>
    <row r="28" spans="1:21">
      <c r="A28" s="348" t="s">
        <v>1285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</row>
    <row r="29" spans="1:21" ht="16.5" customHeight="1">
      <c r="A29" s="351" t="s">
        <v>160</v>
      </c>
      <c r="B29" s="421">
        <f t="shared" ref="B29:B35" si="11">D29+F29+H29+J29+L29+N29+P29+R29+T29</f>
        <v>430.88772270999999</v>
      </c>
      <c r="C29" s="425">
        <f t="shared" ref="C29:C35" si="12">B29/$B$38*100</f>
        <v>50.174113980902099</v>
      </c>
      <c r="D29" s="420"/>
      <c r="E29" s="425">
        <f t="shared" ref="E29:E35" si="13">D29/$D$38*100</f>
        <v>0</v>
      </c>
      <c r="F29" s="420"/>
      <c r="G29" s="425"/>
      <c r="H29" s="420"/>
      <c r="I29" s="425"/>
      <c r="J29" s="420"/>
      <c r="K29" s="425"/>
      <c r="L29" s="420"/>
      <c r="M29" s="425"/>
      <c r="N29" s="420">
        <v>430.88772270999999</v>
      </c>
      <c r="O29" s="425">
        <f>N29/$N$38*100</f>
        <v>80.016290196843073</v>
      </c>
      <c r="P29" s="420"/>
      <c r="Q29" s="425"/>
      <c r="R29" s="420"/>
      <c r="S29" s="425"/>
      <c r="T29" s="420"/>
      <c r="U29" s="425"/>
    </row>
    <row r="30" spans="1:21" ht="16.5" customHeight="1">
      <c r="A30" s="351" t="s">
        <v>162</v>
      </c>
      <c r="B30" s="421">
        <f t="shared" si="11"/>
        <v>0</v>
      </c>
      <c r="C30" s="425">
        <f t="shared" si="12"/>
        <v>0</v>
      </c>
      <c r="D30" s="420"/>
      <c r="E30" s="425">
        <f t="shared" si="13"/>
        <v>0</v>
      </c>
      <c r="F30" s="420"/>
      <c r="G30" s="425"/>
      <c r="H30" s="420"/>
      <c r="I30" s="425"/>
      <c r="J30" s="420"/>
      <c r="K30" s="425"/>
      <c r="L30" s="420"/>
      <c r="M30" s="425"/>
      <c r="N30" s="420"/>
      <c r="O30" s="425">
        <f t="shared" ref="O30:O35" si="14">N30/$N$38*100</f>
        <v>0</v>
      </c>
      <c r="P30" s="420"/>
      <c r="Q30" s="425"/>
      <c r="R30" s="420"/>
      <c r="S30" s="425"/>
      <c r="T30" s="420"/>
      <c r="U30" s="425"/>
    </row>
    <row r="31" spans="1:21" ht="16.5" customHeight="1">
      <c r="A31" s="351" t="s">
        <v>164</v>
      </c>
      <c r="B31" s="421">
        <f t="shared" si="11"/>
        <v>0</v>
      </c>
      <c r="C31" s="425">
        <f t="shared" si="12"/>
        <v>0</v>
      </c>
      <c r="D31" s="420"/>
      <c r="E31" s="425">
        <f t="shared" si="13"/>
        <v>0</v>
      </c>
      <c r="F31" s="420"/>
      <c r="G31" s="425"/>
      <c r="H31" s="420"/>
      <c r="I31" s="425"/>
      <c r="J31" s="420"/>
      <c r="K31" s="425"/>
      <c r="L31" s="420"/>
      <c r="M31" s="425"/>
      <c r="N31" s="420"/>
      <c r="O31" s="425">
        <f t="shared" si="14"/>
        <v>0</v>
      </c>
      <c r="P31" s="420"/>
      <c r="Q31" s="425"/>
      <c r="R31" s="420"/>
      <c r="S31" s="425"/>
      <c r="T31" s="420"/>
      <c r="U31" s="425"/>
    </row>
    <row r="32" spans="1:21">
      <c r="A32" s="351" t="s">
        <v>166</v>
      </c>
      <c r="B32" s="421">
        <f t="shared" si="11"/>
        <v>0</v>
      </c>
      <c r="C32" s="425">
        <f t="shared" si="12"/>
        <v>0</v>
      </c>
      <c r="D32" s="420"/>
      <c r="E32" s="425">
        <f t="shared" si="13"/>
        <v>0</v>
      </c>
      <c r="F32" s="420"/>
      <c r="G32" s="425"/>
      <c r="H32" s="420"/>
      <c r="I32" s="425"/>
      <c r="J32" s="420"/>
      <c r="K32" s="425"/>
      <c r="L32" s="420"/>
      <c r="M32" s="425"/>
      <c r="N32" s="420"/>
      <c r="O32" s="425">
        <f t="shared" si="14"/>
        <v>0</v>
      </c>
      <c r="P32" s="420"/>
      <c r="Q32" s="425"/>
      <c r="R32" s="420"/>
      <c r="S32" s="425"/>
      <c r="T32" s="420"/>
      <c r="U32" s="425"/>
    </row>
    <row r="33" spans="1:21" ht="16.5" customHeight="1">
      <c r="A33" s="351" t="s">
        <v>168</v>
      </c>
      <c r="B33" s="421">
        <f t="shared" si="11"/>
        <v>104.51938146999998</v>
      </c>
      <c r="C33" s="425">
        <f t="shared" si="12"/>
        <v>12.170612163435075</v>
      </c>
      <c r="D33" s="420">
        <v>17.827893670000002</v>
      </c>
      <c r="E33" s="425">
        <f t="shared" si="13"/>
        <v>5.5652748974339801</v>
      </c>
      <c r="F33" s="420"/>
      <c r="G33" s="425"/>
      <c r="H33" s="420"/>
      <c r="I33" s="425"/>
      <c r="J33" s="420"/>
      <c r="K33" s="425"/>
      <c r="L33" s="420"/>
      <c r="M33" s="425"/>
      <c r="N33" s="420">
        <v>86.69148779999999</v>
      </c>
      <c r="O33" s="425">
        <f t="shared" si="14"/>
        <v>16.098697827298047</v>
      </c>
      <c r="P33" s="420"/>
      <c r="Q33" s="425"/>
      <c r="R33" s="420"/>
      <c r="S33" s="425"/>
      <c r="T33" s="420"/>
      <c r="U33" s="425"/>
    </row>
    <row r="34" spans="1:21" ht="16.5" customHeight="1">
      <c r="A34" s="351" t="s">
        <v>170</v>
      </c>
      <c r="B34" s="421">
        <f t="shared" si="11"/>
        <v>0</v>
      </c>
      <c r="C34" s="425">
        <f t="shared" si="12"/>
        <v>0</v>
      </c>
      <c r="D34" s="420"/>
      <c r="E34" s="425">
        <f t="shared" si="13"/>
        <v>0</v>
      </c>
      <c r="F34" s="420"/>
      <c r="G34" s="425"/>
      <c r="H34" s="420"/>
      <c r="I34" s="425"/>
      <c r="J34" s="420"/>
      <c r="K34" s="425"/>
      <c r="L34" s="420"/>
      <c r="M34" s="425"/>
      <c r="N34" s="420"/>
      <c r="O34" s="425">
        <f t="shared" si="14"/>
        <v>0</v>
      </c>
      <c r="P34" s="420"/>
      <c r="Q34" s="425"/>
      <c r="R34" s="420"/>
      <c r="S34" s="425"/>
      <c r="T34" s="420"/>
      <c r="U34" s="425"/>
    </row>
    <row r="35" spans="1:21" ht="13.5" thickBot="1">
      <c r="A35" s="351" t="s">
        <v>172</v>
      </c>
      <c r="B35" s="421">
        <f t="shared" si="11"/>
        <v>323.37781202999997</v>
      </c>
      <c r="C35" s="425">
        <f t="shared" si="12"/>
        <v>37.65527385566282</v>
      </c>
      <c r="D35" s="420">
        <v>302.51376058</v>
      </c>
      <c r="E35" s="425">
        <f t="shared" si="13"/>
        <v>94.434725102566034</v>
      </c>
      <c r="F35" s="420"/>
      <c r="G35" s="425"/>
      <c r="H35" s="420"/>
      <c r="I35" s="425"/>
      <c r="J35" s="420"/>
      <c r="K35" s="425"/>
      <c r="L35" s="420"/>
      <c r="M35" s="425"/>
      <c r="N35" s="420">
        <v>20.864051449999998</v>
      </c>
      <c r="O35" s="425">
        <f t="shared" si="14"/>
        <v>3.8744756638811508</v>
      </c>
      <c r="P35" s="420"/>
      <c r="Q35" s="425"/>
      <c r="R35" s="420"/>
      <c r="S35" s="425"/>
      <c r="T35" s="420"/>
      <c r="U35" s="425"/>
    </row>
    <row r="36" spans="1:21" ht="13.5" thickBot="1">
      <c r="A36" s="362" t="s">
        <v>174</v>
      </c>
      <c r="B36" s="355">
        <f>SUM(B29:B35)</f>
        <v>858.78491621000001</v>
      </c>
      <c r="C36" s="426">
        <f>SUM(C29:C35)</f>
        <v>100</v>
      </c>
      <c r="D36" s="355">
        <v>320.34165424999998</v>
      </c>
      <c r="E36" s="426">
        <f>SUM(E29:E35)</f>
        <v>100.00000000000001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355">
        <v>538.5</v>
      </c>
      <c r="O36" s="426">
        <f>SUM(O29:O35)</f>
        <v>99.989463688022283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</row>
    <row r="37" spans="1:21" ht="13.5" thickBot="1">
      <c r="A37" s="362" t="s">
        <v>176</v>
      </c>
      <c r="B37" s="421">
        <f>D37+F37+H37+J37+L37+N37+P37+R37+T37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/>
      <c r="O37" s="426">
        <f>N37/N38*100</f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</row>
    <row r="38" spans="1:21" ht="13.5" thickBot="1">
      <c r="A38" s="362" t="s">
        <v>178</v>
      </c>
      <c r="B38" s="355">
        <f t="shared" ref="B38:L38" si="15">SUM(B36:B37)</f>
        <v>858.78491621000001</v>
      </c>
      <c r="C38" s="426">
        <f t="shared" si="15"/>
        <v>100</v>
      </c>
      <c r="D38" s="355">
        <v>320.34165424999998</v>
      </c>
      <c r="E38" s="426">
        <f t="shared" si="15"/>
        <v>100.00000000000001</v>
      </c>
      <c r="F38" s="422">
        <f>SUM(F36:F37)</f>
        <v>0</v>
      </c>
      <c r="G38" s="426">
        <f>SUM(G36:G37)</f>
        <v>0</v>
      </c>
      <c r="H38" s="422">
        <f t="shared" si="15"/>
        <v>0</v>
      </c>
      <c r="I38" s="426">
        <f t="shared" si="15"/>
        <v>0</v>
      </c>
      <c r="J38" s="422">
        <f t="shared" si="15"/>
        <v>0</v>
      </c>
      <c r="K38" s="426">
        <f t="shared" si="15"/>
        <v>0</v>
      </c>
      <c r="L38" s="422">
        <f t="shared" si="15"/>
        <v>0</v>
      </c>
      <c r="M38" s="426">
        <v>0</v>
      </c>
      <c r="N38" s="355">
        <v>538.5</v>
      </c>
      <c r="O38" s="426">
        <f>SUM(O36:O37)</f>
        <v>99.989463688022283</v>
      </c>
      <c r="P38" s="422">
        <f>SUM(P36:P37)</f>
        <v>0</v>
      </c>
      <c r="Q38" s="426">
        <v>0</v>
      </c>
      <c r="R38" s="422">
        <f>SUM(R36:R37)</f>
        <v>0</v>
      </c>
      <c r="S38" s="426">
        <v>0</v>
      </c>
      <c r="T38" s="422">
        <f>SUM(T36:T37)</f>
        <v>0</v>
      </c>
      <c r="U38" s="426">
        <v>0</v>
      </c>
    </row>
    <row r="39" spans="1:21">
      <c r="A39" s="339" t="s">
        <v>440</v>
      </c>
      <c r="B39" s="421">
        <f>D39+F39+H39+J39+L39+N39+P39+R39+T39</f>
        <v>0</v>
      </c>
      <c r="C39" s="1411">
        <f>B39/$B$42*100</f>
        <v>0</v>
      </c>
      <c r="D39" s="337"/>
      <c r="E39" s="1411">
        <f>D39/$D$42*100</f>
        <v>0</v>
      </c>
      <c r="F39" s="339">
        <v>0</v>
      </c>
      <c r="G39" s="339">
        <v>0</v>
      </c>
      <c r="H39" s="339">
        <v>0</v>
      </c>
      <c r="I39" s="339">
        <v>0</v>
      </c>
      <c r="J39" s="339">
        <v>0</v>
      </c>
      <c r="K39" s="339">
        <v>0</v>
      </c>
      <c r="L39" s="339">
        <v>0</v>
      </c>
      <c r="M39" s="339">
        <v>0</v>
      </c>
      <c r="O39" s="339">
        <v>0</v>
      </c>
      <c r="P39" s="339">
        <v>0</v>
      </c>
      <c r="Q39" s="339">
        <v>0</v>
      </c>
      <c r="R39" s="339">
        <v>0</v>
      </c>
      <c r="S39" s="339">
        <v>0</v>
      </c>
      <c r="T39" s="339">
        <v>0</v>
      </c>
      <c r="U39" s="339">
        <v>0</v>
      </c>
    </row>
    <row r="40" spans="1:21">
      <c r="A40" s="339" t="s">
        <v>441</v>
      </c>
      <c r="B40" s="421">
        <f>D40+F40+H40+J40+L40+N40+P40+R40+T40</f>
        <v>0</v>
      </c>
      <c r="C40" s="1411">
        <f>B40/$B$42*100</f>
        <v>0</v>
      </c>
      <c r="D40" s="337"/>
      <c r="E40" s="1411">
        <f>D40/$D$42*100</f>
        <v>0</v>
      </c>
      <c r="F40" s="339">
        <v>0</v>
      </c>
      <c r="G40" s="339">
        <v>0</v>
      </c>
      <c r="H40" s="339">
        <v>0</v>
      </c>
      <c r="I40" s="339">
        <v>0</v>
      </c>
      <c r="J40" s="339">
        <v>0</v>
      </c>
      <c r="K40" s="339">
        <v>0</v>
      </c>
      <c r="L40" s="339">
        <v>0</v>
      </c>
      <c r="M40" s="339">
        <v>0</v>
      </c>
      <c r="O40" s="339">
        <v>0</v>
      </c>
      <c r="P40" s="339">
        <v>0</v>
      </c>
      <c r="Q40" s="339">
        <v>0</v>
      </c>
      <c r="R40" s="339">
        <v>0</v>
      </c>
      <c r="S40" s="339">
        <v>0</v>
      </c>
      <c r="T40" s="339">
        <v>0</v>
      </c>
      <c r="U40" s="339">
        <v>0</v>
      </c>
    </row>
    <row r="41" spans="1:21" ht="13.5" thickBot="1">
      <c r="A41" s="339" t="s">
        <v>442</v>
      </c>
      <c r="B41" s="421">
        <f>D41+F41+H41+J41+L41+N41+P41+R41+T41</f>
        <v>77.391454230000008</v>
      </c>
      <c r="C41" s="1411">
        <f>B41/$B$42*100</f>
        <v>100</v>
      </c>
      <c r="D41" s="337">
        <v>77.391454230000008</v>
      </c>
      <c r="E41" s="1411">
        <f>D41/$D$42*100</f>
        <v>100</v>
      </c>
      <c r="F41" s="339">
        <v>0</v>
      </c>
      <c r="G41" s="339">
        <v>0</v>
      </c>
      <c r="H41" s="339">
        <v>0</v>
      </c>
      <c r="I41" s="339">
        <v>0</v>
      </c>
      <c r="J41" s="339">
        <v>0</v>
      </c>
      <c r="K41" s="339">
        <v>0</v>
      </c>
      <c r="L41" s="339">
        <v>0</v>
      </c>
      <c r="M41" s="339">
        <v>0</v>
      </c>
      <c r="O41" s="339">
        <v>0</v>
      </c>
      <c r="P41" s="339">
        <v>0</v>
      </c>
      <c r="Q41" s="339">
        <v>0</v>
      </c>
      <c r="R41" s="339">
        <v>0</v>
      </c>
      <c r="S41" s="339">
        <v>0</v>
      </c>
      <c r="T41" s="339">
        <v>0</v>
      </c>
      <c r="U41" s="339">
        <v>0</v>
      </c>
    </row>
    <row r="42" spans="1:21" ht="13.5" thickBot="1">
      <c r="A42" s="362" t="s">
        <v>443</v>
      </c>
      <c r="B42" s="357">
        <f>SUM(B39:B41)</f>
        <v>77.391454230000008</v>
      </c>
      <c r="C42" s="1461">
        <f>SUM(C39:C41)</f>
        <v>100</v>
      </c>
      <c r="D42" s="356">
        <v>77.391454230000008</v>
      </c>
      <c r="E42" s="1293">
        <f>SUM(E39:E41)</f>
        <v>100</v>
      </c>
      <c r="F42" s="357">
        <f>SUM(F39:F41)</f>
        <v>0</v>
      </c>
      <c r="G42" s="357">
        <v>0</v>
      </c>
      <c r="H42" s="357">
        <f>SUM(H39:H41)</f>
        <v>0</v>
      </c>
      <c r="I42" s="357">
        <v>0</v>
      </c>
      <c r="J42" s="357">
        <f>SUM(J39:J41)</f>
        <v>0</v>
      </c>
      <c r="K42" s="357">
        <v>0</v>
      </c>
      <c r="L42" s="357">
        <f>SUM(L39:L41)</f>
        <v>0</v>
      </c>
      <c r="M42" s="357">
        <v>0</v>
      </c>
      <c r="N42" s="356"/>
      <c r="O42" s="357">
        <v>0</v>
      </c>
      <c r="P42" s="357">
        <f>SUM(P39:P41)</f>
        <v>0</v>
      </c>
      <c r="Q42" s="357">
        <v>0</v>
      </c>
      <c r="R42" s="357">
        <f>SUM(R39:R41)</f>
        <v>0</v>
      </c>
      <c r="S42" s="357">
        <v>0</v>
      </c>
      <c r="T42" s="357">
        <f>SUM(T39:T41)</f>
        <v>0</v>
      </c>
      <c r="U42" s="357">
        <v>0</v>
      </c>
    </row>
    <row r="43" spans="1:21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L43" s="421"/>
      <c r="M43" s="367"/>
      <c r="N43" s="421"/>
      <c r="P43" s="421"/>
      <c r="Q43" s="367"/>
      <c r="R43" s="421"/>
      <c r="S43" s="367"/>
      <c r="T43" s="421"/>
      <c r="U43" s="367"/>
    </row>
    <row r="44" spans="1:21">
      <c r="A44" s="411" t="s">
        <v>181</v>
      </c>
      <c r="B44" s="421">
        <f>D44+F44+H44+J44+L44+N44+P44+R44+T44</f>
        <v>6564</v>
      </c>
      <c r="C44" s="386"/>
      <c r="D44" s="423">
        <v>4954</v>
      </c>
      <c r="E44" s="386"/>
      <c r="F44" s="423">
        <v>0</v>
      </c>
      <c r="G44" s="386"/>
      <c r="H44" s="423">
        <v>0</v>
      </c>
      <c r="I44" s="386"/>
      <c r="J44" s="423">
        <v>0</v>
      </c>
      <c r="K44" s="386"/>
      <c r="L44" s="423">
        <v>0</v>
      </c>
      <c r="M44" s="386"/>
      <c r="N44" s="423">
        <v>1610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</row>
    <row r="45" spans="1:21" ht="13.5" thickBot="1">
      <c r="A45" s="413" t="s">
        <v>182</v>
      </c>
      <c r="B45" s="413">
        <f>B10/B44*1000000</f>
        <v>383849.76054692257</v>
      </c>
      <c r="C45" s="387"/>
      <c r="D45" s="424">
        <f>D10/D44*1000000</f>
        <v>268812.33773718204</v>
      </c>
      <c r="E45" s="387"/>
      <c r="F45" s="424" t="e">
        <f>F10/F44*1000000</f>
        <v>#DIV/0!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>
        <f>N10/N44*1000000</f>
        <v>673492.86154037283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</row>
    <row r="46" spans="1:21">
      <c r="A46" s="337"/>
      <c r="B46" s="337"/>
      <c r="C46" s="337"/>
      <c r="D46" s="337"/>
      <c r="E46" s="367"/>
      <c r="F46" s="337"/>
      <c r="G46" s="337"/>
      <c r="H46" s="337"/>
      <c r="I46" s="337"/>
      <c r="K46"/>
      <c r="T46" s="337"/>
      <c r="U46" s="337"/>
    </row>
    <row r="47" spans="1:21">
      <c r="A47" s="527" t="s">
        <v>184</v>
      </c>
      <c r="B47" s="439" t="s">
        <v>78</v>
      </c>
      <c r="C47" s="514"/>
      <c r="D47" s="433" t="s">
        <v>532</v>
      </c>
      <c r="E47" s="427"/>
      <c r="F47" s="1266" t="s">
        <v>1292</v>
      </c>
      <c r="G47" s="1263"/>
      <c r="H47" s="1266" t="s">
        <v>596</v>
      </c>
      <c r="I47" s="1263"/>
      <c r="J47" s="1266" t="s">
        <v>596</v>
      </c>
      <c r="K47" s="514"/>
      <c r="L47" s="1245" t="s">
        <v>1345</v>
      </c>
      <c r="M47" s="428"/>
      <c r="N47" s="325" t="s">
        <v>590</v>
      </c>
      <c r="O47" s="506"/>
      <c r="P47" s="439" t="s">
        <v>938</v>
      </c>
      <c r="Q47" s="428"/>
      <c r="R47" s="1278" t="s">
        <v>1313</v>
      </c>
      <c r="S47" s="1282"/>
      <c r="T47" s="1278" t="s">
        <v>1262</v>
      </c>
      <c r="U47" s="428"/>
    </row>
    <row r="48" spans="1:21">
      <c r="A48" s="513"/>
      <c r="B48" s="485"/>
      <c r="C48" s="517"/>
      <c r="D48" s="169" t="s">
        <v>1346</v>
      </c>
      <c r="E48" s="429"/>
      <c r="F48" s="1267" t="s">
        <v>1347</v>
      </c>
      <c r="G48" s="1264"/>
      <c r="H48" s="1267" t="s">
        <v>863</v>
      </c>
      <c r="I48" s="1264"/>
      <c r="J48" s="1267" t="s">
        <v>941</v>
      </c>
      <c r="K48" s="517"/>
      <c r="L48" s="1246" t="s">
        <v>772</v>
      </c>
      <c r="M48" s="428"/>
      <c r="N48" s="169" t="s">
        <v>1348</v>
      </c>
      <c r="O48" s="508"/>
      <c r="P48" s="504" t="s">
        <v>946</v>
      </c>
      <c r="Q48" s="428"/>
      <c r="R48" s="1405" t="s">
        <v>772</v>
      </c>
      <c r="S48" s="1283"/>
      <c r="T48" s="1405" t="s">
        <v>772</v>
      </c>
      <c r="U48" s="428"/>
    </row>
    <row r="49" spans="1:2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157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</row>
    <row r="50" spans="1:23">
      <c r="A50" s="348" t="s">
        <v>186</v>
      </c>
      <c r="B50" s="421">
        <f t="shared" ref="B50:B57" si="16">D50+F50+H50+J50+L50+N50+P50</f>
        <v>86.69148779999999</v>
      </c>
      <c r="C50" s="366">
        <f t="shared" ref="C50:C57" si="17">B50/$B$58*100</f>
        <v>10.095157847542803</v>
      </c>
      <c r="D50" s="337"/>
      <c r="E50" s="366">
        <f t="shared" ref="E50:E57" si="18">D50/$D$58*100</f>
        <v>0</v>
      </c>
      <c r="F50" s="337"/>
      <c r="G50" s="366"/>
      <c r="H50" s="337"/>
      <c r="I50" s="366"/>
      <c r="K50" s="366"/>
      <c r="M50" s="366"/>
      <c r="N50" s="337">
        <v>86.69148779999999</v>
      </c>
      <c r="O50" s="366">
        <f>N50/$N$58*100</f>
        <v>16.100394215062192</v>
      </c>
      <c r="Q50" s="366"/>
      <c r="S50" s="366"/>
      <c r="T50" s="337"/>
      <c r="U50" s="366"/>
    </row>
    <row r="51" spans="1:23" ht="16.5" customHeight="1">
      <c r="A51" s="416" t="s">
        <v>188</v>
      </c>
      <c r="B51" s="421">
        <f t="shared" si="16"/>
        <v>306.46405145</v>
      </c>
      <c r="C51" s="366">
        <f t="shared" si="17"/>
        <v>35.687505803600125</v>
      </c>
      <c r="D51" s="337">
        <v>285.60000000000002</v>
      </c>
      <c r="E51" s="366">
        <f t="shared" si="18"/>
        <v>89.166406493911964</v>
      </c>
      <c r="F51" s="337"/>
      <c r="G51" s="366"/>
      <c r="H51" s="337"/>
      <c r="I51" s="366"/>
      <c r="K51" s="366"/>
      <c r="M51" s="366"/>
      <c r="N51" s="337">
        <v>20.864051449999998</v>
      </c>
      <c r="O51" s="366">
        <f t="shared" ref="O51:O57" si="19">N51/$N$58*100</f>
        <v>3.8748839337411849</v>
      </c>
      <c r="Q51" s="366"/>
      <c r="S51" s="366"/>
      <c r="T51" s="337"/>
      <c r="U51" s="366"/>
    </row>
    <row r="52" spans="1:23">
      <c r="A52" s="416" t="s">
        <v>189</v>
      </c>
      <c r="B52" s="421">
        <f t="shared" si="16"/>
        <v>0</v>
      </c>
      <c r="C52" s="366">
        <f t="shared" si="17"/>
        <v>0</v>
      </c>
      <c r="D52" s="337"/>
      <c r="E52" s="366">
        <f t="shared" si="18"/>
        <v>0</v>
      </c>
      <c r="F52" s="337"/>
      <c r="G52" s="366"/>
      <c r="H52" s="337"/>
      <c r="I52" s="366"/>
      <c r="K52" s="366"/>
      <c r="M52" s="366"/>
      <c r="O52" s="366">
        <f t="shared" si="19"/>
        <v>0</v>
      </c>
      <c r="Q52" s="366"/>
      <c r="S52" s="366"/>
      <c r="T52" s="337"/>
      <c r="U52" s="366"/>
    </row>
    <row r="53" spans="1:23" s="145" customFormat="1" ht="16.5" customHeight="1">
      <c r="A53" s="416" t="s">
        <v>190</v>
      </c>
      <c r="B53" s="421">
        <f t="shared" si="16"/>
        <v>430.88772270999999</v>
      </c>
      <c r="C53" s="366">
        <f t="shared" si="17"/>
        <v>50.176547729357388</v>
      </c>
      <c r="D53" s="337"/>
      <c r="E53" s="366">
        <f t="shared" si="18"/>
        <v>0</v>
      </c>
      <c r="F53" s="337"/>
      <c r="G53" s="366"/>
      <c r="H53" s="337"/>
      <c r="I53" s="366"/>
      <c r="J53" s="337"/>
      <c r="K53" s="366"/>
      <c r="L53" s="337"/>
      <c r="M53" s="366"/>
      <c r="N53" s="337">
        <v>430.88772270999999</v>
      </c>
      <c r="O53" s="366">
        <f t="shared" si="19"/>
        <v>80.024721851196617</v>
      </c>
      <c r="P53" s="337"/>
      <c r="Q53" s="366"/>
      <c r="R53" s="337"/>
      <c r="S53" s="366"/>
      <c r="T53" s="337"/>
      <c r="U53" s="366"/>
    </row>
    <row r="54" spans="1:23" s="145" customFormat="1" ht="16.5" customHeight="1">
      <c r="A54" s="416" t="s">
        <v>191</v>
      </c>
      <c r="B54" s="421">
        <f t="shared" si="16"/>
        <v>28</v>
      </c>
      <c r="C54" s="366">
        <f t="shared" si="17"/>
        <v>3.2605787131409514</v>
      </c>
      <c r="D54" s="337">
        <v>28</v>
      </c>
      <c r="E54" s="366">
        <f t="shared" si="18"/>
        <v>8.7418045582266615</v>
      </c>
      <c r="F54" s="337"/>
      <c r="G54" s="366"/>
      <c r="H54" s="337"/>
      <c r="I54" s="366"/>
      <c r="J54" s="337"/>
      <c r="K54" s="366"/>
      <c r="L54" s="337"/>
      <c r="M54" s="366"/>
      <c r="N54" s="337">
        <v>0</v>
      </c>
      <c r="O54" s="366">
        <f t="shared" si="19"/>
        <v>0</v>
      </c>
      <c r="P54" s="337"/>
      <c r="Q54" s="366"/>
      <c r="R54" s="337"/>
      <c r="S54" s="366"/>
      <c r="T54" s="337"/>
      <c r="U54" s="366"/>
    </row>
    <row r="55" spans="1:23" s="145" customFormat="1" ht="16.5" customHeight="1">
      <c r="A55" s="416" t="s">
        <v>192</v>
      </c>
      <c r="B55" s="421">
        <f t="shared" si="16"/>
        <v>6.7</v>
      </c>
      <c r="C55" s="366">
        <f t="shared" si="17"/>
        <v>0.78020990635872767</v>
      </c>
      <c r="D55" s="337">
        <v>6.7</v>
      </c>
      <c r="E55" s="366">
        <f t="shared" si="18"/>
        <v>2.0917889478613798</v>
      </c>
      <c r="F55" s="337"/>
      <c r="G55" s="366"/>
      <c r="H55" s="337"/>
      <c r="I55" s="366"/>
      <c r="J55" s="337"/>
      <c r="K55" s="366"/>
      <c r="L55" s="337"/>
      <c r="M55" s="366"/>
      <c r="N55" s="337">
        <v>0</v>
      </c>
      <c r="O55" s="366">
        <f t="shared" si="19"/>
        <v>0</v>
      </c>
      <c r="P55" s="337"/>
      <c r="Q55" s="366"/>
      <c r="R55" s="337"/>
      <c r="S55" s="366"/>
      <c r="T55" s="337"/>
      <c r="U55" s="366"/>
    </row>
    <row r="56" spans="1:23">
      <c r="A56" s="416" t="s">
        <v>193</v>
      </c>
      <c r="B56" s="421">
        <f t="shared" si="16"/>
        <v>0</v>
      </c>
      <c r="C56" s="366">
        <f t="shared" si="17"/>
        <v>0</v>
      </c>
      <c r="D56" s="337"/>
      <c r="E56" s="366">
        <f t="shared" si="18"/>
        <v>0</v>
      </c>
      <c r="F56" s="337"/>
      <c r="G56" s="366"/>
      <c r="H56" s="337"/>
      <c r="I56" s="366"/>
      <c r="K56" s="366"/>
      <c r="M56" s="366"/>
      <c r="N56" s="337">
        <v>0</v>
      </c>
      <c r="O56" s="366">
        <f t="shared" si="19"/>
        <v>0</v>
      </c>
      <c r="Q56" s="366"/>
      <c r="S56" s="366"/>
      <c r="T56" s="337"/>
      <c r="U56" s="366"/>
    </row>
    <row r="57" spans="1:23" ht="13.5" thickBot="1">
      <c r="A57" s="416" t="s">
        <v>194</v>
      </c>
      <c r="B57" s="421">
        <f t="shared" si="16"/>
        <v>0</v>
      </c>
      <c r="C57" s="366">
        <f t="shared" si="17"/>
        <v>0</v>
      </c>
      <c r="D57" s="337"/>
      <c r="E57" s="366">
        <f t="shared" si="18"/>
        <v>0</v>
      </c>
      <c r="F57" s="337"/>
      <c r="G57" s="366"/>
      <c r="H57" s="337"/>
      <c r="I57" s="366"/>
      <c r="K57" s="366"/>
      <c r="M57" s="366"/>
      <c r="N57" s="337">
        <v>0</v>
      </c>
      <c r="O57" s="366">
        <f t="shared" si="19"/>
        <v>0</v>
      </c>
      <c r="Q57" s="366"/>
      <c r="S57" s="366"/>
      <c r="T57" s="337"/>
      <c r="U57" s="366"/>
    </row>
    <row r="58" spans="1:23" ht="13.5" thickBot="1">
      <c r="A58" s="362" t="s">
        <v>18</v>
      </c>
      <c r="B58" s="355">
        <f t="shared" ref="B58:O58" si="20">SUM(B50:B57)</f>
        <v>858.74326196000004</v>
      </c>
      <c r="C58" s="365">
        <f t="shared" si="20"/>
        <v>99.999999999999972</v>
      </c>
      <c r="D58" s="356">
        <f t="shared" si="20"/>
        <v>320.3</v>
      </c>
      <c r="E58" s="365">
        <f t="shared" si="20"/>
        <v>100</v>
      </c>
      <c r="F58" s="356">
        <f>SUM(F50:F57)</f>
        <v>0</v>
      </c>
      <c r="G58" s="365">
        <f>SUM(G50:G57)</f>
        <v>0</v>
      </c>
      <c r="H58" s="356">
        <f t="shared" si="20"/>
        <v>0</v>
      </c>
      <c r="I58" s="365">
        <f t="shared" si="20"/>
        <v>0</v>
      </c>
      <c r="J58" s="356">
        <f t="shared" si="20"/>
        <v>0</v>
      </c>
      <c r="K58" s="365">
        <f t="shared" si="20"/>
        <v>0</v>
      </c>
      <c r="L58" s="356">
        <f t="shared" si="20"/>
        <v>0</v>
      </c>
      <c r="M58" s="365">
        <f t="shared" si="20"/>
        <v>0</v>
      </c>
      <c r="N58" s="356">
        <f t="shared" si="20"/>
        <v>538.44326195999997</v>
      </c>
      <c r="O58" s="365">
        <f t="shared" si="20"/>
        <v>100</v>
      </c>
      <c r="P58" s="356">
        <f t="shared" ref="P58:U58" si="21">SUM(P50:P57)</f>
        <v>0</v>
      </c>
      <c r="Q58" s="365">
        <f t="shared" si="21"/>
        <v>0</v>
      </c>
      <c r="R58" s="356">
        <f t="shared" si="21"/>
        <v>0</v>
      </c>
      <c r="S58" s="365">
        <f t="shared" si="21"/>
        <v>0</v>
      </c>
      <c r="T58" s="356">
        <f t="shared" si="21"/>
        <v>0</v>
      </c>
      <c r="U58" s="365">
        <f t="shared" si="21"/>
        <v>0</v>
      </c>
    </row>
    <row r="59" spans="1:23">
      <c r="A59" s="1289"/>
      <c r="B59" s="472"/>
      <c r="C59" s="1045"/>
      <c r="D59" s="1045"/>
      <c r="E59" s="1045"/>
      <c r="F59" s="1045"/>
      <c r="G59" s="1045"/>
      <c r="H59" s="472"/>
      <c r="I59" s="1045"/>
      <c r="J59" s="472"/>
      <c r="K59" s="1045"/>
      <c r="L59" s="472"/>
      <c r="M59" s="1045"/>
      <c r="N59" s="1045"/>
      <c r="O59" s="1045"/>
      <c r="P59"/>
      <c r="Q59"/>
      <c r="R59"/>
      <c r="S59"/>
    </row>
    <row r="60" spans="1:23">
      <c r="A60" s="511"/>
      <c r="B60" s="420"/>
      <c r="C60" s="1032"/>
      <c r="D60" s="1032"/>
      <c r="E60" s="1032"/>
      <c r="F60" s="1032"/>
      <c r="G60" s="1032"/>
      <c r="H60" s="420"/>
      <c r="I60" s="1032"/>
      <c r="J60" s="420"/>
      <c r="K60" s="1032"/>
      <c r="L60" s="420"/>
      <c r="M60" s="1032"/>
      <c r="N60" s="1032"/>
      <c r="O60" s="1032"/>
      <c r="P60" s="1032"/>
      <c r="Q60" s="1032"/>
      <c r="R60" s="1032"/>
      <c r="S60" s="1032"/>
      <c r="T60" s="1208"/>
      <c r="U60" s="1032"/>
      <c r="V60" s="1208"/>
      <c r="W60" s="1032"/>
    </row>
    <row r="61" spans="1:23">
      <c r="A61" s="511"/>
      <c r="B61" s="420"/>
      <c r="C61" s="1032"/>
      <c r="D61" s="1032"/>
      <c r="E61" s="1032"/>
      <c r="F61" s="1032"/>
      <c r="G61" s="1032"/>
      <c r="H61" s="420"/>
      <c r="I61" s="1032"/>
      <c r="J61" s="420"/>
      <c r="K61" s="1032"/>
      <c r="L61" s="420"/>
      <c r="M61" s="1032"/>
      <c r="N61" s="1032"/>
      <c r="O61" s="1032"/>
      <c r="P61" s="1032"/>
      <c r="Q61" s="1032"/>
      <c r="R61" s="1032"/>
      <c r="S61" s="1032"/>
      <c r="T61" s="1208"/>
      <c r="U61" s="1032"/>
      <c r="V61" s="1208"/>
      <c r="W61" s="1032"/>
    </row>
    <row r="62" spans="1:23">
      <c r="A62" s="511"/>
      <c r="B62" s="420"/>
      <c r="C62" s="1032"/>
      <c r="D62" s="1032"/>
      <c r="E62" s="1032"/>
      <c r="F62" s="1032"/>
      <c r="G62" s="1032"/>
      <c r="H62" s="420"/>
      <c r="I62" s="1032"/>
      <c r="J62" s="420"/>
      <c r="K62" s="1032"/>
      <c r="L62" s="420"/>
      <c r="M62" s="1032"/>
      <c r="N62" s="1032"/>
      <c r="O62" s="1032"/>
      <c r="P62" s="1032"/>
      <c r="Q62" s="1032"/>
      <c r="R62" s="1032"/>
      <c r="S62" s="1032"/>
      <c r="T62" s="1208"/>
      <c r="U62" s="1032"/>
      <c r="V62" s="1208"/>
      <c r="W62" s="1032"/>
    </row>
    <row r="63" spans="1:23">
      <c r="A63" s="511"/>
      <c r="B63" s="420"/>
      <c r="C63" s="1032"/>
      <c r="D63" s="1032"/>
      <c r="E63" s="1032"/>
      <c r="F63" s="1032"/>
      <c r="G63" s="1032"/>
      <c r="H63" s="420"/>
      <c r="I63" s="1032"/>
      <c r="J63" s="420"/>
      <c r="K63" s="1032"/>
      <c r="L63" s="420"/>
      <c r="M63" s="1032"/>
      <c r="N63" s="1032"/>
      <c r="O63" s="1032"/>
      <c r="P63" s="1032"/>
      <c r="Q63" s="1032"/>
      <c r="R63" s="1032"/>
      <c r="S63" s="1032"/>
      <c r="T63" s="1208"/>
      <c r="U63" s="1032"/>
      <c r="V63" s="1208"/>
      <c r="W63" s="1032"/>
    </row>
    <row r="64" spans="1:23">
      <c r="A64" s="511"/>
      <c r="B64" s="420"/>
      <c r="C64" s="1032"/>
      <c r="D64" s="1032"/>
      <c r="E64" s="1032"/>
      <c r="F64" s="1032"/>
      <c r="G64" s="1032"/>
      <c r="H64" s="420"/>
      <c r="I64" s="1032"/>
      <c r="J64" s="420"/>
      <c r="K64" s="1032"/>
      <c r="L64" s="420"/>
      <c r="M64" s="1032"/>
      <c r="N64" s="1032"/>
      <c r="O64" s="1032"/>
      <c r="P64" s="1032"/>
      <c r="Q64" s="1032"/>
      <c r="R64" s="1032"/>
      <c r="S64" s="1032"/>
      <c r="T64" s="1208"/>
      <c r="U64" s="1032"/>
      <c r="V64" s="1208"/>
      <c r="W64" s="1032"/>
    </row>
    <row r="65" spans="1:23">
      <c r="A65" s="511"/>
      <c r="B65" s="420"/>
      <c r="C65" s="1032"/>
      <c r="D65" s="1032"/>
      <c r="E65" s="1032"/>
      <c r="F65" s="1032"/>
      <c r="G65" s="1032"/>
      <c r="H65" s="420"/>
      <c r="I65" s="1032"/>
      <c r="J65" s="420"/>
      <c r="K65" s="1032"/>
      <c r="L65" s="420"/>
      <c r="M65" s="1032"/>
      <c r="N65" s="1032"/>
      <c r="O65" s="1032"/>
      <c r="P65" s="1032"/>
      <c r="Q65" s="1032"/>
      <c r="R65" s="1032"/>
      <c r="S65" s="1032"/>
      <c r="T65" s="1208"/>
      <c r="U65" s="1032"/>
      <c r="V65" s="1208"/>
      <c r="W65" s="1032"/>
    </row>
    <row r="66" spans="1:23">
      <c r="A66" s="144"/>
      <c r="B66" s="420"/>
      <c r="C66" s="587"/>
      <c r="D66" s="587"/>
      <c r="E66" s="587"/>
      <c r="F66" s="587"/>
      <c r="G66" s="587"/>
      <c r="H66" s="420"/>
      <c r="I66" s="587"/>
      <c r="J66" s="420"/>
      <c r="K66" s="587"/>
      <c r="L66" s="420"/>
      <c r="M66" s="587"/>
      <c r="N66" s="587"/>
      <c r="O66" s="587"/>
      <c r="P66" s="587"/>
      <c r="Q66" s="587"/>
      <c r="R66" s="587"/>
      <c r="S66" s="587"/>
      <c r="T66" s="1208"/>
      <c r="U66" s="587"/>
      <c r="V66" s="1208"/>
      <c r="W66" s="587"/>
    </row>
    <row r="67" spans="1:23">
      <c r="A67" s="144"/>
      <c r="B67" s="420"/>
      <c r="C67" s="587"/>
      <c r="D67" s="587"/>
      <c r="E67" s="587"/>
      <c r="F67" s="587"/>
      <c r="G67" s="587"/>
      <c r="H67" s="420"/>
      <c r="I67" s="587"/>
      <c r="J67" s="420"/>
      <c r="K67" s="587"/>
      <c r="L67" s="420"/>
      <c r="M67" s="587"/>
      <c r="N67" s="587"/>
      <c r="O67" s="587"/>
      <c r="P67" s="587"/>
      <c r="Q67" s="587"/>
      <c r="R67" s="587"/>
      <c r="S67" s="587"/>
      <c r="T67" s="1208"/>
      <c r="U67" s="587"/>
      <c r="V67" s="1208"/>
      <c r="W67" s="587"/>
    </row>
    <row r="68" spans="1:23">
      <c r="A68" s="144"/>
      <c r="B68" s="420"/>
      <c r="C68" s="587"/>
      <c r="D68" s="587"/>
      <c r="E68" s="587"/>
      <c r="F68" s="587"/>
      <c r="G68" s="587"/>
      <c r="H68" s="420"/>
      <c r="I68" s="587"/>
      <c r="J68" s="420"/>
      <c r="K68" s="587"/>
      <c r="L68" s="420"/>
      <c r="M68" s="587"/>
      <c r="N68" s="587"/>
      <c r="O68" s="587"/>
      <c r="P68" s="587"/>
      <c r="Q68" s="587"/>
      <c r="R68" s="587"/>
      <c r="S68" s="587"/>
      <c r="T68" s="1208"/>
      <c r="U68" s="587"/>
      <c r="V68" s="1208"/>
      <c r="W68" s="587"/>
    </row>
    <row r="69" spans="1:23">
      <c r="A69" s="144"/>
      <c r="B69" s="420"/>
      <c r="C69" s="587"/>
      <c r="D69" s="587"/>
      <c r="E69" s="587"/>
      <c r="F69" s="587"/>
      <c r="G69" s="587"/>
      <c r="H69" s="420"/>
      <c r="I69" s="587"/>
      <c r="J69" s="420"/>
      <c r="K69" s="587"/>
      <c r="L69" s="420"/>
      <c r="M69" s="587"/>
      <c r="N69" s="587"/>
      <c r="O69" s="587"/>
      <c r="P69" s="587"/>
      <c r="Q69" s="587"/>
      <c r="R69" s="587"/>
      <c r="S69" s="587"/>
      <c r="T69" s="1208"/>
      <c r="U69" s="587"/>
      <c r="V69" s="1208"/>
      <c r="W69" s="587"/>
    </row>
    <row r="70" spans="1:23">
      <c r="A70" s="511"/>
      <c r="B70" s="420"/>
      <c r="C70" s="1032"/>
      <c r="D70" s="1032"/>
      <c r="E70" s="1032"/>
      <c r="F70" s="1032"/>
      <c r="G70" s="1032"/>
      <c r="H70" s="420"/>
      <c r="I70" s="1032"/>
      <c r="J70" s="420"/>
      <c r="K70" s="1032"/>
      <c r="L70" s="420"/>
      <c r="M70" s="1032"/>
      <c r="N70" s="1032"/>
      <c r="O70" s="1032"/>
      <c r="P70" s="1032"/>
      <c r="Q70" s="1032"/>
      <c r="R70" s="1032"/>
      <c r="S70" s="1032"/>
      <c r="T70" s="1208"/>
      <c r="U70" s="1032"/>
      <c r="V70" s="1208"/>
      <c r="W70" s="1032"/>
    </row>
    <row r="71" spans="1:23">
      <c r="A71" s="511"/>
      <c r="B71" s="420"/>
      <c r="C71" s="1032"/>
      <c r="D71" s="1032"/>
      <c r="E71" s="1032"/>
      <c r="F71" s="1032"/>
      <c r="G71" s="1032"/>
      <c r="H71" s="420"/>
      <c r="I71" s="1032"/>
      <c r="J71" s="420"/>
      <c r="K71" s="1032"/>
      <c r="L71" s="420"/>
      <c r="M71" s="1032"/>
      <c r="N71" s="1032"/>
      <c r="O71" s="1032"/>
      <c r="P71" s="1032"/>
      <c r="Q71" s="1032"/>
      <c r="R71" s="1032"/>
      <c r="S71" s="1032"/>
      <c r="T71" s="1208"/>
      <c r="U71" s="1032"/>
      <c r="V71" s="1208"/>
      <c r="W71" s="1032"/>
    </row>
    <row r="72" spans="1:23">
      <c r="A72" s="511"/>
      <c r="B72" s="420"/>
      <c r="C72" s="1032"/>
      <c r="D72" s="1032"/>
      <c r="E72" s="1032"/>
      <c r="F72" s="1032"/>
      <c r="G72" s="1032"/>
      <c r="H72" s="420"/>
      <c r="I72" s="1032"/>
      <c r="J72" s="420"/>
      <c r="K72" s="1032"/>
      <c r="L72" s="420"/>
      <c r="M72" s="1032"/>
      <c r="N72" s="1032"/>
      <c r="O72" s="1032"/>
      <c r="P72" s="1032"/>
      <c r="Q72" s="1032"/>
      <c r="R72" s="1032"/>
      <c r="S72" s="1032"/>
      <c r="T72" s="1208"/>
      <c r="U72" s="1032"/>
      <c r="V72" s="1208"/>
      <c r="W72" s="1032"/>
    </row>
    <row r="73" spans="1:23">
      <c r="A73" s="511"/>
      <c r="B73" s="420"/>
      <c r="C73" s="1032"/>
      <c r="D73" s="1032"/>
      <c r="E73" s="1032"/>
      <c r="F73" s="1032"/>
      <c r="G73" s="1032"/>
      <c r="H73" s="420"/>
      <c r="I73" s="1032"/>
      <c r="J73" s="420"/>
      <c r="K73" s="1032"/>
      <c r="L73" s="420"/>
      <c r="M73" s="1032"/>
      <c r="N73" s="1032"/>
      <c r="O73" s="1032"/>
      <c r="P73" s="1032"/>
      <c r="Q73" s="1032"/>
      <c r="R73" s="1032"/>
      <c r="S73" s="1032"/>
      <c r="T73" s="1208"/>
      <c r="U73" s="1032"/>
      <c r="V73" s="1208"/>
      <c r="W73" s="1032"/>
    </row>
    <row r="74" spans="1:23">
      <c r="A74" s="511"/>
      <c r="B74" s="420"/>
      <c r="C74" s="1032"/>
      <c r="D74" s="1032"/>
      <c r="E74" s="1032"/>
      <c r="F74" s="1032"/>
      <c r="G74" s="1032"/>
      <c r="H74" s="420"/>
      <c r="I74" s="1032"/>
      <c r="J74" s="420"/>
      <c r="K74" s="1032"/>
      <c r="L74" s="420"/>
      <c r="M74" s="1032"/>
      <c r="N74" s="1032"/>
      <c r="O74" s="1032"/>
      <c r="P74" s="1032"/>
      <c r="Q74" s="1032"/>
      <c r="R74" s="1032"/>
      <c r="S74" s="1032"/>
      <c r="T74" s="1208"/>
      <c r="U74" s="1032"/>
      <c r="V74" s="1208"/>
      <c r="W74" s="1032"/>
    </row>
    <row r="75" spans="1:23">
      <c r="A75" s="511"/>
      <c r="B75" s="420"/>
      <c r="C75" s="1032"/>
      <c r="D75" s="1032"/>
      <c r="E75" s="1032"/>
      <c r="F75" s="1032"/>
      <c r="G75" s="1032"/>
      <c r="H75" s="420"/>
      <c r="I75" s="1032"/>
      <c r="J75" s="420"/>
      <c r="K75" s="1032"/>
      <c r="L75" s="420"/>
      <c r="M75" s="1032"/>
      <c r="N75" s="1032"/>
      <c r="O75" s="1032"/>
      <c r="P75" s="1032"/>
      <c r="Q75" s="1032"/>
      <c r="R75" s="1032"/>
      <c r="S75" s="1032"/>
      <c r="T75" s="1208"/>
      <c r="U75" s="1032"/>
      <c r="V75" s="1208"/>
      <c r="W75" s="1032"/>
    </row>
    <row r="76" spans="1:23">
      <c r="A76" s="511"/>
      <c r="B76" s="420"/>
      <c r="C76" s="1032"/>
      <c r="D76" s="1032"/>
      <c r="E76" s="1032"/>
      <c r="F76" s="1032"/>
      <c r="G76" s="1032"/>
      <c r="H76" s="420"/>
      <c r="I76" s="1032"/>
      <c r="J76" s="420"/>
      <c r="K76" s="1032"/>
      <c r="L76" s="420"/>
      <c r="M76" s="1032"/>
      <c r="N76" s="1032"/>
      <c r="O76" s="1032"/>
      <c r="P76" s="1032"/>
      <c r="Q76" s="1032"/>
      <c r="R76" s="1032"/>
      <c r="S76" s="1032"/>
      <c r="T76" s="1208"/>
      <c r="U76" s="1032"/>
      <c r="V76" s="1208"/>
      <c r="W76" s="1032"/>
    </row>
    <row r="77" spans="1:23">
      <c r="A77" s="144"/>
      <c r="B77" s="420"/>
      <c r="C77" s="1032"/>
      <c r="D77" s="1032"/>
      <c r="E77" s="1032"/>
      <c r="F77" s="1032"/>
      <c r="G77" s="1032"/>
      <c r="H77" s="420"/>
      <c r="I77" s="1032"/>
      <c r="J77" s="420"/>
      <c r="K77" s="1032"/>
      <c r="L77" s="420"/>
      <c r="M77" s="1032"/>
      <c r="N77" s="1032"/>
      <c r="O77" s="1032"/>
      <c r="P77" s="1032"/>
      <c r="Q77" s="1032"/>
      <c r="R77" s="1032"/>
      <c r="S77" s="1032"/>
      <c r="T77" s="1208"/>
      <c r="U77" s="1032"/>
      <c r="V77" s="1208"/>
      <c r="W77" s="1032"/>
    </row>
    <row r="78" spans="1:23">
      <c r="A78" s="144"/>
      <c r="B78" s="420"/>
      <c r="C78" s="1032"/>
      <c r="D78" s="1032"/>
      <c r="E78" s="1032"/>
      <c r="F78" s="1032"/>
      <c r="G78" s="1032"/>
      <c r="H78" s="420"/>
      <c r="I78" s="1032"/>
      <c r="J78" s="420"/>
      <c r="K78" s="1032"/>
      <c r="L78" s="420"/>
      <c r="M78" s="1032"/>
      <c r="N78" s="1032"/>
      <c r="O78" s="1032"/>
      <c r="P78" s="1032"/>
      <c r="Q78" s="1032"/>
      <c r="R78" s="1032"/>
      <c r="S78" s="1032"/>
      <c r="T78" s="1208"/>
      <c r="U78" s="1032"/>
      <c r="V78" s="1208"/>
      <c r="W78" s="1032"/>
    </row>
    <row r="79" spans="1:23">
      <c r="A79" s="144"/>
      <c r="B79" s="420"/>
      <c r="C79" s="1032"/>
      <c r="D79" s="1032"/>
      <c r="E79" s="1032"/>
      <c r="F79" s="1032"/>
      <c r="G79" s="1032"/>
      <c r="H79" s="420"/>
      <c r="I79" s="1032"/>
      <c r="J79" s="420"/>
      <c r="K79" s="1032"/>
      <c r="L79" s="420"/>
      <c r="M79" s="1032"/>
      <c r="N79" s="1032"/>
      <c r="O79" s="1032"/>
      <c r="P79" s="1032"/>
      <c r="Q79" s="1032"/>
      <c r="R79" s="1032"/>
      <c r="S79" s="1032"/>
      <c r="T79" s="1208"/>
      <c r="U79" s="1032"/>
      <c r="V79" s="1208"/>
      <c r="W79" s="1032"/>
    </row>
    <row r="80" spans="1:23">
      <c r="A80" s="145"/>
      <c r="B80" s="420"/>
      <c r="C80" s="338"/>
      <c r="D80" s="338"/>
      <c r="E80" s="338"/>
      <c r="F80" s="338"/>
      <c r="G80" s="338"/>
      <c r="H80" s="420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1208"/>
      <c r="U80" s="338"/>
      <c r="V80" s="1208"/>
      <c r="W80" s="338"/>
    </row>
    <row r="81" spans="1:23">
      <c r="A81" s="145"/>
      <c r="B81" s="420"/>
      <c r="C81" s="512"/>
      <c r="D81" s="512"/>
      <c r="E81" s="512"/>
      <c r="F81" s="512"/>
      <c r="G81" s="512"/>
      <c r="H81" s="1035"/>
      <c r="I81" s="512"/>
      <c r="J81" s="512"/>
      <c r="K81" s="512"/>
      <c r="L81" s="512"/>
      <c r="M81" s="512"/>
      <c r="N81" s="512"/>
      <c r="O81" s="512"/>
      <c r="P81" s="512"/>
      <c r="Q81" s="512"/>
      <c r="R81" s="512"/>
      <c r="S81" s="512"/>
      <c r="T81" s="1208"/>
      <c r="U81" s="512"/>
      <c r="V81" s="1208"/>
      <c r="W81" s="512"/>
    </row>
    <row r="82" spans="1:23">
      <c r="A82" s="145"/>
      <c r="B82" s="1035"/>
      <c r="C82" s="512"/>
      <c r="D82" s="512"/>
      <c r="E82" s="512"/>
      <c r="F82" s="512"/>
      <c r="G82" s="512"/>
      <c r="H82" s="1035"/>
      <c r="I82" s="512"/>
      <c r="J82" s="1035"/>
      <c r="K82" s="512"/>
      <c r="L82" s="1035"/>
      <c r="M82" s="512"/>
      <c r="N82" s="512"/>
      <c r="O82" s="512"/>
      <c r="P82" s="512"/>
      <c r="Q82" s="512"/>
      <c r="R82" s="512"/>
      <c r="S82" s="512"/>
      <c r="T82" s="1035"/>
      <c r="U82" s="512"/>
      <c r="V82" s="1035"/>
      <c r="W82" s="512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145"/>
      <c r="U83" s="145"/>
      <c r="V83" s="145"/>
      <c r="W83" s="145"/>
    </row>
    <row r="84" spans="1:23">
      <c r="A84" s="144"/>
      <c r="B84" s="1113"/>
      <c r="C84" s="1050"/>
      <c r="D84" s="1050"/>
      <c r="E84" s="1050"/>
      <c r="F84" s="1050"/>
      <c r="G84" s="1050"/>
      <c r="H84" s="510"/>
      <c r="I84" s="510"/>
      <c r="J84" s="520"/>
      <c r="K84" s="520"/>
      <c r="L84" s="520"/>
      <c r="M84" s="520"/>
      <c r="N84" s="520"/>
      <c r="O84" s="520"/>
      <c r="P84" s="520"/>
      <c r="Q84" s="520"/>
      <c r="R84" s="520"/>
      <c r="S84" s="520"/>
      <c r="T84" s="1113"/>
      <c r="U84" s="510"/>
      <c r="V84" s="510"/>
      <c r="W84" s="510"/>
    </row>
    <row r="85" spans="1:23">
      <c r="A85" s="145"/>
      <c r="B85" s="510"/>
      <c r="C85" s="1050"/>
      <c r="D85" s="1050"/>
      <c r="E85" s="1050"/>
      <c r="F85" s="1050"/>
      <c r="G85" s="1050"/>
      <c r="H85" s="510"/>
      <c r="I85" s="510"/>
      <c r="J85" s="520"/>
      <c r="K85" s="520"/>
      <c r="L85" s="520"/>
      <c r="M85" s="520"/>
      <c r="N85" s="520"/>
      <c r="O85" s="520"/>
      <c r="P85" s="520"/>
      <c r="Q85" s="520"/>
      <c r="R85" s="520"/>
      <c r="S85" s="520"/>
      <c r="T85" s="1113"/>
      <c r="U85" s="510"/>
      <c r="V85" s="510"/>
      <c r="W85" s="510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174"/>
      <c r="U86" s="174"/>
      <c r="V86" s="174"/>
      <c r="W86" s="174"/>
    </row>
    <row r="87" spans="1:23">
      <c r="A87" s="144"/>
      <c r="B87" s="420"/>
      <c r="C87" s="587"/>
      <c r="D87" s="587"/>
      <c r="E87" s="587"/>
      <c r="F87" s="587"/>
      <c r="G87" s="587"/>
      <c r="H87" s="338"/>
      <c r="I87" s="587"/>
      <c r="J87" s="338"/>
      <c r="K87" s="587"/>
      <c r="L87" s="338"/>
      <c r="M87" s="587"/>
      <c r="N87" s="587"/>
      <c r="O87" s="587"/>
      <c r="P87" s="587"/>
      <c r="Q87" s="587"/>
      <c r="R87" s="587"/>
      <c r="S87" s="587"/>
      <c r="T87" s="1208"/>
      <c r="U87" s="587"/>
      <c r="V87" s="1208"/>
      <c r="W87" s="587"/>
    </row>
    <row r="88" spans="1:23">
      <c r="A88" s="779"/>
      <c r="B88" s="420"/>
      <c r="C88" s="587"/>
      <c r="D88" s="587"/>
      <c r="E88" s="587"/>
      <c r="F88" s="587"/>
      <c r="G88" s="587"/>
      <c r="H88" s="338"/>
      <c r="I88" s="587"/>
      <c r="J88" s="338"/>
      <c r="K88" s="587"/>
      <c r="L88" s="338"/>
      <c r="M88" s="587"/>
      <c r="N88" s="587"/>
      <c r="O88" s="587"/>
      <c r="P88" s="587"/>
      <c r="Q88" s="587"/>
      <c r="R88" s="587"/>
      <c r="S88" s="587"/>
      <c r="T88" s="1208"/>
      <c r="U88" s="587"/>
      <c r="V88" s="1208"/>
      <c r="W88" s="587"/>
    </row>
    <row r="89" spans="1:23">
      <c r="A89" s="779"/>
      <c r="B89" s="420"/>
      <c r="C89" s="587"/>
      <c r="D89" s="587"/>
      <c r="E89" s="587"/>
      <c r="F89" s="587"/>
      <c r="G89" s="587"/>
      <c r="H89" s="338"/>
      <c r="I89" s="587"/>
      <c r="J89" s="338"/>
      <c r="K89" s="587"/>
      <c r="L89" s="338"/>
      <c r="M89" s="587"/>
      <c r="N89" s="587"/>
      <c r="O89" s="587"/>
      <c r="P89" s="587"/>
      <c r="Q89" s="587"/>
      <c r="R89" s="587"/>
      <c r="S89" s="587"/>
      <c r="T89" s="1208"/>
      <c r="U89" s="587"/>
      <c r="V89" s="1208"/>
      <c r="W89" s="587"/>
    </row>
    <row r="90" spans="1:23">
      <c r="A90" s="779"/>
      <c r="B90" s="420"/>
      <c r="C90" s="587"/>
      <c r="D90" s="587"/>
      <c r="E90" s="587"/>
      <c r="F90" s="587"/>
      <c r="G90" s="587"/>
      <c r="H90" s="338"/>
      <c r="I90" s="587"/>
      <c r="J90" s="338"/>
      <c r="K90" s="587"/>
      <c r="L90" s="338"/>
      <c r="M90" s="587"/>
      <c r="N90" s="587"/>
      <c r="O90" s="587"/>
      <c r="P90" s="587"/>
      <c r="Q90" s="587"/>
      <c r="R90" s="587"/>
      <c r="S90" s="587"/>
      <c r="T90" s="1208"/>
      <c r="U90" s="587"/>
      <c r="V90" s="1208"/>
      <c r="W90" s="587"/>
    </row>
    <row r="91" spans="1:23">
      <c r="A91" s="779"/>
      <c r="B91" s="420"/>
      <c r="C91" s="587"/>
      <c r="D91" s="587"/>
      <c r="E91" s="587"/>
      <c r="F91" s="587"/>
      <c r="G91" s="587"/>
      <c r="H91" s="338"/>
      <c r="I91" s="587"/>
      <c r="J91" s="338"/>
      <c r="K91" s="587"/>
      <c r="L91" s="338"/>
      <c r="M91" s="587"/>
      <c r="N91" s="587"/>
      <c r="O91" s="587"/>
      <c r="P91" s="587"/>
      <c r="Q91" s="587"/>
      <c r="R91" s="587"/>
      <c r="S91" s="587"/>
      <c r="T91" s="1208"/>
      <c r="U91" s="587"/>
      <c r="V91" s="1208"/>
      <c r="W91" s="587"/>
    </row>
    <row r="92" spans="1:23">
      <c r="A92" s="779"/>
      <c r="B92" s="420"/>
      <c r="C92" s="587"/>
      <c r="D92" s="587"/>
      <c r="E92" s="587"/>
      <c r="F92" s="587"/>
      <c r="G92" s="587"/>
      <c r="H92" s="338"/>
      <c r="I92" s="587"/>
      <c r="J92" s="338"/>
      <c r="K92" s="587"/>
      <c r="L92" s="338"/>
      <c r="M92" s="587"/>
      <c r="N92" s="587"/>
      <c r="O92" s="587"/>
      <c r="P92" s="587"/>
      <c r="Q92" s="587"/>
      <c r="R92" s="587"/>
      <c r="S92" s="587"/>
      <c r="T92" s="1208"/>
      <c r="U92" s="587"/>
      <c r="V92" s="1208"/>
      <c r="W92" s="587"/>
    </row>
    <row r="93" spans="1:23">
      <c r="A93" s="779"/>
      <c r="B93" s="420"/>
      <c r="C93" s="587"/>
      <c r="D93" s="587"/>
      <c r="E93" s="587"/>
      <c r="F93" s="587"/>
      <c r="G93" s="587"/>
      <c r="H93" s="338"/>
      <c r="I93" s="587"/>
      <c r="J93" s="338"/>
      <c r="K93" s="587"/>
      <c r="L93" s="338"/>
      <c r="M93" s="587"/>
      <c r="N93" s="587"/>
      <c r="O93" s="587"/>
      <c r="P93" s="587"/>
      <c r="Q93" s="587"/>
      <c r="R93" s="587"/>
      <c r="S93" s="587"/>
      <c r="T93" s="1208"/>
      <c r="U93" s="587"/>
      <c r="V93" s="1208"/>
      <c r="W93" s="587"/>
    </row>
    <row r="94" spans="1:23">
      <c r="A94" s="779"/>
      <c r="B94" s="420"/>
      <c r="C94" s="587"/>
      <c r="D94" s="587"/>
      <c r="E94" s="587"/>
      <c r="F94" s="587"/>
      <c r="G94" s="587"/>
      <c r="H94" s="338"/>
      <c r="I94" s="587"/>
      <c r="J94" s="338"/>
      <c r="K94" s="587"/>
      <c r="L94" s="338"/>
      <c r="M94" s="587"/>
      <c r="N94" s="587"/>
      <c r="O94" s="587"/>
      <c r="P94" s="587"/>
      <c r="Q94" s="587"/>
      <c r="R94" s="587"/>
      <c r="S94" s="587"/>
      <c r="T94" s="1208"/>
      <c r="U94" s="587"/>
      <c r="V94" s="1208"/>
      <c r="W94" s="587"/>
    </row>
    <row r="95" spans="1:23">
      <c r="A95" s="144"/>
      <c r="B95" s="338"/>
      <c r="C95" s="587"/>
      <c r="D95" s="587"/>
      <c r="E95" s="587"/>
      <c r="F95" s="587"/>
      <c r="G95" s="587"/>
      <c r="H95" s="338"/>
      <c r="I95" s="587"/>
      <c r="J95" s="338"/>
      <c r="K95" s="587"/>
      <c r="L95" s="338"/>
      <c r="M95" s="587"/>
      <c r="N95" s="587"/>
      <c r="O95" s="587"/>
      <c r="P95" s="587"/>
      <c r="Q95" s="587"/>
      <c r="R95" s="587"/>
      <c r="S95" s="587"/>
      <c r="T95" s="1208"/>
      <c r="U95" s="587"/>
      <c r="V95" s="1208"/>
      <c r="W95" s="587"/>
    </row>
    <row r="96" spans="1:23">
      <c r="B96" s="337"/>
      <c r="C96" s="367"/>
      <c r="D96" s="367"/>
      <c r="E96" s="367"/>
      <c r="F96" s="367"/>
      <c r="G96" s="367"/>
      <c r="H96" s="337"/>
      <c r="I96" s="367"/>
      <c r="K96" s="367"/>
      <c r="M96" s="367"/>
      <c r="N96" s="367"/>
      <c r="O96" s="367"/>
      <c r="P96" s="367"/>
      <c r="Q96" s="367"/>
      <c r="R96" s="367"/>
      <c r="S96" s="367"/>
      <c r="T96" s="337"/>
      <c r="U96" s="367"/>
      <c r="V96" s="337"/>
      <c r="W96" s="367"/>
    </row>
    <row r="97" spans="1:23">
      <c r="A97" s="145"/>
      <c r="B97" s="338"/>
      <c r="C97" s="587"/>
      <c r="D97" s="587"/>
      <c r="E97" s="587"/>
      <c r="F97" s="587"/>
      <c r="G97" s="587"/>
      <c r="H97" s="338"/>
      <c r="I97" s="587"/>
      <c r="J97" s="338"/>
      <c r="K97" s="587"/>
      <c r="L97" s="338"/>
      <c r="M97" s="587"/>
      <c r="N97" s="587"/>
      <c r="O97" s="587"/>
      <c r="P97" s="587"/>
      <c r="Q97" s="587"/>
      <c r="R97" s="587"/>
      <c r="S97" s="587"/>
      <c r="T97" s="338"/>
      <c r="U97" s="587"/>
      <c r="V97" s="338"/>
      <c r="W97" s="587"/>
    </row>
    <row r="98" spans="1:23">
      <c r="A98" s="1019"/>
      <c r="B98" s="338"/>
      <c r="C98" s="587"/>
      <c r="D98" s="587"/>
      <c r="E98" s="587"/>
      <c r="F98" s="587"/>
      <c r="G98" s="587"/>
      <c r="H98" s="338"/>
      <c r="I98" s="587"/>
      <c r="J98" s="338"/>
      <c r="K98" s="587"/>
      <c r="L98" s="338"/>
      <c r="M98" s="587"/>
      <c r="N98" s="587"/>
      <c r="O98" s="587"/>
      <c r="P98" s="587"/>
      <c r="Q98" s="587"/>
      <c r="R98" s="587"/>
      <c r="S98" s="587"/>
      <c r="T98" s="338"/>
      <c r="U98" s="587"/>
      <c r="V98" s="338"/>
      <c r="W98" s="587"/>
    </row>
    <row r="99" spans="1:23">
      <c r="A99" s="145"/>
      <c r="B99" s="338"/>
      <c r="C99" s="587"/>
      <c r="D99" s="587"/>
      <c r="E99" s="587"/>
      <c r="F99" s="587"/>
      <c r="G99" s="587"/>
      <c r="H99" s="338"/>
      <c r="I99" s="587"/>
      <c r="J99" s="338"/>
      <c r="K99" s="587"/>
      <c r="L99" s="338"/>
      <c r="M99" s="587"/>
      <c r="N99" s="587"/>
      <c r="O99" s="587"/>
      <c r="P99" s="587"/>
      <c r="Q99" s="587"/>
      <c r="R99" s="587"/>
      <c r="S99" s="587"/>
      <c r="T99" s="338"/>
      <c r="U99" s="587"/>
      <c r="V99" s="338"/>
      <c r="W99" s="587"/>
    </row>
  </sheetData>
  <sheetProtection password="DFAA" sheet="1" objects="1" scenarios="1"/>
  <phoneticPr fontId="0" type="noConversion"/>
  <pageMargins left="0.75" right="0.75" top="1" bottom="1" header="0.5" footer="0.5"/>
  <pageSetup paperSize="9" scale="5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37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G99"/>
  <sheetViews>
    <sheetView workbookViewId="0" xr3:uid="{F8F526D3-CCDF-55AA-96A5-57728D634E42}">
      <selection activeCell="D21" sqref="D21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2.7109375" customWidth="1"/>
    <col min="9" max="9" width="4.7109375" customWidth="1"/>
    <col min="10" max="10" width="11.570312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4.140625" customWidth="1"/>
    <col min="17" max="17" width="4.7109375" customWidth="1"/>
    <col min="18" max="18" width="12.7109375" customWidth="1"/>
    <col min="19" max="19" width="4.7109375" customWidth="1"/>
    <col min="20" max="20" width="11.570312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1269</v>
      </c>
      <c r="AB1" t="str">
        <f>Summary!V1</f>
        <v>QUARTER ENDED 31 MARCH 2005</v>
      </c>
    </row>
    <row r="2" spans="1:33">
      <c r="A2" s="145"/>
    </row>
    <row r="3" spans="1:33">
      <c r="A3" s="432" t="s">
        <v>313</v>
      </c>
      <c r="B3" s="433" t="s">
        <v>61</v>
      </c>
      <c r="C3" s="427"/>
      <c r="D3" s="1516" t="s">
        <v>453</v>
      </c>
      <c r="E3" s="427"/>
      <c r="F3" s="1247" t="s">
        <v>1349</v>
      </c>
      <c r="G3" s="427"/>
      <c r="H3" s="325" t="s">
        <v>489</v>
      </c>
      <c r="I3" s="506"/>
      <c r="J3" s="1247" t="s">
        <v>1274</v>
      </c>
      <c r="K3" s="506"/>
      <c r="L3" s="325" t="s">
        <v>637</v>
      </c>
      <c r="M3" s="506"/>
      <c r="N3" s="1247" t="s">
        <v>637</v>
      </c>
      <c r="O3" s="506"/>
      <c r="P3" s="325" t="s">
        <v>1350</v>
      </c>
      <c r="Q3" s="506"/>
      <c r="R3" s="325" t="s">
        <v>1041</v>
      </c>
      <c r="S3" s="506"/>
      <c r="T3" s="1251" t="s">
        <v>1351</v>
      </c>
      <c r="U3" s="506"/>
      <c r="V3" s="325" t="s">
        <v>495</v>
      </c>
      <c r="W3" s="506"/>
      <c r="X3" s="1270" t="s">
        <v>1352</v>
      </c>
      <c r="Y3" s="1271"/>
      <c r="Z3" s="1270" t="s">
        <v>1353</v>
      </c>
      <c r="AA3" s="1249"/>
      <c r="AB3" s="1270" t="s">
        <v>1354</v>
      </c>
      <c r="AC3" s="427"/>
      <c r="AD3" s="325" t="s">
        <v>514</v>
      </c>
      <c r="AE3" s="427"/>
      <c r="AF3" s="1257" t="s">
        <v>1355</v>
      </c>
      <c r="AG3" s="427"/>
    </row>
    <row r="4" spans="1:33">
      <c r="A4" s="432"/>
      <c r="B4" s="435"/>
      <c r="C4" s="429"/>
      <c r="D4" s="1248" t="s">
        <v>1356</v>
      </c>
      <c r="E4" s="429"/>
      <c r="F4" s="1248" t="s">
        <v>1357</v>
      </c>
      <c r="G4" s="429"/>
      <c r="H4" s="169" t="s">
        <v>1336</v>
      </c>
      <c r="I4" s="508"/>
      <c r="J4" s="1248" t="s">
        <v>1358</v>
      </c>
      <c r="K4" s="508"/>
      <c r="L4" s="169" t="s">
        <v>1359</v>
      </c>
      <c r="M4" s="508"/>
      <c r="N4" s="1268" t="s">
        <v>1360</v>
      </c>
      <c r="O4" s="508"/>
      <c r="P4" s="507" t="s">
        <v>1361</v>
      </c>
      <c r="Q4" s="508"/>
      <c r="R4" s="507" t="s">
        <v>1362</v>
      </c>
      <c r="S4" s="508"/>
      <c r="T4" s="1483" t="s">
        <v>1330</v>
      </c>
      <c r="U4" s="508"/>
      <c r="V4" s="507" t="s">
        <v>1363</v>
      </c>
      <c r="W4" s="508"/>
      <c r="X4" s="1272" t="s">
        <v>1364</v>
      </c>
      <c r="Y4" s="1273"/>
      <c r="Z4" s="1272" t="s">
        <v>1364</v>
      </c>
      <c r="AA4" s="1250"/>
      <c r="AB4" s="1272" t="s">
        <v>1364</v>
      </c>
      <c r="AC4" s="429"/>
      <c r="AD4" s="169" t="s">
        <v>1365</v>
      </c>
      <c r="AE4" s="429"/>
      <c r="AF4" s="1248" t="s">
        <v>1366</v>
      </c>
      <c r="AG4" s="429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</row>
    <row r="6" spans="1:33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</row>
    <row r="7" spans="1:33">
      <c r="A7" s="172" t="s">
        <v>119</v>
      </c>
      <c r="B7" s="421">
        <f>D7+F7+H7+J7+L7+N7+P7+R7+T7+V7+X7+Z7+AB7+AD7+AF7</f>
        <v>2480.5701478899996</v>
      </c>
      <c r="C7" s="366">
        <f>B7/$B$10*100</f>
        <v>54.228966773389629</v>
      </c>
      <c r="D7" s="421">
        <v>210.53</v>
      </c>
      <c r="E7" s="366">
        <f>D7/$D$10*100</f>
        <v>81.972510999493835</v>
      </c>
      <c r="F7" s="421">
        <v>82.321922999999998</v>
      </c>
      <c r="G7" s="366">
        <f>F7/$F$10*100</f>
        <v>89.20001869775956</v>
      </c>
      <c r="H7" s="421">
        <v>139.80000000000001</v>
      </c>
      <c r="I7" s="366">
        <f>H7/$H$10*100</f>
        <v>81.421083284799082</v>
      </c>
      <c r="J7" s="421">
        <v>0</v>
      </c>
      <c r="K7" s="366">
        <f>J7/$J$10*100</f>
        <v>0</v>
      </c>
      <c r="L7" s="421">
        <v>61.494</v>
      </c>
      <c r="M7" s="366">
        <f>L7/$L$10*100</f>
        <v>62.039325672662706</v>
      </c>
      <c r="N7" s="421">
        <v>0</v>
      </c>
      <c r="O7" s="366">
        <f>N7/$N$10*100</f>
        <v>0</v>
      </c>
      <c r="P7" s="421">
        <v>10.717905</v>
      </c>
      <c r="Q7" s="366">
        <f>P7/$P$10*100</f>
        <v>54.419683669456653</v>
      </c>
      <c r="R7" s="421">
        <v>280.60000000000002</v>
      </c>
      <c r="S7" s="366">
        <f>R7/$R$10*100</f>
        <v>87.169928549238904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1548.1</v>
      </c>
      <c r="Y7" s="366">
        <f>X7/$X$10*100</f>
        <v>96.268888750699588</v>
      </c>
      <c r="Z7" s="421">
        <v>24</v>
      </c>
      <c r="AA7" s="366">
        <f>Z7/$Z$10*100</f>
        <v>2.0166372573733304</v>
      </c>
      <c r="AB7" s="421"/>
      <c r="AC7" s="366">
        <f>AB7/$AB$10*100</f>
        <v>0</v>
      </c>
      <c r="AD7" s="421">
        <v>70.978518809999997</v>
      </c>
      <c r="AE7" s="366">
        <f>AD7/$AD$10*100</f>
        <v>47.547711067752928</v>
      </c>
      <c r="AF7" s="421">
        <v>52.027801079999996</v>
      </c>
      <c r="AG7" s="366">
        <f>AF7/$AF$10*100</f>
        <v>78.402425267111113</v>
      </c>
    </row>
    <row r="8" spans="1:33">
      <c r="A8" s="172" t="s">
        <v>278</v>
      </c>
      <c r="B8" s="421">
        <f>D8+F8+H8+J8+L8+N8+P8+R8+T8+V8+X8+Z8+AB8+AD8+AF8</f>
        <v>2093.6828675799998</v>
      </c>
      <c r="C8" s="366">
        <f>B8/$B$10*100</f>
        <v>45.771033226610356</v>
      </c>
      <c r="D8" s="421">
        <v>46.3</v>
      </c>
      <c r="E8" s="366">
        <f>D8/$D$10*100</f>
        <v>18.027489000506172</v>
      </c>
      <c r="F8" s="421">
        <v>9.9672090000000004</v>
      </c>
      <c r="G8" s="366">
        <f>F8/$F$10*100</f>
        <v>10.799981302240443</v>
      </c>
      <c r="H8" s="421">
        <v>31.9</v>
      </c>
      <c r="I8" s="366">
        <f>H8/$H$10*100</f>
        <v>18.578916715200933</v>
      </c>
      <c r="J8" s="421">
        <v>20.186521299999995</v>
      </c>
      <c r="K8" s="366">
        <f>J8/$J$10*100</f>
        <v>100</v>
      </c>
      <c r="L8" s="421">
        <v>37.627000000000002</v>
      </c>
      <c r="M8" s="366">
        <f>L8/$L$10*100</f>
        <v>37.960674327337294</v>
      </c>
      <c r="N8" s="421">
        <v>1.6930000000000001</v>
      </c>
      <c r="O8" s="366">
        <f>N8/$N$10*100</f>
        <v>100</v>
      </c>
      <c r="P8" s="421">
        <v>8.9770000000000003</v>
      </c>
      <c r="Q8" s="366">
        <f>P8/$P$10*100</f>
        <v>45.580316330543361</v>
      </c>
      <c r="R8" s="421">
        <v>41.3</v>
      </c>
      <c r="S8" s="366">
        <f>R8/$R$10*100</f>
        <v>12.830071450761105</v>
      </c>
      <c r="T8" s="421">
        <v>1</v>
      </c>
      <c r="U8" s="366">
        <f>T8/$T$10*100</f>
        <v>100</v>
      </c>
      <c r="V8" s="421">
        <f>SUM('FOF5'!AJ48:AJ52)</f>
        <v>1.2</v>
      </c>
      <c r="W8" s="366">
        <f>V8/$V$10*100</f>
        <v>100</v>
      </c>
      <c r="X8" s="421">
        <v>60</v>
      </c>
      <c r="Y8" s="366">
        <f>X8/$X$10*100</f>
        <v>3.7311112493004166</v>
      </c>
      <c r="Z8" s="421">
        <v>1166.0999999999999</v>
      </c>
      <c r="AA8" s="366">
        <f>Z8/$Z$10*100</f>
        <v>97.983362742626667</v>
      </c>
      <c r="AB8" s="421">
        <v>574.79999999999995</v>
      </c>
      <c r="AC8" s="366">
        <f>AB8/$AB$10*100</f>
        <v>100</v>
      </c>
      <c r="AD8" s="421">
        <v>78.3</v>
      </c>
      <c r="AE8" s="366">
        <f>AD8/$AD$10*100</f>
        <v>52.452288932247079</v>
      </c>
      <c r="AF8" s="421">
        <v>14.332137280000001</v>
      </c>
      <c r="AG8" s="366">
        <f>AF8/$AF$10*100</f>
        <v>21.597574732888887</v>
      </c>
    </row>
    <row r="9" spans="1:33" ht="13.5" thickBot="1">
      <c r="A9" s="324" t="s">
        <v>121</v>
      </c>
      <c r="B9" s="421">
        <f>D9+F9+H9+J9+L9+N9+P9+R9+T9+V9+X9+Z9+AB9+AD9+AF9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</row>
    <row r="10" spans="1:33" ht="15.75" thickBot="1">
      <c r="A10" s="322" t="s">
        <v>123</v>
      </c>
      <c r="B10" s="422">
        <f t="shared" ref="B10:AG10" si="0">SUM(B7:B9)</f>
        <v>4574.2530154699998</v>
      </c>
      <c r="C10" s="365">
        <f t="shared" si="0"/>
        <v>99.999999999999986</v>
      </c>
      <c r="D10" s="355">
        <f>SUM(D7:D9)</f>
        <v>256.83</v>
      </c>
      <c r="E10" s="365">
        <f t="shared" si="0"/>
        <v>100</v>
      </c>
      <c r="F10" s="355">
        <f>SUM(F7:F9)</f>
        <v>92.289131999999995</v>
      </c>
      <c r="G10" s="365">
        <f t="shared" si="0"/>
        <v>100</v>
      </c>
      <c r="H10" s="355">
        <v>171.7</v>
      </c>
      <c r="I10" s="365">
        <f t="shared" si="0"/>
        <v>100.00000000000001</v>
      </c>
      <c r="J10" s="355">
        <v>20.186521299999995</v>
      </c>
      <c r="K10" s="365">
        <f>SUM(K7:K9)</f>
        <v>100</v>
      </c>
      <c r="L10" s="355">
        <v>99.121000000000009</v>
      </c>
      <c r="M10" s="365">
        <f t="shared" si="0"/>
        <v>100</v>
      </c>
      <c r="N10" s="355">
        <v>1.6930000000000001</v>
      </c>
      <c r="O10" s="365">
        <f t="shared" si="0"/>
        <v>100</v>
      </c>
      <c r="P10" s="355">
        <v>19.694904999999999</v>
      </c>
      <c r="Q10" s="365">
        <f t="shared" si="0"/>
        <v>100.00000000000001</v>
      </c>
      <c r="R10" s="355">
        <v>321.89999999999998</v>
      </c>
      <c r="S10" s="365">
        <f t="shared" si="0"/>
        <v>100.00000000000001</v>
      </c>
      <c r="T10" s="355">
        <f>SUM(T7:T9)</f>
        <v>1</v>
      </c>
      <c r="U10" s="365">
        <f t="shared" si="0"/>
        <v>100</v>
      </c>
      <c r="V10" s="422">
        <f t="shared" si="0"/>
        <v>1.2</v>
      </c>
      <c r="W10" s="365">
        <f t="shared" si="0"/>
        <v>100</v>
      </c>
      <c r="X10" s="355">
        <v>1608.1</v>
      </c>
      <c r="Y10" s="365">
        <f t="shared" si="0"/>
        <v>100</v>
      </c>
      <c r="Z10" s="355">
        <v>1190.0999999999999</v>
      </c>
      <c r="AA10" s="365">
        <f t="shared" si="0"/>
        <v>100</v>
      </c>
      <c r="AB10" s="355">
        <v>574.79999999999995</v>
      </c>
      <c r="AC10" s="365">
        <f t="shared" si="0"/>
        <v>100</v>
      </c>
      <c r="AD10" s="355">
        <v>149.27851880999998</v>
      </c>
      <c r="AE10" s="365">
        <f t="shared" si="0"/>
        <v>100</v>
      </c>
      <c r="AF10" s="355">
        <v>66.359938360000001</v>
      </c>
      <c r="AG10" s="365">
        <f t="shared" si="0"/>
        <v>100</v>
      </c>
    </row>
    <row r="11" spans="1:3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>
      <c r="A12" s="351" t="s">
        <v>127</v>
      </c>
      <c r="B12" s="421">
        <f t="shared" ref="B12:B24" si="1">D12+F12+H12+J12+L12+N12+P12+R12+T12+V12+X12+Z12+AB12+AD12+AF12</f>
        <v>382.76850414000006</v>
      </c>
      <c r="C12" s="425">
        <f t="shared" ref="C12:C24" si="2">B12/$B$27*100</f>
        <v>15.430271650390463</v>
      </c>
      <c r="D12" s="420">
        <v>45.145647250000003</v>
      </c>
      <c r="E12" s="425">
        <f t="shared" ref="E12:E24" si="3">D12/$D$27*100</f>
        <v>21.443111964199026</v>
      </c>
      <c r="F12" s="420">
        <v>16.71579689</v>
      </c>
      <c r="G12" s="425">
        <f t="shared" ref="G12:G24" si="4">F12/$F$27*100</f>
        <v>20.305401428220112</v>
      </c>
      <c r="H12" s="420">
        <v>26.4</v>
      </c>
      <c r="I12" s="425">
        <f t="shared" ref="I12:I24" si="5">H12/$H$27*100</f>
        <v>18.884120171673818</v>
      </c>
      <c r="J12" s="420">
        <v>0</v>
      </c>
      <c r="K12" s="425">
        <v>0</v>
      </c>
      <c r="L12" s="420">
        <v>8.7330000000000005</v>
      </c>
      <c r="M12" s="425">
        <v>0</v>
      </c>
      <c r="N12" s="420"/>
      <c r="O12" s="425">
        <v>0</v>
      </c>
      <c r="P12" s="420">
        <v>2.8316599999999998</v>
      </c>
      <c r="Q12" s="425">
        <f>P12/$P$27*100</f>
        <v>26.419902023763036</v>
      </c>
      <c r="R12" s="420">
        <v>3.7</v>
      </c>
      <c r="S12" s="425">
        <f t="shared" ref="S12:S24" si="6">R12/$R$27*100</f>
        <v>1.3186029935851744</v>
      </c>
      <c r="T12" s="420">
        <v>0</v>
      </c>
      <c r="U12" s="425">
        <v>0</v>
      </c>
      <c r="V12" s="420"/>
      <c r="W12" s="425"/>
      <c r="X12" s="420">
        <v>253.8</v>
      </c>
      <c r="Y12" s="425">
        <f t="shared" ref="Y12:Y24" si="7">X12/$X$27*100</f>
        <v>16.394289774562367</v>
      </c>
      <c r="Z12" s="420"/>
      <c r="AA12" s="425">
        <f t="shared" ref="AA12:AA24" si="8">Z12/$Z$25*100</f>
        <v>0</v>
      </c>
      <c r="AB12" s="420"/>
      <c r="AC12" s="425">
        <v>0</v>
      </c>
      <c r="AD12" s="420">
        <v>18.600000000000001</v>
      </c>
      <c r="AE12" s="425">
        <f t="shared" ref="AE12:AE24" si="9">AD12/$AD$27*100</f>
        <v>26.184587942993954</v>
      </c>
      <c r="AF12" s="420">
        <v>6.8423999999999996</v>
      </c>
      <c r="AG12" s="425">
        <v>0</v>
      </c>
    </row>
    <row r="13" spans="1:33">
      <c r="A13" s="351" t="s">
        <v>129</v>
      </c>
      <c r="B13" s="421">
        <f t="shared" si="1"/>
        <v>136.93427566</v>
      </c>
      <c r="C13" s="425">
        <f t="shared" si="2"/>
        <v>5.5201330538691131</v>
      </c>
      <c r="D13" s="420">
        <v>12.054019120000001</v>
      </c>
      <c r="E13" s="425">
        <f t="shared" si="3"/>
        <v>5.7253732608464452</v>
      </c>
      <c r="F13" s="420">
        <v>5.3759525400000001</v>
      </c>
      <c r="G13" s="425">
        <f t="shared" si="4"/>
        <v>6.5304020563365164</v>
      </c>
      <c r="H13" s="420">
        <v>7.1</v>
      </c>
      <c r="I13" s="425">
        <f t="shared" si="5"/>
        <v>5.0786838340486407</v>
      </c>
      <c r="J13" s="420">
        <v>0</v>
      </c>
      <c r="K13" s="425">
        <v>0</v>
      </c>
      <c r="L13" s="420">
        <v>0.252</v>
      </c>
      <c r="M13" s="425">
        <v>0</v>
      </c>
      <c r="N13" s="420"/>
      <c r="O13" s="425">
        <v>0</v>
      </c>
      <c r="P13" s="420">
        <v>0.76989999999999992</v>
      </c>
      <c r="Q13" s="425">
        <f t="shared" ref="Q13:Q24" si="10">P13/$P$27*100</f>
        <v>7.1833068122921411</v>
      </c>
      <c r="R13" s="420">
        <v>21.4</v>
      </c>
      <c r="S13" s="425">
        <f t="shared" si="6"/>
        <v>7.6265146115466846</v>
      </c>
      <c r="T13" s="420">
        <v>0</v>
      </c>
      <c r="U13" s="425">
        <v>0</v>
      </c>
      <c r="V13" s="420"/>
      <c r="W13" s="425"/>
      <c r="X13" s="420">
        <v>79.900000000000006</v>
      </c>
      <c r="Y13" s="425">
        <f t="shared" si="7"/>
        <v>5.1611652993992649</v>
      </c>
      <c r="Z13" s="420"/>
      <c r="AA13" s="425">
        <f t="shared" si="8"/>
        <v>0</v>
      </c>
      <c r="AB13" s="420"/>
      <c r="AC13" s="425">
        <v>0</v>
      </c>
      <c r="AD13" s="420">
        <v>5.6</v>
      </c>
      <c r="AE13" s="425">
        <f t="shared" si="9"/>
        <v>7.8835318538046302</v>
      </c>
      <c r="AF13" s="420">
        <v>4.4824039999999998</v>
      </c>
      <c r="AG13" s="425">
        <v>0</v>
      </c>
    </row>
    <row r="14" spans="1:33">
      <c r="A14" s="351" t="s">
        <v>130</v>
      </c>
      <c r="B14" s="421">
        <f t="shared" si="1"/>
        <v>117.64956627000001</v>
      </c>
      <c r="C14" s="425">
        <f t="shared" si="2"/>
        <v>4.7427224221999564</v>
      </c>
      <c r="D14" s="420">
        <v>5.2932984300000001</v>
      </c>
      <c r="E14" s="425">
        <f t="shared" si="3"/>
        <v>2.5141912412034126</v>
      </c>
      <c r="F14" s="420">
        <v>1.9175078400000001</v>
      </c>
      <c r="G14" s="425">
        <f t="shared" si="4"/>
        <v>2.3292797040535986</v>
      </c>
      <c r="H14" s="420">
        <v>5.5</v>
      </c>
      <c r="I14" s="425">
        <f t="shared" si="5"/>
        <v>3.9341917024320452</v>
      </c>
      <c r="J14" s="420">
        <v>0</v>
      </c>
      <c r="K14" s="425">
        <v>0</v>
      </c>
      <c r="L14" s="420">
        <v>5.9930000000000003</v>
      </c>
      <c r="M14" s="425">
        <v>0</v>
      </c>
      <c r="N14" s="420"/>
      <c r="O14" s="425">
        <v>0</v>
      </c>
      <c r="P14" s="420">
        <v>0.7</v>
      </c>
      <c r="Q14" s="425">
        <f t="shared" si="10"/>
        <v>6.5311271185926723</v>
      </c>
      <c r="R14" s="420">
        <v>6.3</v>
      </c>
      <c r="S14" s="425">
        <f t="shared" si="6"/>
        <v>2.245188880969351</v>
      </c>
      <c r="T14" s="420">
        <v>0</v>
      </c>
      <c r="U14" s="425">
        <v>0</v>
      </c>
      <c r="V14" s="420"/>
      <c r="W14" s="425"/>
      <c r="X14" s="420">
        <v>79.3</v>
      </c>
      <c r="Y14" s="425">
        <f t="shared" si="7"/>
        <v>5.1224081131709838</v>
      </c>
      <c r="Z14" s="420"/>
      <c r="AA14" s="425">
        <f t="shared" si="8"/>
        <v>0</v>
      </c>
      <c r="AB14" s="420"/>
      <c r="AC14" s="425">
        <v>0</v>
      </c>
      <c r="AD14" s="420">
        <v>7.9</v>
      </c>
      <c r="AE14" s="425">
        <f t="shared" si="9"/>
        <v>11.12141100804582</v>
      </c>
      <c r="AF14" s="420">
        <v>4.7457599999999998</v>
      </c>
      <c r="AG14" s="425">
        <v>0</v>
      </c>
    </row>
    <row r="15" spans="1:33">
      <c r="A15" s="351" t="s">
        <v>284</v>
      </c>
      <c r="B15" s="421">
        <f t="shared" si="1"/>
        <v>88.5428</v>
      </c>
      <c r="C15" s="425">
        <f t="shared" si="2"/>
        <v>3.5693622696460987</v>
      </c>
      <c r="D15" s="420">
        <v>0</v>
      </c>
      <c r="E15" s="425">
        <f t="shared" si="3"/>
        <v>0</v>
      </c>
      <c r="F15" s="420">
        <v>0</v>
      </c>
      <c r="G15" s="425">
        <f t="shared" si="4"/>
        <v>0</v>
      </c>
      <c r="H15" s="420">
        <v>0.8</v>
      </c>
      <c r="I15" s="425">
        <f t="shared" si="5"/>
        <v>0.57224606580829751</v>
      </c>
      <c r="J15" s="420">
        <v>0</v>
      </c>
      <c r="K15" s="425">
        <v>0</v>
      </c>
      <c r="L15" s="420">
        <v>5.2910000000000004</v>
      </c>
      <c r="M15" s="425">
        <v>0</v>
      </c>
      <c r="N15" s="420"/>
      <c r="O15" s="425">
        <v>0</v>
      </c>
      <c r="P15" s="420">
        <v>0.65180000000000005</v>
      </c>
      <c r="Q15" s="425">
        <f t="shared" si="10"/>
        <v>6.0814123655695784</v>
      </c>
      <c r="R15" s="420">
        <v>11.4</v>
      </c>
      <c r="S15" s="425">
        <f t="shared" si="6"/>
        <v>4.0627227369921597</v>
      </c>
      <c r="T15" s="420">
        <v>0</v>
      </c>
      <c r="U15" s="425">
        <v>0</v>
      </c>
      <c r="V15" s="420"/>
      <c r="W15" s="425"/>
      <c r="X15" s="420">
        <v>63.4</v>
      </c>
      <c r="Y15" s="425">
        <f t="shared" si="7"/>
        <v>4.0953426781215683</v>
      </c>
      <c r="Z15" s="420"/>
      <c r="AA15" s="425">
        <f t="shared" si="8"/>
        <v>0</v>
      </c>
      <c r="AB15" s="420"/>
      <c r="AC15" s="425">
        <v>0</v>
      </c>
      <c r="AD15" s="420">
        <v>7</v>
      </c>
      <c r="AE15" s="425">
        <f t="shared" si="9"/>
        <v>9.8544148172557904</v>
      </c>
      <c r="AF15" s="420">
        <v>0</v>
      </c>
      <c r="AG15" s="425">
        <v>0</v>
      </c>
    </row>
    <row r="16" spans="1:33">
      <c r="A16" s="351" t="s">
        <v>285</v>
      </c>
      <c r="B16" s="421">
        <f t="shared" si="1"/>
        <v>187.21838984999999</v>
      </c>
      <c r="C16" s="425">
        <f t="shared" si="2"/>
        <v>7.5472004151041538</v>
      </c>
      <c r="D16" s="420">
        <v>19.079813250000001</v>
      </c>
      <c r="E16" s="425">
        <f t="shared" si="3"/>
        <v>9.0624588791504834</v>
      </c>
      <c r="F16" s="420">
        <v>8.5204266000000004</v>
      </c>
      <c r="G16" s="425">
        <f t="shared" si="4"/>
        <v>10.350130693211877</v>
      </c>
      <c r="H16" s="420"/>
      <c r="I16" s="425">
        <f t="shared" si="5"/>
        <v>0</v>
      </c>
      <c r="J16" s="420">
        <v>0</v>
      </c>
      <c r="K16" s="425">
        <v>0</v>
      </c>
      <c r="L16" s="420">
        <v>5.9610000000000003</v>
      </c>
      <c r="M16" s="425">
        <v>0</v>
      </c>
      <c r="N16" s="420"/>
      <c r="O16" s="425">
        <v>0</v>
      </c>
      <c r="P16" s="420">
        <v>0</v>
      </c>
      <c r="Q16" s="425">
        <f t="shared" si="10"/>
        <v>0</v>
      </c>
      <c r="R16" s="420">
        <v>31.4</v>
      </c>
      <c r="S16" s="425">
        <f t="shared" si="6"/>
        <v>11.19030648610121</v>
      </c>
      <c r="T16" s="420">
        <v>0</v>
      </c>
      <c r="U16" s="425">
        <v>0</v>
      </c>
      <c r="V16" s="420"/>
      <c r="W16" s="425"/>
      <c r="X16" s="420">
        <v>119.1</v>
      </c>
      <c r="Y16" s="425">
        <f t="shared" si="7"/>
        <v>7.6933014663135459</v>
      </c>
      <c r="Z16" s="420"/>
      <c r="AA16" s="425">
        <f t="shared" si="8"/>
        <v>0</v>
      </c>
      <c r="AB16" s="420"/>
      <c r="AC16" s="425">
        <v>0</v>
      </c>
      <c r="AD16" s="420">
        <v>0</v>
      </c>
      <c r="AE16" s="425">
        <f t="shared" si="9"/>
        <v>0</v>
      </c>
      <c r="AF16" s="420">
        <v>3.1571500000000001</v>
      </c>
      <c r="AG16" s="425">
        <v>0</v>
      </c>
    </row>
    <row r="17" spans="1:33">
      <c r="A17" s="351" t="s">
        <v>136</v>
      </c>
      <c r="B17" s="421">
        <f t="shared" si="1"/>
        <v>317.34247792000002</v>
      </c>
      <c r="C17" s="425">
        <f t="shared" si="2"/>
        <v>12.792799270450542</v>
      </c>
      <c r="D17" s="420">
        <v>14.764877149999998</v>
      </c>
      <c r="E17" s="425">
        <f t="shared" si="3"/>
        <v>7.0129665460736925</v>
      </c>
      <c r="F17" s="420">
        <v>7.1303266900000004</v>
      </c>
      <c r="G17" s="425">
        <f t="shared" si="4"/>
        <v>8.6615162117348508</v>
      </c>
      <c r="H17" s="420">
        <v>22.9</v>
      </c>
      <c r="I17" s="425">
        <f t="shared" si="5"/>
        <v>16.380543633762514</v>
      </c>
      <c r="J17" s="420">
        <v>0</v>
      </c>
      <c r="K17" s="425">
        <v>0</v>
      </c>
      <c r="L17" s="420">
        <v>8.7989999999999995</v>
      </c>
      <c r="M17" s="425">
        <v>0</v>
      </c>
      <c r="N17" s="420"/>
      <c r="O17" s="425">
        <v>0</v>
      </c>
      <c r="P17" s="420">
        <v>2.6323050000000006</v>
      </c>
      <c r="Q17" s="425">
        <f t="shared" si="10"/>
        <v>24.559883671295839</v>
      </c>
      <c r="R17" s="420">
        <v>55.9</v>
      </c>
      <c r="S17" s="425">
        <f t="shared" si="6"/>
        <v>19.921596578759797</v>
      </c>
      <c r="T17" s="420">
        <v>0</v>
      </c>
      <c r="U17" s="425">
        <v>0</v>
      </c>
      <c r="V17" s="420"/>
      <c r="W17" s="425"/>
      <c r="X17" s="420">
        <v>183.9</v>
      </c>
      <c r="Y17" s="425">
        <f t="shared" si="7"/>
        <v>11.879077578967769</v>
      </c>
      <c r="Z17" s="420"/>
      <c r="AA17" s="425">
        <f t="shared" si="8"/>
        <v>0</v>
      </c>
      <c r="AB17" s="420"/>
      <c r="AC17" s="425">
        <v>0</v>
      </c>
      <c r="AD17" s="420">
        <v>13.744152</v>
      </c>
      <c r="AE17" s="425">
        <f t="shared" si="9"/>
        <v>19.34865358848797</v>
      </c>
      <c r="AF17" s="420">
        <v>7.5718170799999998</v>
      </c>
      <c r="AG17" s="425">
        <v>0</v>
      </c>
    </row>
    <row r="18" spans="1:33">
      <c r="A18" s="351" t="s">
        <v>138</v>
      </c>
      <c r="B18" s="421">
        <f t="shared" si="1"/>
        <v>153.5940737</v>
      </c>
      <c r="C18" s="425">
        <f t="shared" si="2"/>
        <v>6.1917275205439868</v>
      </c>
      <c r="D18" s="420">
        <v>25.589170450000005</v>
      </c>
      <c r="E18" s="425">
        <f t="shared" si="3"/>
        <v>12.154249201296439</v>
      </c>
      <c r="F18" s="420">
        <v>8.9234032499999998</v>
      </c>
      <c r="G18" s="425">
        <f t="shared" si="4"/>
        <v>10.839643858410989</v>
      </c>
      <c r="H18" s="420">
        <v>13.1</v>
      </c>
      <c r="I18" s="425">
        <f t="shared" si="5"/>
        <v>9.3705293276108712</v>
      </c>
      <c r="J18" s="420">
        <v>0</v>
      </c>
      <c r="K18" s="425">
        <v>0</v>
      </c>
      <c r="L18" s="420"/>
      <c r="M18" s="425">
        <v>0</v>
      </c>
      <c r="N18" s="420"/>
      <c r="O18" s="425">
        <v>0</v>
      </c>
      <c r="P18" s="420">
        <v>0.79200000000000004</v>
      </c>
      <c r="Q18" s="425">
        <f t="shared" si="10"/>
        <v>7.3895038256077097</v>
      </c>
      <c r="R18" s="420">
        <v>15.1</v>
      </c>
      <c r="S18" s="425">
        <f t="shared" si="6"/>
        <v>5.3813257305773341</v>
      </c>
      <c r="T18" s="420">
        <v>0</v>
      </c>
      <c r="U18" s="425">
        <v>0</v>
      </c>
      <c r="V18" s="420"/>
      <c r="W18" s="425"/>
      <c r="X18" s="420">
        <v>84.8</v>
      </c>
      <c r="Y18" s="425">
        <f t="shared" si="7"/>
        <v>5.4776823202635487</v>
      </c>
      <c r="Z18" s="420"/>
      <c r="AA18" s="425">
        <f t="shared" si="8"/>
        <v>0</v>
      </c>
      <c r="AB18" s="420"/>
      <c r="AC18" s="425">
        <v>0</v>
      </c>
      <c r="AD18" s="420">
        <v>0</v>
      </c>
      <c r="AE18" s="425">
        <f t="shared" si="9"/>
        <v>0</v>
      </c>
      <c r="AF18" s="420">
        <v>5.2895000000000003</v>
      </c>
      <c r="AG18" s="425">
        <v>0</v>
      </c>
    </row>
    <row r="19" spans="1:33">
      <c r="A19" s="351" t="s">
        <v>140</v>
      </c>
      <c r="B19" s="421">
        <f t="shared" si="1"/>
        <v>0</v>
      </c>
      <c r="C19" s="425">
        <f t="shared" si="2"/>
        <v>0</v>
      </c>
      <c r="D19" s="420">
        <v>0</v>
      </c>
      <c r="E19" s="425">
        <f t="shared" si="3"/>
        <v>0</v>
      </c>
      <c r="F19" s="420">
        <v>0</v>
      </c>
      <c r="G19" s="425">
        <f t="shared" si="4"/>
        <v>0</v>
      </c>
      <c r="H19" s="420"/>
      <c r="I19" s="425">
        <f t="shared" si="5"/>
        <v>0</v>
      </c>
      <c r="J19" s="420">
        <v>0</v>
      </c>
      <c r="K19" s="425">
        <v>0</v>
      </c>
      <c r="L19" s="420"/>
      <c r="M19" s="425">
        <v>0</v>
      </c>
      <c r="N19" s="420"/>
      <c r="O19" s="425">
        <v>0</v>
      </c>
      <c r="P19" s="420">
        <v>0</v>
      </c>
      <c r="Q19" s="425">
        <f t="shared" si="10"/>
        <v>0</v>
      </c>
      <c r="R19" s="420">
        <v>0</v>
      </c>
      <c r="S19" s="425">
        <f t="shared" si="6"/>
        <v>0</v>
      </c>
      <c r="T19" s="420">
        <v>0</v>
      </c>
      <c r="U19" s="425">
        <v>0</v>
      </c>
      <c r="V19" s="420"/>
      <c r="W19" s="425"/>
      <c r="X19" s="420"/>
      <c r="Y19" s="425">
        <f t="shared" si="7"/>
        <v>0</v>
      </c>
      <c r="Z19" s="420"/>
      <c r="AA19" s="425">
        <f t="shared" si="8"/>
        <v>0</v>
      </c>
      <c r="AB19" s="420"/>
      <c r="AC19" s="425">
        <v>0</v>
      </c>
      <c r="AD19" s="420">
        <v>0</v>
      </c>
      <c r="AE19" s="425">
        <f t="shared" si="9"/>
        <v>0</v>
      </c>
      <c r="AF19" s="420">
        <v>0</v>
      </c>
      <c r="AG19" s="425">
        <v>0</v>
      </c>
    </row>
    <row r="20" spans="1:33">
      <c r="A20" s="351" t="s">
        <v>142</v>
      </c>
      <c r="B20" s="421">
        <f t="shared" si="1"/>
        <v>853.56451900000002</v>
      </c>
      <c r="C20" s="425">
        <f t="shared" si="2"/>
        <v>34.409133083968662</v>
      </c>
      <c r="D20" s="420">
        <v>88.61</v>
      </c>
      <c r="E20" s="425">
        <f t="shared" si="3"/>
        <v>42.087648907230488</v>
      </c>
      <c r="F20" s="420">
        <v>33.738509000000001</v>
      </c>
      <c r="G20" s="425">
        <f t="shared" si="4"/>
        <v>40.98362604803205</v>
      </c>
      <c r="H20" s="420">
        <v>45.2</v>
      </c>
      <c r="I20" s="425">
        <f t="shared" si="5"/>
        <v>32.331902718168813</v>
      </c>
      <c r="J20" s="420">
        <v>0</v>
      </c>
      <c r="K20" s="425">
        <v>0</v>
      </c>
      <c r="L20" s="420">
        <v>23.048999999999999</v>
      </c>
      <c r="M20" s="425">
        <v>0</v>
      </c>
      <c r="N20" s="420"/>
      <c r="O20" s="425">
        <v>0</v>
      </c>
      <c r="P20" s="420">
        <v>2.3402399999999997</v>
      </c>
      <c r="Q20" s="425">
        <f t="shared" si="10"/>
        <v>21.83486418287902</v>
      </c>
      <c r="R20" s="420">
        <v>135.4</v>
      </c>
      <c r="S20" s="425">
        <f t="shared" si="6"/>
        <v>48.253741981468281</v>
      </c>
      <c r="T20" s="420">
        <v>0</v>
      </c>
      <c r="U20" s="425">
        <v>0</v>
      </c>
      <c r="V20" s="420"/>
      <c r="W20" s="425"/>
      <c r="X20" s="420">
        <v>467.7</v>
      </c>
      <c r="Y20" s="425">
        <f t="shared" si="7"/>
        <v>30.211226664944125</v>
      </c>
      <c r="Z20" s="420">
        <v>24</v>
      </c>
      <c r="AA20" s="425">
        <f t="shared" si="8"/>
        <v>100</v>
      </c>
      <c r="AB20" s="420"/>
      <c r="AC20" s="425">
        <v>0</v>
      </c>
      <c r="AD20" s="420">
        <v>15.3</v>
      </c>
      <c r="AE20" s="425">
        <f t="shared" si="9"/>
        <v>21.538935243430512</v>
      </c>
      <c r="AF20" s="420">
        <v>18.226769999999998</v>
      </c>
      <c r="AG20" s="425">
        <v>0</v>
      </c>
    </row>
    <row r="21" spans="1:33">
      <c r="A21" s="351" t="s">
        <v>144</v>
      </c>
      <c r="B21" s="421">
        <f t="shared" si="1"/>
        <v>35.908999999999999</v>
      </c>
      <c r="C21" s="425">
        <f t="shared" si="2"/>
        <v>1.4475737128340389</v>
      </c>
      <c r="D21" s="420">
        <v>0</v>
      </c>
      <c r="E21" s="425">
        <f t="shared" si="3"/>
        <v>0</v>
      </c>
      <c r="F21" s="420">
        <v>0</v>
      </c>
      <c r="G21" s="425">
        <f t="shared" si="4"/>
        <v>0</v>
      </c>
      <c r="H21" s="420"/>
      <c r="I21" s="425">
        <f t="shared" si="5"/>
        <v>0</v>
      </c>
      <c r="J21" s="420">
        <v>0</v>
      </c>
      <c r="K21" s="425">
        <v>0</v>
      </c>
      <c r="L21" s="420">
        <v>1.8089999999999999</v>
      </c>
      <c r="M21" s="425">
        <v>0</v>
      </c>
      <c r="N21" s="420"/>
      <c r="O21" s="425">
        <v>0</v>
      </c>
      <c r="P21" s="420"/>
      <c r="Q21" s="425">
        <f t="shared" si="10"/>
        <v>0</v>
      </c>
      <c r="R21" s="420">
        <v>0</v>
      </c>
      <c r="S21" s="425">
        <f t="shared" si="6"/>
        <v>0</v>
      </c>
      <c r="T21" s="420">
        <v>0</v>
      </c>
      <c r="U21" s="425">
        <v>0</v>
      </c>
      <c r="V21" s="420"/>
      <c r="W21" s="425"/>
      <c r="X21" s="420">
        <v>32.5</v>
      </c>
      <c r="Y21" s="425">
        <f t="shared" si="7"/>
        <v>2.0993475873651577</v>
      </c>
      <c r="Z21" s="420"/>
      <c r="AA21" s="425">
        <f t="shared" si="8"/>
        <v>0</v>
      </c>
      <c r="AB21" s="420"/>
      <c r="AC21" s="425">
        <v>0</v>
      </c>
      <c r="AD21" s="420">
        <v>1.6</v>
      </c>
      <c r="AE21" s="425">
        <f t="shared" si="9"/>
        <v>2.252437672515609</v>
      </c>
      <c r="AF21" s="420">
        <v>0</v>
      </c>
      <c r="AG21" s="425">
        <v>0</v>
      </c>
    </row>
    <row r="22" spans="1:33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>
        <v>0</v>
      </c>
      <c r="G22" s="425">
        <f t="shared" si="4"/>
        <v>0</v>
      </c>
      <c r="H22" s="420"/>
      <c r="I22" s="425">
        <f t="shared" si="5"/>
        <v>0</v>
      </c>
      <c r="J22" s="420">
        <v>0</v>
      </c>
      <c r="K22" s="425">
        <v>0</v>
      </c>
      <c r="L22" s="420"/>
      <c r="M22" s="425">
        <v>0</v>
      </c>
      <c r="N22" s="420"/>
      <c r="O22" s="425">
        <v>0</v>
      </c>
      <c r="P22" s="420"/>
      <c r="Q22" s="425">
        <f t="shared" si="10"/>
        <v>0</v>
      </c>
      <c r="R22" s="420">
        <v>0</v>
      </c>
      <c r="S22" s="425">
        <f t="shared" si="6"/>
        <v>0</v>
      </c>
      <c r="T22" s="420">
        <v>0</v>
      </c>
      <c r="U22" s="425">
        <v>0</v>
      </c>
      <c r="V22" s="420"/>
      <c r="W22" s="425"/>
      <c r="X22" s="420"/>
      <c r="Y22" s="425">
        <f t="shared" si="7"/>
        <v>0</v>
      </c>
      <c r="Z22" s="420"/>
      <c r="AA22" s="425">
        <f t="shared" si="8"/>
        <v>0</v>
      </c>
      <c r="AB22" s="420"/>
      <c r="AC22" s="425">
        <v>0</v>
      </c>
      <c r="AD22" s="420">
        <v>0</v>
      </c>
      <c r="AE22" s="425">
        <f t="shared" si="9"/>
        <v>0</v>
      </c>
      <c r="AF22" s="420">
        <v>0</v>
      </c>
      <c r="AG22" s="425">
        <v>0</v>
      </c>
    </row>
    <row r="23" spans="1:33">
      <c r="A23" s="351" t="s">
        <v>148</v>
      </c>
      <c r="B23" s="421">
        <f t="shared" si="1"/>
        <v>3.2</v>
      </c>
      <c r="C23" s="425">
        <f t="shared" si="2"/>
        <v>0.12899930048369282</v>
      </c>
      <c r="D23" s="420">
        <v>0</v>
      </c>
      <c r="E23" s="425">
        <f t="shared" si="3"/>
        <v>0</v>
      </c>
      <c r="F23" s="420">
        <v>0</v>
      </c>
      <c r="G23" s="425">
        <f t="shared" si="4"/>
        <v>0</v>
      </c>
      <c r="H23" s="420"/>
      <c r="I23" s="425">
        <f t="shared" si="5"/>
        <v>0</v>
      </c>
      <c r="J23" s="420">
        <v>0</v>
      </c>
      <c r="K23" s="425">
        <v>0</v>
      </c>
      <c r="L23" s="420"/>
      <c r="M23" s="425">
        <v>0</v>
      </c>
      <c r="N23" s="420"/>
      <c r="O23" s="425">
        <v>0</v>
      </c>
      <c r="P23" s="420"/>
      <c r="Q23" s="425">
        <f t="shared" si="10"/>
        <v>0</v>
      </c>
      <c r="R23" s="420">
        <v>0</v>
      </c>
      <c r="S23" s="425">
        <f t="shared" si="6"/>
        <v>0</v>
      </c>
      <c r="T23" s="420">
        <v>0</v>
      </c>
      <c r="U23" s="425">
        <v>0</v>
      </c>
      <c r="V23" s="420"/>
      <c r="W23" s="425"/>
      <c r="X23" s="420">
        <v>3.2</v>
      </c>
      <c r="Y23" s="425">
        <f t="shared" si="7"/>
        <v>0.20670499321749244</v>
      </c>
      <c r="Z23" s="420"/>
      <c r="AA23" s="425">
        <f t="shared" si="8"/>
        <v>0</v>
      </c>
      <c r="AB23" s="420"/>
      <c r="AC23" s="425">
        <v>0</v>
      </c>
      <c r="AD23" s="420">
        <v>0</v>
      </c>
      <c r="AE23" s="425">
        <f t="shared" si="9"/>
        <v>0</v>
      </c>
      <c r="AF23" s="420">
        <v>0</v>
      </c>
      <c r="AG23" s="425">
        <v>0</v>
      </c>
    </row>
    <row r="24" spans="1:33" ht="13.5" thickBot="1">
      <c r="A24" s="351" t="s">
        <v>150</v>
      </c>
      <c r="B24" s="421">
        <f t="shared" si="1"/>
        <v>203.91</v>
      </c>
      <c r="C24" s="425">
        <f t="shared" si="2"/>
        <v>8.2200773005093133</v>
      </c>
      <c r="D24" s="420">
        <v>0</v>
      </c>
      <c r="E24" s="425">
        <f t="shared" si="3"/>
        <v>0</v>
      </c>
      <c r="F24" s="420">
        <v>0</v>
      </c>
      <c r="G24" s="425">
        <f t="shared" si="4"/>
        <v>0</v>
      </c>
      <c r="H24" s="420">
        <v>18.8</v>
      </c>
      <c r="I24" s="425">
        <f t="shared" si="5"/>
        <v>13.447782546494993</v>
      </c>
      <c r="J24" s="420">
        <v>0</v>
      </c>
      <c r="K24" s="425">
        <v>0</v>
      </c>
      <c r="L24" s="420">
        <v>1.6080000000000001</v>
      </c>
      <c r="M24" s="425">
        <v>0</v>
      </c>
      <c r="N24" s="420"/>
      <c r="O24" s="425">
        <v>0</v>
      </c>
      <c r="P24" s="420"/>
      <c r="Q24" s="425">
        <f t="shared" si="10"/>
        <v>0</v>
      </c>
      <c r="R24" s="420">
        <v>0</v>
      </c>
      <c r="S24" s="425">
        <f t="shared" si="6"/>
        <v>0</v>
      </c>
      <c r="T24" s="420">
        <v>0</v>
      </c>
      <c r="U24" s="425">
        <v>0</v>
      </c>
      <c r="V24" s="420"/>
      <c r="W24" s="425"/>
      <c r="X24" s="420">
        <v>180.5</v>
      </c>
      <c r="Y24" s="425">
        <f t="shared" si="7"/>
        <v>11.659453523674182</v>
      </c>
      <c r="Z24" s="420"/>
      <c r="AA24" s="425">
        <f t="shared" si="8"/>
        <v>0</v>
      </c>
      <c r="AB24" s="420"/>
      <c r="AC24" s="425">
        <v>0</v>
      </c>
      <c r="AD24" s="420">
        <v>1.29</v>
      </c>
      <c r="AE24" s="425">
        <f t="shared" si="9"/>
        <v>1.8160278734657098</v>
      </c>
      <c r="AF24" s="420">
        <v>1.712</v>
      </c>
      <c r="AG24" s="425">
        <v>0</v>
      </c>
    </row>
    <row r="25" spans="1:33" ht="13.5" thickBot="1">
      <c r="A25" s="362" t="s">
        <v>152</v>
      </c>
      <c r="B25" s="355">
        <f t="shared" ref="B25:G25" si="11">SUM(B12:B24)</f>
        <v>2480.6336065399996</v>
      </c>
      <c r="C25" s="426">
        <f t="shared" si="11"/>
        <v>100.00000000000003</v>
      </c>
      <c r="D25" s="355">
        <f>SUM(D12:D24)</f>
        <v>210.53682565000003</v>
      </c>
      <c r="E25" s="365">
        <f t="shared" si="11"/>
        <v>99.999999999999986</v>
      </c>
      <c r="F25" s="355">
        <f>SUM(F12:F24)</f>
        <v>82.321922810000004</v>
      </c>
      <c r="G25" s="365">
        <f t="shared" si="11"/>
        <v>100</v>
      </c>
      <c r="H25" s="355">
        <v>139.80000000000001</v>
      </c>
      <c r="I25" s="365">
        <f>SUM(I12:I24)</f>
        <v>99.999999999999986</v>
      </c>
      <c r="J25" s="355">
        <f>SUM(J12:J24)</f>
        <v>0</v>
      </c>
      <c r="K25" s="365">
        <f>SUM(K12:K24)</f>
        <v>0</v>
      </c>
      <c r="L25" s="355">
        <v>61.494999999999997</v>
      </c>
      <c r="M25" s="365">
        <v>0</v>
      </c>
      <c r="N25" s="355"/>
      <c r="O25" s="365">
        <f t="shared" ref="O25:W25" si="12">SUM(O12:O24)</f>
        <v>0</v>
      </c>
      <c r="P25" s="355">
        <v>10.717905</v>
      </c>
      <c r="Q25" s="365">
        <f t="shared" si="12"/>
        <v>99.999999999999986</v>
      </c>
      <c r="R25" s="355">
        <v>280.60000000000002</v>
      </c>
      <c r="S25" s="365">
        <f t="shared" si="12"/>
        <v>99.999999999999986</v>
      </c>
      <c r="T25" s="355">
        <f t="shared" si="12"/>
        <v>0</v>
      </c>
      <c r="U25" s="365">
        <f t="shared" si="12"/>
        <v>0</v>
      </c>
      <c r="V25" s="422">
        <f t="shared" si="12"/>
        <v>0</v>
      </c>
      <c r="W25" s="365">
        <f t="shared" si="12"/>
        <v>0</v>
      </c>
      <c r="X25" s="355">
        <v>1548.1</v>
      </c>
      <c r="Y25" s="365">
        <f t="shared" ref="Y25:AG25" si="13">SUM(Y12:Y24)</f>
        <v>100</v>
      </c>
      <c r="Z25" s="355">
        <v>24</v>
      </c>
      <c r="AA25" s="1293">
        <f t="shared" si="13"/>
        <v>100</v>
      </c>
      <c r="AB25" s="355"/>
      <c r="AC25" s="365">
        <f t="shared" si="13"/>
        <v>0</v>
      </c>
      <c r="AD25" s="355">
        <v>71.034152000000006</v>
      </c>
      <c r="AE25" s="365">
        <f t="shared" si="13"/>
        <v>100.00000000000001</v>
      </c>
      <c r="AF25" s="355">
        <v>52.027801080000003</v>
      </c>
      <c r="AG25" s="365">
        <f t="shared" si="13"/>
        <v>0</v>
      </c>
    </row>
    <row r="26" spans="1:33" ht="13.5" thickBot="1">
      <c r="A26" s="362" t="s">
        <v>154</v>
      </c>
      <c r="B26" s="421">
        <f>D26+F26+H26+J26+L26+N26+P26+R26+T26+V26+X26+Z26+AB26+AD26+AF26</f>
        <v>0</v>
      </c>
      <c r="C26" s="426">
        <f>B26/B27*100</f>
        <v>0</v>
      </c>
      <c r="D26" s="422">
        <v>0</v>
      </c>
      <c r="E26" s="365">
        <f>D26/$D27*100</f>
        <v>0</v>
      </c>
      <c r="F26" s="422">
        <v>0</v>
      </c>
      <c r="G26" s="365">
        <f>F26/$F27*100</f>
        <v>0</v>
      </c>
      <c r="H26" s="422"/>
      <c r="I26" s="365">
        <f>H26/$H27*100</f>
        <v>0</v>
      </c>
      <c r="J26" s="422">
        <v>0</v>
      </c>
      <c r="K26" s="365">
        <v>0</v>
      </c>
      <c r="L26" s="422"/>
      <c r="M26" s="365">
        <v>0</v>
      </c>
      <c r="N26" s="422"/>
      <c r="O26" s="365">
        <f>N26/$H27*100</f>
        <v>0</v>
      </c>
      <c r="P26" s="422">
        <v>0</v>
      </c>
      <c r="Q26" s="365">
        <f>P26/$P27*100</f>
        <v>0</v>
      </c>
      <c r="R26" s="422">
        <v>0</v>
      </c>
      <c r="S26" s="365">
        <f>R26/$R27*100</f>
        <v>0</v>
      </c>
      <c r="T26" s="422">
        <v>0</v>
      </c>
      <c r="U26" s="425">
        <v>0</v>
      </c>
      <c r="V26" s="422">
        <v>0</v>
      </c>
      <c r="W26" s="365">
        <v>0</v>
      </c>
      <c r="X26" s="422"/>
      <c r="Y26" s="365">
        <f>X26/X27*100</f>
        <v>0</v>
      </c>
      <c r="Z26" s="422"/>
      <c r="AA26" s="365">
        <v>0</v>
      </c>
      <c r="AB26" s="422"/>
      <c r="AC26" s="365">
        <v>0</v>
      </c>
      <c r="AD26" s="422">
        <v>0</v>
      </c>
      <c r="AE26" s="365">
        <f>AD26/$AD27*100</f>
        <v>0</v>
      </c>
      <c r="AF26" s="422">
        <v>0</v>
      </c>
      <c r="AG26" s="365">
        <v>0</v>
      </c>
    </row>
    <row r="27" spans="1:33" ht="13.5" thickBot="1">
      <c r="A27" s="362" t="s">
        <v>156</v>
      </c>
      <c r="B27" s="355">
        <f t="shared" ref="B27:I27" si="14">SUM(B25:B26)</f>
        <v>2480.6336065399996</v>
      </c>
      <c r="C27" s="426">
        <f t="shared" si="14"/>
        <v>100.00000000000003</v>
      </c>
      <c r="D27" s="355">
        <f>SUM(D25:D26)</f>
        <v>210.53682565000003</v>
      </c>
      <c r="E27" s="365">
        <f t="shared" si="14"/>
        <v>99.999999999999986</v>
      </c>
      <c r="F27" s="355">
        <f>SUM(F25:F26)</f>
        <v>82.321922810000004</v>
      </c>
      <c r="G27" s="365">
        <f t="shared" si="14"/>
        <v>100</v>
      </c>
      <c r="H27" s="355">
        <v>139.80000000000001</v>
      </c>
      <c r="I27" s="365">
        <f t="shared" si="14"/>
        <v>99.999999999999986</v>
      </c>
      <c r="J27" s="355">
        <f>SUM(J25:J26)</f>
        <v>0</v>
      </c>
      <c r="K27" s="365">
        <f>SUM(K25:K26)</f>
        <v>0</v>
      </c>
      <c r="L27" s="355">
        <v>61.494999999999997</v>
      </c>
      <c r="M27" s="365">
        <v>0</v>
      </c>
      <c r="N27" s="355"/>
      <c r="O27" s="365">
        <f t="shared" ref="O27:W27" si="15">SUM(O25:O26)</f>
        <v>0</v>
      </c>
      <c r="P27" s="355">
        <v>10.717905</v>
      </c>
      <c r="Q27" s="365">
        <f t="shared" si="15"/>
        <v>99.999999999999986</v>
      </c>
      <c r="R27" s="355">
        <v>280.60000000000002</v>
      </c>
      <c r="S27" s="365">
        <f t="shared" si="15"/>
        <v>99.999999999999986</v>
      </c>
      <c r="T27" s="355">
        <f>SUM(T25:T26)</f>
        <v>0</v>
      </c>
      <c r="U27" s="365">
        <f>SUM(U25:U26)</f>
        <v>0</v>
      </c>
      <c r="V27" s="422">
        <f t="shared" si="15"/>
        <v>0</v>
      </c>
      <c r="W27" s="365">
        <f t="shared" si="15"/>
        <v>0</v>
      </c>
      <c r="X27" s="355">
        <v>1548.1</v>
      </c>
      <c r="Y27" s="365">
        <f>Y25+Y26</f>
        <v>100</v>
      </c>
      <c r="Z27" s="355">
        <v>24</v>
      </c>
      <c r="AA27" s="365">
        <f t="shared" ref="AA27:AG27" si="16">SUM(AA25:AA26)</f>
        <v>100</v>
      </c>
      <c r="AB27" s="355"/>
      <c r="AC27" s="365">
        <f t="shared" si="16"/>
        <v>0</v>
      </c>
      <c r="AD27" s="355">
        <v>71.034152000000006</v>
      </c>
      <c r="AE27" s="365">
        <f t="shared" si="16"/>
        <v>100.00000000000001</v>
      </c>
      <c r="AF27" s="355">
        <v>52.027801080000003</v>
      </c>
      <c r="AG27" s="365">
        <f t="shared" si="16"/>
        <v>0</v>
      </c>
    </row>
    <row r="28" spans="1:33">
      <c r="A28" s="348" t="s">
        <v>1285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>
        <v>0</v>
      </c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>
      <c r="A29" s="351" t="s">
        <v>160</v>
      </c>
      <c r="B29" s="421">
        <f t="shared" ref="B29:B35" si="17">D29+F29+H29+J29+L29+N29+P29+R29+T29+V29+X29+Z29+AB29+AD29+AF29</f>
        <v>1013.50442036</v>
      </c>
      <c r="C29" s="425">
        <f t="shared" ref="C29:C35" si="18">B29/$B$38*100</f>
        <v>48.43609272175626</v>
      </c>
      <c r="D29" s="420">
        <v>0</v>
      </c>
      <c r="E29" s="425">
        <f t="shared" ref="E29:E35" si="19">D29/$D$38*100</f>
        <v>0</v>
      </c>
      <c r="F29" s="420">
        <v>0</v>
      </c>
      <c r="G29" s="425">
        <f t="shared" ref="G29:G35" si="20">F29/$F$38*100</f>
        <v>0</v>
      </c>
      <c r="H29" s="420">
        <v>6.4</v>
      </c>
      <c r="I29" s="425">
        <f t="shared" ref="I29:I35" si="21">H29/$H$38*100</f>
        <v>20.062695924764892</v>
      </c>
      <c r="J29" s="420">
        <v>19.504420360000001</v>
      </c>
      <c r="K29" s="425">
        <f>J29/$J$38*100</f>
        <v>96.62100799903547</v>
      </c>
      <c r="L29" s="420"/>
      <c r="M29" s="425">
        <f t="shared" ref="M29:M35" si="22">L29/$L$38*100</f>
        <v>0</v>
      </c>
      <c r="N29" s="420"/>
      <c r="O29" s="425">
        <f t="shared" ref="O29:O35" si="23">N29/$N$38*100</f>
        <v>0</v>
      </c>
      <c r="P29" s="420">
        <v>9</v>
      </c>
      <c r="Q29" s="425">
        <f>P29/$P$38*100</f>
        <v>100</v>
      </c>
      <c r="R29" s="420">
        <v>5.4</v>
      </c>
      <c r="S29" s="425">
        <f t="shared" ref="S29:S35" si="24">R29/$R$38*100</f>
        <v>13.075060532687651</v>
      </c>
      <c r="T29" s="420">
        <v>0</v>
      </c>
      <c r="U29" s="425">
        <f>T29/$T$38*100</f>
        <v>0</v>
      </c>
      <c r="V29" s="420"/>
      <c r="W29" s="425"/>
      <c r="X29" s="420"/>
      <c r="Y29" s="425">
        <f t="shared" ref="Y29:Y35" si="25">X29/$X$38*100</f>
        <v>0</v>
      </c>
      <c r="Z29" s="420">
        <v>898</v>
      </c>
      <c r="AA29" s="425">
        <f t="shared" ref="AA29:AA35" si="26">Z29/$Z$38*100</f>
        <v>77.008832861675685</v>
      </c>
      <c r="AB29" s="420">
        <v>75.2</v>
      </c>
      <c r="AC29" s="425">
        <f t="shared" ref="AC29:AC35" si="27">AB29/$AB$38*100</f>
        <v>13.082811412665277</v>
      </c>
      <c r="AD29" s="420">
        <v>0</v>
      </c>
      <c r="AE29" s="425">
        <f t="shared" ref="AE29:AE35" si="28">AD29/$AD$38*100</f>
        <v>0</v>
      </c>
      <c r="AF29" s="420">
        <v>0</v>
      </c>
      <c r="AG29" s="425">
        <f t="shared" ref="AG29:AG35" si="29">AF29/$AF$38*100</f>
        <v>0</v>
      </c>
    </row>
    <row r="30" spans="1:33">
      <c r="A30" s="351" t="s">
        <v>162</v>
      </c>
      <c r="B30" s="421">
        <f t="shared" si="17"/>
        <v>4.0999999999999996</v>
      </c>
      <c r="C30" s="425">
        <f t="shared" si="18"/>
        <v>0.19594189839710965</v>
      </c>
      <c r="D30" s="420">
        <v>0</v>
      </c>
      <c r="E30" s="425">
        <f t="shared" si="19"/>
        <v>0</v>
      </c>
      <c r="F30" s="420">
        <v>0</v>
      </c>
      <c r="G30" s="425">
        <f t="shared" si="20"/>
        <v>0</v>
      </c>
      <c r="H30" s="420"/>
      <c r="I30" s="425">
        <f t="shared" si="21"/>
        <v>0</v>
      </c>
      <c r="J30" s="420">
        <v>0</v>
      </c>
      <c r="K30" s="425">
        <f t="shared" ref="K30:K35" si="30">J30/$J$38*100</f>
        <v>0</v>
      </c>
      <c r="L30" s="420"/>
      <c r="M30" s="425">
        <f t="shared" si="22"/>
        <v>0</v>
      </c>
      <c r="N30" s="420"/>
      <c r="O30" s="425">
        <f t="shared" si="23"/>
        <v>0</v>
      </c>
      <c r="P30" s="420"/>
      <c r="Q30" s="425">
        <f t="shared" ref="Q30:Q35" si="31">P30/$P$38*100</f>
        <v>0</v>
      </c>
      <c r="R30" s="420">
        <v>0</v>
      </c>
      <c r="S30" s="425">
        <f t="shared" si="24"/>
        <v>0</v>
      </c>
      <c r="T30" s="420">
        <v>0</v>
      </c>
      <c r="U30" s="425">
        <f t="shared" ref="U30:U37" si="32">T30/$T$38*100</f>
        <v>0</v>
      </c>
      <c r="V30" s="420"/>
      <c r="W30" s="425"/>
      <c r="X30" s="420"/>
      <c r="Y30" s="425">
        <f t="shared" si="25"/>
        <v>0</v>
      </c>
      <c r="Z30" s="420"/>
      <c r="AA30" s="425">
        <f t="shared" si="26"/>
        <v>0</v>
      </c>
      <c r="AB30" s="420"/>
      <c r="AC30" s="425">
        <f t="shared" si="27"/>
        <v>0</v>
      </c>
      <c r="AD30" s="420">
        <v>0</v>
      </c>
      <c r="AE30" s="425">
        <f t="shared" si="28"/>
        <v>0</v>
      </c>
      <c r="AF30" s="420">
        <v>4.0999999999999996</v>
      </c>
      <c r="AG30" s="425">
        <f t="shared" si="29"/>
        <v>28.669511585655204</v>
      </c>
    </row>
    <row r="31" spans="1:33">
      <c r="A31" s="351" t="s">
        <v>164</v>
      </c>
      <c r="B31" s="421">
        <f t="shared" si="17"/>
        <v>0</v>
      </c>
      <c r="C31" s="425">
        <f t="shared" si="18"/>
        <v>0</v>
      </c>
      <c r="D31" s="420">
        <v>0</v>
      </c>
      <c r="E31" s="425">
        <f t="shared" si="19"/>
        <v>0</v>
      </c>
      <c r="F31" s="420">
        <v>0</v>
      </c>
      <c r="G31" s="425">
        <f t="shared" si="20"/>
        <v>0</v>
      </c>
      <c r="H31" s="420"/>
      <c r="I31" s="425">
        <f t="shared" si="21"/>
        <v>0</v>
      </c>
      <c r="J31" s="420">
        <v>0</v>
      </c>
      <c r="K31" s="425">
        <f t="shared" si="30"/>
        <v>0</v>
      </c>
      <c r="L31" s="420"/>
      <c r="M31" s="425">
        <f t="shared" si="22"/>
        <v>0</v>
      </c>
      <c r="N31" s="420"/>
      <c r="O31" s="425">
        <f t="shared" si="23"/>
        <v>0</v>
      </c>
      <c r="P31" s="420"/>
      <c r="Q31" s="425">
        <f t="shared" si="31"/>
        <v>0</v>
      </c>
      <c r="R31" s="420">
        <v>0</v>
      </c>
      <c r="S31" s="425">
        <f t="shared" si="24"/>
        <v>0</v>
      </c>
      <c r="T31" s="420">
        <v>0</v>
      </c>
      <c r="U31" s="425">
        <f t="shared" si="32"/>
        <v>0</v>
      </c>
      <c r="V31" s="420"/>
      <c r="W31" s="425"/>
      <c r="X31" s="420"/>
      <c r="Y31" s="425">
        <f t="shared" si="25"/>
        <v>0</v>
      </c>
      <c r="Z31" s="420"/>
      <c r="AA31" s="425">
        <f t="shared" si="26"/>
        <v>0</v>
      </c>
      <c r="AB31" s="420"/>
      <c r="AC31" s="425">
        <f t="shared" si="27"/>
        <v>0</v>
      </c>
      <c r="AD31" s="420">
        <v>0</v>
      </c>
      <c r="AE31" s="425">
        <f t="shared" si="28"/>
        <v>0</v>
      </c>
      <c r="AF31" s="420"/>
      <c r="AG31" s="425">
        <f t="shared" si="29"/>
        <v>0</v>
      </c>
    </row>
    <row r="32" spans="1:33">
      <c r="A32" s="351" t="s">
        <v>166</v>
      </c>
      <c r="B32" s="421">
        <f t="shared" si="17"/>
        <v>0</v>
      </c>
      <c r="C32" s="425">
        <f t="shared" si="18"/>
        <v>0</v>
      </c>
      <c r="D32" s="420">
        <v>0</v>
      </c>
      <c r="E32" s="425">
        <f t="shared" si="19"/>
        <v>0</v>
      </c>
      <c r="F32" s="420">
        <v>0</v>
      </c>
      <c r="G32" s="425">
        <f t="shared" si="20"/>
        <v>0</v>
      </c>
      <c r="H32" s="420"/>
      <c r="I32" s="425">
        <f t="shared" si="21"/>
        <v>0</v>
      </c>
      <c r="J32" s="420">
        <v>0</v>
      </c>
      <c r="K32" s="425">
        <f t="shared" si="30"/>
        <v>0</v>
      </c>
      <c r="L32" s="420"/>
      <c r="M32" s="425">
        <f t="shared" si="22"/>
        <v>0</v>
      </c>
      <c r="N32" s="420"/>
      <c r="O32" s="425">
        <f t="shared" si="23"/>
        <v>0</v>
      </c>
      <c r="P32" s="420"/>
      <c r="Q32" s="425">
        <f t="shared" si="31"/>
        <v>0</v>
      </c>
      <c r="R32" s="420">
        <v>0</v>
      </c>
      <c r="S32" s="425">
        <f t="shared" si="24"/>
        <v>0</v>
      </c>
      <c r="T32" s="420">
        <v>0</v>
      </c>
      <c r="U32" s="425">
        <f t="shared" si="32"/>
        <v>0</v>
      </c>
      <c r="V32" s="420"/>
      <c r="W32" s="425"/>
      <c r="X32" s="420"/>
      <c r="Y32" s="425">
        <f t="shared" si="25"/>
        <v>0</v>
      </c>
      <c r="Z32" s="420"/>
      <c r="AA32" s="425">
        <f t="shared" si="26"/>
        <v>0</v>
      </c>
      <c r="AB32" s="420"/>
      <c r="AC32" s="425">
        <f t="shared" si="27"/>
        <v>0</v>
      </c>
      <c r="AD32" s="420">
        <v>0</v>
      </c>
      <c r="AE32" s="425">
        <f t="shared" si="28"/>
        <v>0</v>
      </c>
      <c r="AF32" s="420">
        <v>0</v>
      </c>
      <c r="AG32" s="425">
        <f t="shared" si="29"/>
        <v>0</v>
      </c>
    </row>
    <row r="33" spans="1:33">
      <c r="A33" s="351" t="s">
        <v>168</v>
      </c>
      <c r="B33" s="421">
        <f t="shared" si="17"/>
        <v>1055.53237921</v>
      </c>
      <c r="C33" s="425">
        <f t="shared" si="18"/>
        <v>50.444638585859828</v>
      </c>
      <c r="D33" s="420">
        <v>37.64</v>
      </c>
      <c r="E33" s="425">
        <f t="shared" si="19"/>
        <v>81.278341610883174</v>
      </c>
      <c r="F33" s="420">
        <v>0</v>
      </c>
      <c r="G33" s="425">
        <f t="shared" si="20"/>
        <v>0</v>
      </c>
      <c r="H33" s="420">
        <v>25.5</v>
      </c>
      <c r="I33" s="425">
        <f t="shared" si="21"/>
        <v>79.937304075235119</v>
      </c>
      <c r="J33" s="420">
        <v>0</v>
      </c>
      <c r="K33" s="425">
        <f t="shared" si="30"/>
        <v>0</v>
      </c>
      <c r="L33" s="420">
        <v>37.627000000000002</v>
      </c>
      <c r="M33" s="425">
        <f t="shared" si="22"/>
        <v>100</v>
      </c>
      <c r="N33" s="420">
        <v>1.7</v>
      </c>
      <c r="O33" s="425">
        <f t="shared" si="23"/>
        <v>100</v>
      </c>
      <c r="P33" s="420"/>
      <c r="Q33" s="425">
        <f t="shared" si="31"/>
        <v>0</v>
      </c>
      <c r="R33" s="420">
        <v>35.9</v>
      </c>
      <c r="S33" s="425">
        <f t="shared" si="24"/>
        <v>86.924939467312356</v>
      </c>
      <c r="T33" s="420">
        <v>1</v>
      </c>
      <c r="U33" s="425">
        <f t="shared" si="32"/>
        <v>100</v>
      </c>
      <c r="V33" s="420"/>
      <c r="W33" s="425"/>
      <c r="X33" s="420">
        <v>60</v>
      </c>
      <c r="Y33" s="425">
        <f t="shared" si="25"/>
        <v>100</v>
      </c>
      <c r="Z33" s="420">
        <v>268.10000000000002</v>
      </c>
      <c r="AA33" s="425">
        <f t="shared" si="26"/>
        <v>22.991167138324332</v>
      </c>
      <c r="AB33" s="420">
        <v>499.6</v>
      </c>
      <c r="AC33" s="425">
        <f t="shared" si="27"/>
        <v>86.917188587334735</v>
      </c>
      <c r="AD33" s="420">
        <v>78.265379209999978</v>
      </c>
      <c r="AE33" s="425">
        <f t="shared" si="28"/>
        <v>100</v>
      </c>
      <c r="AF33" s="420">
        <v>10.199999999999999</v>
      </c>
      <c r="AG33" s="425">
        <f t="shared" si="29"/>
        <v>71.324150774069054</v>
      </c>
    </row>
    <row r="34" spans="1:33">
      <c r="A34" s="351" t="s">
        <v>170</v>
      </c>
      <c r="B34" s="421">
        <f t="shared" si="17"/>
        <v>8.67</v>
      </c>
      <c r="C34" s="425">
        <f t="shared" si="18"/>
        <v>0.41434542904949773</v>
      </c>
      <c r="D34" s="420">
        <v>8.67</v>
      </c>
      <c r="E34" s="425">
        <f t="shared" si="19"/>
        <v>18.721658389116822</v>
      </c>
      <c r="F34" s="420">
        <v>0</v>
      </c>
      <c r="G34" s="425">
        <f t="shared" si="20"/>
        <v>0</v>
      </c>
      <c r="H34" s="420"/>
      <c r="I34" s="425">
        <f t="shared" si="21"/>
        <v>0</v>
      </c>
      <c r="J34" s="420">
        <v>0</v>
      </c>
      <c r="K34" s="425">
        <f t="shared" si="30"/>
        <v>0</v>
      </c>
      <c r="L34" s="420"/>
      <c r="M34" s="425">
        <f t="shared" si="22"/>
        <v>0</v>
      </c>
      <c r="N34" s="420"/>
      <c r="O34" s="425">
        <f t="shared" si="23"/>
        <v>0</v>
      </c>
      <c r="P34" s="420"/>
      <c r="Q34" s="425">
        <f t="shared" si="31"/>
        <v>0</v>
      </c>
      <c r="R34" s="420">
        <v>0</v>
      </c>
      <c r="S34" s="425">
        <f t="shared" si="24"/>
        <v>0</v>
      </c>
      <c r="T34" s="420">
        <v>0</v>
      </c>
      <c r="U34" s="425">
        <f t="shared" si="32"/>
        <v>0</v>
      </c>
      <c r="V34" s="420"/>
      <c r="W34" s="425"/>
      <c r="X34" s="420"/>
      <c r="Y34" s="425">
        <f t="shared" si="25"/>
        <v>0</v>
      </c>
      <c r="Z34" s="420"/>
      <c r="AA34" s="425">
        <f t="shared" si="26"/>
        <v>0</v>
      </c>
      <c r="AB34" s="420"/>
      <c r="AC34" s="425">
        <f t="shared" si="27"/>
        <v>0</v>
      </c>
      <c r="AD34" s="420"/>
      <c r="AE34" s="425">
        <f t="shared" si="28"/>
        <v>0</v>
      </c>
      <c r="AF34" s="420"/>
      <c r="AG34" s="425">
        <f t="shared" si="29"/>
        <v>0</v>
      </c>
    </row>
    <row r="35" spans="1:33" ht="13.5" thickBot="1">
      <c r="A35" s="351" t="s">
        <v>172</v>
      </c>
      <c r="B35" s="421">
        <f t="shared" si="17"/>
        <v>10.64930994</v>
      </c>
      <c r="C35" s="425">
        <f t="shared" si="18"/>
        <v>0.50893805030800243</v>
      </c>
      <c r="D35" s="420">
        <v>0</v>
      </c>
      <c r="E35" s="425">
        <f t="shared" si="19"/>
        <v>0</v>
      </c>
      <c r="F35" s="421">
        <v>9.9672090000000004</v>
      </c>
      <c r="G35" s="425">
        <f t="shared" si="20"/>
        <v>100</v>
      </c>
      <c r="H35" s="420"/>
      <c r="I35" s="425">
        <f t="shared" si="21"/>
        <v>0</v>
      </c>
      <c r="J35" s="420">
        <v>0.68210093999999999</v>
      </c>
      <c r="K35" s="425">
        <f t="shared" si="30"/>
        <v>3.3789920009645242</v>
      </c>
      <c r="L35" s="420"/>
      <c r="M35" s="425">
        <f t="shared" si="22"/>
        <v>0</v>
      </c>
      <c r="N35" s="420"/>
      <c r="O35" s="425">
        <f t="shared" si="23"/>
        <v>0</v>
      </c>
      <c r="P35" s="420"/>
      <c r="Q35" s="425">
        <f t="shared" si="31"/>
        <v>0</v>
      </c>
      <c r="R35" s="420">
        <v>0</v>
      </c>
      <c r="S35" s="425">
        <f t="shared" si="24"/>
        <v>0</v>
      </c>
      <c r="T35" s="420">
        <v>0</v>
      </c>
      <c r="U35" s="425">
        <f t="shared" si="32"/>
        <v>0</v>
      </c>
      <c r="V35" s="420"/>
      <c r="W35" s="425"/>
      <c r="X35" s="420"/>
      <c r="Y35" s="425">
        <f t="shared" si="25"/>
        <v>0</v>
      </c>
      <c r="Z35" s="420"/>
      <c r="AA35" s="425">
        <f t="shared" si="26"/>
        <v>0</v>
      </c>
      <c r="AB35" s="420"/>
      <c r="AC35" s="425">
        <f t="shared" si="27"/>
        <v>0</v>
      </c>
      <c r="AD35" s="420"/>
      <c r="AE35" s="425">
        <f t="shared" si="28"/>
        <v>0</v>
      </c>
      <c r="AF35" s="420"/>
      <c r="AG35" s="425">
        <f t="shared" si="29"/>
        <v>0</v>
      </c>
    </row>
    <row r="36" spans="1:33" ht="13.5" thickBot="1">
      <c r="A36" s="362" t="s">
        <v>174</v>
      </c>
      <c r="B36" s="355">
        <f t="shared" ref="B36:S36" si="33">SUM(B29:B35)</f>
        <v>2092.4561095100003</v>
      </c>
      <c r="C36" s="426">
        <f t="shared" si="33"/>
        <v>99.999956685370705</v>
      </c>
      <c r="D36" s="355">
        <f>SUM(D29:D35)</f>
        <v>46.31</v>
      </c>
      <c r="E36" s="426">
        <f t="shared" si="33"/>
        <v>100</v>
      </c>
      <c r="F36" s="355">
        <f>SUM(F29:F35)</f>
        <v>9.9672090000000004</v>
      </c>
      <c r="G36" s="426">
        <f t="shared" si="33"/>
        <v>100</v>
      </c>
      <c r="H36" s="355">
        <v>31.9</v>
      </c>
      <c r="I36" s="426">
        <f t="shared" si="33"/>
        <v>100.00000000000001</v>
      </c>
      <c r="J36" s="355">
        <f>SUM(J29:J35)</f>
        <v>20.186521300000003</v>
      </c>
      <c r="K36" s="426">
        <f>SUM(K29:K35)</f>
        <v>100</v>
      </c>
      <c r="L36" s="355">
        <v>37.627000000000002</v>
      </c>
      <c r="M36" s="426">
        <f t="shared" si="33"/>
        <v>100</v>
      </c>
      <c r="N36" s="355">
        <f>SUM(N29:N35)</f>
        <v>1.7</v>
      </c>
      <c r="O36" s="426">
        <f t="shared" si="33"/>
        <v>100</v>
      </c>
      <c r="P36" s="355">
        <f>SUM(P29:P35)</f>
        <v>9</v>
      </c>
      <c r="Q36" s="426">
        <f t="shared" si="33"/>
        <v>100</v>
      </c>
      <c r="R36" s="355">
        <v>41.3</v>
      </c>
      <c r="S36" s="426">
        <f t="shared" si="33"/>
        <v>100</v>
      </c>
      <c r="T36" s="355">
        <f>SUM(T29:T35)</f>
        <v>1</v>
      </c>
      <c r="U36" s="426">
        <f>SUM(U29:U35)</f>
        <v>100</v>
      </c>
      <c r="V36" s="422">
        <f>SUM(V28:V35)</f>
        <v>0</v>
      </c>
      <c r="W36" s="426">
        <f>SUM(W29:W35)</f>
        <v>0</v>
      </c>
      <c r="X36" s="355">
        <v>60</v>
      </c>
      <c r="Y36" s="426">
        <f t="shared" ref="Y36:AG36" si="34">SUM(Y29:Y35)</f>
        <v>100</v>
      </c>
      <c r="Z36" s="355">
        <v>1166.0999999999999</v>
      </c>
      <c r="AA36" s="426">
        <f t="shared" si="34"/>
        <v>100.00000000000001</v>
      </c>
      <c r="AB36" s="355">
        <v>574.79999999999995</v>
      </c>
      <c r="AC36" s="426">
        <f t="shared" si="34"/>
        <v>100.00000000000001</v>
      </c>
      <c r="AD36" s="355">
        <v>78.265379209999978</v>
      </c>
      <c r="AE36" s="426">
        <f t="shared" si="34"/>
        <v>100</v>
      </c>
      <c r="AF36" s="355">
        <v>14.3</v>
      </c>
      <c r="AG36" s="426">
        <f t="shared" si="34"/>
        <v>99.993662359724254</v>
      </c>
    </row>
    <row r="37" spans="1:33" ht="13.5" thickBot="1">
      <c r="A37" s="362" t="s">
        <v>176</v>
      </c>
      <c r="B37" s="421">
        <f>D37+F37+H37+J37+L37+N37+P37+R37+T37+V37+X37+Z37+AB37+AD37+AF37</f>
        <v>9.0634000000000005E-4</v>
      </c>
      <c r="C37" s="426">
        <f>B37/B38*100</f>
        <v>4.3314629315423509E-5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/>
      <c r="I37" s="426">
        <f>H37/$H$38*100</f>
        <v>0</v>
      </c>
      <c r="J37" s="422">
        <v>0</v>
      </c>
      <c r="K37" s="426">
        <f>J37/$J$38*100</f>
        <v>0</v>
      </c>
      <c r="L37" s="422"/>
      <c r="M37" s="426">
        <f>L37/$L$38*100</f>
        <v>0</v>
      </c>
      <c r="N37" s="422"/>
      <c r="O37" s="426">
        <f>N37/$N$38*100</f>
        <v>0</v>
      </c>
      <c r="P37" s="422">
        <v>0</v>
      </c>
      <c r="Q37" s="426">
        <f>P37/$R$38*100</f>
        <v>0</v>
      </c>
      <c r="R37" s="422">
        <v>0</v>
      </c>
      <c r="S37" s="426">
        <f>R37/$R$38*100</f>
        <v>0</v>
      </c>
      <c r="T37" s="422">
        <v>0</v>
      </c>
      <c r="U37" s="425">
        <f t="shared" si="32"/>
        <v>0</v>
      </c>
      <c r="V37" s="422">
        <v>0</v>
      </c>
      <c r="W37" s="426">
        <v>0</v>
      </c>
      <c r="X37" s="422"/>
      <c r="Y37" s="426">
        <f>X37/X38*100</f>
        <v>0</v>
      </c>
      <c r="Z37" s="422"/>
      <c r="AA37" s="426">
        <f>Z37/Z38*100</f>
        <v>0</v>
      </c>
      <c r="AB37" s="422"/>
      <c r="AC37" s="426">
        <f>AB37/AB38*100</f>
        <v>0</v>
      </c>
      <c r="AD37" s="422">
        <v>0</v>
      </c>
      <c r="AE37" s="426">
        <f>AD37/$AD$38*100</f>
        <v>0</v>
      </c>
      <c r="AF37" s="422">
        <v>9.0634000000000005E-4</v>
      </c>
      <c r="AG37" s="426">
        <f>AF37/$AF$38*100</f>
        <v>6.3376402757421325E-3</v>
      </c>
    </row>
    <row r="38" spans="1:33" ht="13.5" thickBot="1">
      <c r="A38" s="362" t="s">
        <v>178</v>
      </c>
      <c r="B38" s="355">
        <f t="shared" ref="B38:AG38" si="35">SUM(B36:B37)</f>
        <v>2092.4570158500001</v>
      </c>
      <c r="C38" s="426">
        <f t="shared" si="35"/>
        <v>100.00000000000001</v>
      </c>
      <c r="D38" s="355">
        <f>SUM(D36:D37)</f>
        <v>46.31</v>
      </c>
      <c r="E38" s="426">
        <f t="shared" si="35"/>
        <v>100</v>
      </c>
      <c r="F38" s="355">
        <f>SUM(F36:F37)</f>
        <v>9.9672090000000004</v>
      </c>
      <c r="G38" s="426">
        <f t="shared" si="35"/>
        <v>100</v>
      </c>
      <c r="H38" s="355">
        <v>31.9</v>
      </c>
      <c r="I38" s="426">
        <f t="shared" si="35"/>
        <v>100.00000000000001</v>
      </c>
      <c r="J38" s="355">
        <f>SUM(J36:J37)</f>
        <v>20.186521300000003</v>
      </c>
      <c r="K38" s="426">
        <f>SUM(K36:K37)</f>
        <v>100</v>
      </c>
      <c r="L38" s="355">
        <v>37.627000000000002</v>
      </c>
      <c r="M38" s="426">
        <f t="shared" si="35"/>
        <v>100</v>
      </c>
      <c r="N38" s="355">
        <f>SUM(N36:N37)</f>
        <v>1.7</v>
      </c>
      <c r="O38" s="426">
        <f t="shared" si="35"/>
        <v>100</v>
      </c>
      <c r="P38" s="355">
        <f>SUM(P36:P37)</f>
        <v>9</v>
      </c>
      <c r="Q38" s="426">
        <f t="shared" si="35"/>
        <v>100</v>
      </c>
      <c r="R38" s="355">
        <v>41.3</v>
      </c>
      <c r="S38" s="426">
        <f t="shared" si="35"/>
        <v>100</v>
      </c>
      <c r="T38" s="355">
        <f>SUM(T36:T37)</f>
        <v>1</v>
      </c>
      <c r="U38" s="426">
        <f t="shared" si="35"/>
        <v>100</v>
      </c>
      <c r="V38" s="422">
        <f t="shared" si="35"/>
        <v>0</v>
      </c>
      <c r="W38" s="426">
        <f t="shared" si="35"/>
        <v>0</v>
      </c>
      <c r="X38" s="355">
        <v>60</v>
      </c>
      <c r="Y38" s="426">
        <f t="shared" si="35"/>
        <v>100</v>
      </c>
      <c r="Z38" s="355">
        <v>1166.0999999999999</v>
      </c>
      <c r="AA38" s="426">
        <f t="shared" si="35"/>
        <v>100.00000000000001</v>
      </c>
      <c r="AB38" s="355">
        <v>574.79999999999995</v>
      </c>
      <c r="AC38" s="426">
        <f t="shared" si="35"/>
        <v>100.00000000000001</v>
      </c>
      <c r="AD38" s="355">
        <v>78.265379209999978</v>
      </c>
      <c r="AE38" s="426">
        <f t="shared" si="35"/>
        <v>100</v>
      </c>
      <c r="AF38" s="355">
        <v>14.300906339999999</v>
      </c>
      <c r="AG38" s="426">
        <f t="shared" si="35"/>
        <v>100</v>
      </c>
    </row>
    <row r="39" spans="1:33">
      <c r="A39" s="339" t="s">
        <v>1367</v>
      </c>
      <c r="B39" s="421">
        <f>D39+F39+H39+J39+L39+N39+P39+R39+T39+V39+X39+Z39+AB39+AD39+AF39</f>
        <v>3396.1070540300002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37">
        <v>18.8</v>
      </c>
      <c r="I39" s="366">
        <v>100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/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1608.1</v>
      </c>
      <c r="Y39" s="366">
        <v>0</v>
      </c>
      <c r="Z39" s="337">
        <v>1190.0999999999999</v>
      </c>
      <c r="AA39" s="366">
        <v>0</v>
      </c>
      <c r="AB39" s="337">
        <v>574.79999999999995</v>
      </c>
      <c r="AC39" s="366">
        <v>0</v>
      </c>
      <c r="AD39" s="337">
        <v>4.3070540300000006</v>
      </c>
      <c r="AE39" s="366">
        <v>0</v>
      </c>
      <c r="AF39" s="337">
        <v>0</v>
      </c>
      <c r="AG39" s="366">
        <f>AF39/$AF$42*100</f>
        <v>0</v>
      </c>
    </row>
    <row r="40" spans="1:33">
      <c r="A40" s="339" t="s">
        <v>467</v>
      </c>
      <c r="B40" s="421">
        <f>D40+F40+H40+J40+L40+N40+P40+R40+T40+V40+X40+Z40+AB40+AD40+AF40</f>
        <v>2.3388022099999999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37"/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/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/>
      <c r="Y40" s="366">
        <v>0</v>
      </c>
      <c r="Z40" s="337"/>
      <c r="AA40" s="366">
        <v>0</v>
      </c>
      <c r="AB40" s="337"/>
      <c r="AC40" s="366">
        <v>0</v>
      </c>
      <c r="AD40" s="337">
        <v>0</v>
      </c>
      <c r="AE40" s="366">
        <v>0</v>
      </c>
      <c r="AF40" s="337">
        <v>2.3388022099999999</v>
      </c>
      <c r="AG40" s="366">
        <f>AF40/$AF$42*100</f>
        <v>100</v>
      </c>
    </row>
    <row r="41" spans="1:33" ht="13.5" thickBot="1">
      <c r="A41" s="339" t="s">
        <v>1368</v>
      </c>
      <c r="B41" s="421">
        <f>D41+F41+H41+J41+L41+N41+P41+R41+T41+V41+X41+Z41+AB41+AD41+AF41</f>
        <v>0</v>
      </c>
      <c r="C41" s="366"/>
      <c r="D41" s="337">
        <v>0</v>
      </c>
      <c r="E41" s="366">
        <v>0</v>
      </c>
      <c r="F41" s="337">
        <v>0</v>
      </c>
      <c r="G41" s="366">
        <v>0</v>
      </c>
      <c r="H41" s="337"/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/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/>
      <c r="Y41" s="366">
        <v>0</v>
      </c>
      <c r="Z41" s="337"/>
      <c r="AA41" s="366">
        <v>0</v>
      </c>
      <c r="AB41" s="337"/>
      <c r="AC41" s="366">
        <v>0</v>
      </c>
      <c r="AD41" s="337"/>
      <c r="AE41" s="366">
        <v>0</v>
      </c>
      <c r="AF41" s="337"/>
      <c r="AG41" s="366">
        <f>AF41/$AF$42*100</f>
        <v>0</v>
      </c>
    </row>
    <row r="42" spans="1:33" ht="13.5" thickBot="1">
      <c r="A42" s="362" t="s">
        <v>469</v>
      </c>
      <c r="B42" s="356">
        <f>SUM(B39:B41)</f>
        <v>3398.44585624</v>
      </c>
      <c r="C42" s="365"/>
      <c r="D42" s="356">
        <f>SUM(D39:D41)</f>
        <v>0</v>
      </c>
      <c r="E42" s="365">
        <f>SUM(E39:E41)</f>
        <v>0</v>
      </c>
      <c r="F42" s="356">
        <f>SUM(F39:F41)</f>
        <v>0</v>
      </c>
      <c r="G42" s="365">
        <f>SUM(G39:G41)</f>
        <v>0</v>
      </c>
      <c r="H42" s="356">
        <v>18.8</v>
      </c>
      <c r="I42" s="365">
        <v>100</v>
      </c>
      <c r="J42" s="356">
        <f>SUM(J39:J41)</f>
        <v>0</v>
      </c>
      <c r="K42" s="365">
        <v>100</v>
      </c>
      <c r="L42" s="356">
        <v>0</v>
      </c>
      <c r="M42" s="365">
        <v>0</v>
      </c>
      <c r="N42" s="356">
        <v>0</v>
      </c>
      <c r="O42" s="365">
        <v>0</v>
      </c>
      <c r="P42" s="356">
        <v>0</v>
      </c>
      <c r="Q42" s="365">
        <f>SUM(Q39:Q41)</f>
        <v>0</v>
      </c>
      <c r="R42" s="356"/>
      <c r="S42" s="365">
        <f t="shared" ref="S42:AC42" si="36">SUM(S39:S41)</f>
        <v>0</v>
      </c>
      <c r="T42" s="356">
        <f>SUM(T39:T41)</f>
        <v>0</v>
      </c>
      <c r="U42" s="365">
        <f>SUM(U39:U41)</f>
        <v>0</v>
      </c>
      <c r="V42" s="356">
        <f t="shared" si="36"/>
        <v>0</v>
      </c>
      <c r="W42" s="365">
        <f t="shared" si="36"/>
        <v>0</v>
      </c>
      <c r="X42" s="356">
        <v>1608.1</v>
      </c>
      <c r="Y42" s="365">
        <f t="shared" si="36"/>
        <v>0</v>
      </c>
      <c r="Z42" s="356">
        <v>1190.0999999999999</v>
      </c>
      <c r="AA42" s="365">
        <f t="shared" si="36"/>
        <v>0</v>
      </c>
      <c r="AB42" s="356">
        <v>574.79999999999995</v>
      </c>
      <c r="AC42" s="365">
        <f t="shared" si="36"/>
        <v>0</v>
      </c>
      <c r="AD42" s="356">
        <v>4.3070540300000006</v>
      </c>
      <c r="AE42" s="365">
        <v>0</v>
      </c>
      <c r="AF42" s="356">
        <v>2.3388022099999999</v>
      </c>
      <c r="AG42" s="365">
        <f>SUM(AG39:AG41)</f>
        <v>100</v>
      </c>
    </row>
    <row r="43" spans="1:33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37"/>
      <c r="R43" s="421"/>
      <c r="S43" s="337"/>
      <c r="T43" s="421"/>
      <c r="U43" s="337"/>
      <c r="V43" s="421"/>
      <c r="W43" s="367"/>
      <c r="X43" s="421"/>
      <c r="Y43" s="337"/>
      <c r="Z43" s="421"/>
      <c r="AA43" s="367"/>
      <c r="AB43" s="421"/>
      <c r="AC43" s="337"/>
      <c r="AD43" s="421"/>
      <c r="AE43" s="367"/>
      <c r="AF43" s="421"/>
      <c r="AG43" s="367"/>
    </row>
    <row r="44" spans="1:33">
      <c r="A44" s="411" t="s">
        <v>181</v>
      </c>
      <c r="B44" s="421">
        <f>D44+F44+H44+J44+L44+N44+P44+R44+T44+V44+X44+Z44+AB44+AD44+AF44</f>
        <v>17733</v>
      </c>
      <c r="C44" s="386"/>
      <c r="D44" s="423">
        <v>7412</v>
      </c>
      <c r="E44" s="386"/>
      <c r="F44" s="423">
        <v>91</v>
      </c>
      <c r="G44" s="386"/>
      <c r="H44" s="423">
        <v>7956</v>
      </c>
      <c r="I44" s="386"/>
      <c r="J44" s="423">
        <v>3</v>
      </c>
      <c r="K44" s="386"/>
      <c r="L44" s="423">
        <v>96</v>
      </c>
      <c r="M44" s="386"/>
      <c r="N44" s="423">
        <v>1</v>
      </c>
      <c r="O44" s="386"/>
      <c r="P44" s="423">
        <v>17</v>
      </c>
      <c r="Q44" s="386"/>
      <c r="R44" s="423">
        <v>672</v>
      </c>
      <c r="S44" s="386"/>
      <c r="T44" s="423">
        <v>1</v>
      </c>
      <c r="U44" s="386"/>
      <c r="V44" s="423">
        <v>0</v>
      </c>
      <c r="W44" s="386"/>
      <c r="X44" s="423">
        <v>21</v>
      </c>
      <c r="Y44" s="386"/>
      <c r="Z44" s="423">
        <v>23</v>
      </c>
      <c r="AA44" s="386"/>
      <c r="AB44" s="423">
        <v>23</v>
      </c>
      <c r="AC44" s="386"/>
      <c r="AD44" s="423">
        <v>1076</v>
      </c>
      <c r="AE44" s="386"/>
      <c r="AF44" s="423">
        <v>341</v>
      </c>
      <c r="AG44" s="386"/>
    </row>
    <row r="45" spans="1:33" ht="13.5" thickBot="1">
      <c r="A45" s="413" t="s">
        <v>182</v>
      </c>
      <c r="B45" s="413">
        <f>B10/B44*1000000</f>
        <v>257951.44732814524</v>
      </c>
      <c r="C45" s="387"/>
      <c r="D45" s="424">
        <f>D10/D44*1000000</f>
        <v>34650.566648677821</v>
      </c>
      <c r="E45" s="387"/>
      <c r="F45" s="424">
        <f>F10/F44*1000000</f>
        <v>1014166.2857142857</v>
      </c>
      <c r="G45" s="387"/>
      <c r="H45" s="424">
        <f>H10/H44*1000000</f>
        <v>21581.196581196582</v>
      </c>
      <c r="I45" s="387"/>
      <c r="J45" s="424">
        <f>J10/J44*1000000</f>
        <v>6728840.4333333317</v>
      </c>
      <c r="K45" s="387"/>
      <c r="L45" s="424">
        <f>L10/L44*1000000</f>
        <v>1032510.4166666667</v>
      </c>
      <c r="M45" s="387"/>
      <c r="N45" s="424">
        <f>N10/N44*1000000</f>
        <v>1693000</v>
      </c>
      <c r="O45" s="387"/>
      <c r="P45" s="424">
        <f>P10/P44*1000000</f>
        <v>1158523.8235294118</v>
      </c>
      <c r="Q45" s="387"/>
      <c r="R45" s="424">
        <f>R10/R44*1000000</f>
        <v>479017.8571428571</v>
      </c>
      <c r="S45" s="387"/>
      <c r="T45" s="424">
        <f>T10/T44*1000000</f>
        <v>1000000</v>
      </c>
      <c r="U45" s="387"/>
      <c r="V45" s="424" t="e">
        <f>V10/V44*1000000</f>
        <v>#DIV/0!</v>
      </c>
      <c r="W45" s="387"/>
      <c r="X45" s="424">
        <f>X10/X44*1000000</f>
        <v>76576190.476190478</v>
      </c>
      <c r="Y45" s="387"/>
      <c r="Z45" s="424">
        <f>Z10/Z44*1000000</f>
        <v>51743478.260869555</v>
      </c>
      <c r="AA45" s="387"/>
      <c r="AB45" s="424">
        <f>AB10/AB44*1000000</f>
        <v>24991304.347826082</v>
      </c>
      <c r="AC45" s="387"/>
      <c r="AD45" s="424">
        <f>AD10/AD44*1000000</f>
        <v>138734.68290892191</v>
      </c>
      <c r="AE45" s="387"/>
      <c r="AF45" s="424">
        <f>AF10/AF44*1000000</f>
        <v>194603.92480938416</v>
      </c>
      <c r="AG45" s="387"/>
    </row>
    <row r="46" spans="1:33">
      <c r="A46" s="337"/>
      <c r="B46" s="337"/>
      <c r="C46" s="337"/>
      <c r="D46" s="337"/>
      <c r="E46" s="367"/>
      <c r="F46" s="337"/>
      <c r="G46" s="367"/>
      <c r="H46" s="337"/>
      <c r="I46" s="337"/>
      <c r="J46" s="337"/>
      <c r="K46" s="337"/>
      <c r="N46" s="337"/>
      <c r="O46" s="337"/>
      <c r="P46" s="337"/>
      <c r="R46" s="337"/>
      <c r="T46" s="337"/>
      <c r="V46" s="337"/>
      <c r="W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</row>
    <row r="47" spans="1:33">
      <c r="A47" s="527" t="s">
        <v>184</v>
      </c>
      <c r="B47" s="439" t="s">
        <v>78</v>
      </c>
      <c r="C47" s="514"/>
      <c r="D47" s="1516" t="s">
        <v>453</v>
      </c>
      <c r="E47" s="427"/>
      <c r="F47" s="1247" t="s">
        <v>1369</v>
      </c>
      <c r="G47" s="427"/>
      <c r="H47" s="325" t="s">
        <v>489</v>
      </c>
      <c r="I47" s="506"/>
      <c r="J47" s="1247" t="s">
        <v>1274</v>
      </c>
      <c r="K47" s="506"/>
      <c r="L47" s="325" t="s">
        <v>637</v>
      </c>
      <c r="M47" s="506"/>
      <c r="N47" s="1247" t="s">
        <v>637</v>
      </c>
      <c r="O47" s="506"/>
      <c r="P47" s="325" t="s">
        <v>1350</v>
      </c>
      <c r="Q47" s="506"/>
      <c r="R47" s="325" t="s">
        <v>1041</v>
      </c>
      <c r="S47" s="506"/>
      <c r="T47" s="1251" t="s">
        <v>1351</v>
      </c>
      <c r="U47" s="506"/>
      <c r="V47" s="325" t="s">
        <v>495</v>
      </c>
      <c r="W47" s="506"/>
      <c r="X47" s="1270" t="s">
        <v>1352</v>
      </c>
      <c r="Y47" s="1271"/>
      <c r="Z47" s="1270" t="s">
        <v>1353</v>
      </c>
      <c r="AA47" s="1249"/>
      <c r="AB47" s="1270" t="s">
        <v>1354</v>
      </c>
      <c r="AC47" s="427"/>
      <c r="AD47" s="325" t="s">
        <v>514</v>
      </c>
      <c r="AE47" s="427"/>
      <c r="AF47" s="1257" t="s">
        <v>1355</v>
      </c>
      <c r="AG47" s="427"/>
    </row>
    <row r="48" spans="1:33">
      <c r="A48" s="513"/>
      <c r="B48" s="485"/>
      <c r="C48" s="517"/>
      <c r="D48" s="1248" t="s">
        <v>1356</v>
      </c>
      <c r="E48" s="429"/>
      <c r="F48" s="1248" t="s">
        <v>1357</v>
      </c>
      <c r="G48" s="429"/>
      <c r="H48" s="169" t="s">
        <v>1336</v>
      </c>
      <c r="I48" s="508"/>
      <c r="J48" s="1248" t="s">
        <v>1358</v>
      </c>
      <c r="K48" s="508"/>
      <c r="L48" s="169" t="s">
        <v>1370</v>
      </c>
      <c r="M48" s="508"/>
      <c r="N48" s="1268" t="s">
        <v>1360</v>
      </c>
      <c r="O48" s="508"/>
      <c r="P48" s="507" t="s">
        <v>1361</v>
      </c>
      <c r="Q48" s="508"/>
      <c r="R48" s="507" t="s">
        <v>1362</v>
      </c>
      <c r="S48" s="508"/>
      <c r="T48" s="1483" t="s">
        <v>1330</v>
      </c>
      <c r="U48" s="508"/>
      <c r="V48" s="507" t="s">
        <v>1363</v>
      </c>
      <c r="W48" s="508"/>
      <c r="X48" s="1272" t="s">
        <v>1364</v>
      </c>
      <c r="Y48" s="1273"/>
      <c r="Z48" s="1272" t="s">
        <v>1364</v>
      </c>
      <c r="AA48" s="1250"/>
      <c r="AB48" s="1272" t="s">
        <v>1364</v>
      </c>
      <c r="AC48" s="429"/>
      <c r="AD48" s="169" t="s">
        <v>1365</v>
      </c>
      <c r="AE48" s="429"/>
      <c r="AF48" s="1248" t="s">
        <v>1366</v>
      </c>
      <c r="AG48" s="429"/>
    </row>
    <row r="49" spans="1:3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156" t="s">
        <v>116</v>
      </c>
      <c r="M49" s="157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347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</row>
    <row r="50" spans="1:33">
      <c r="A50" s="348" t="s">
        <v>186</v>
      </c>
      <c r="B50" s="421">
        <f t="shared" ref="B50:B57" si="37">D50+F50+H50+J50+L50+N50+P50+R50+T50+V50+X50+Z50+AB50+AD50+AF50</f>
        <v>221.96699999999998</v>
      </c>
      <c r="C50" s="366">
        <f t="shared" ref="C50:C57" si="38">B50/$B$58*100</f>
        <v>10.608179146479751</v>
      </c>
      <c r="D50" s="337">
        <v>46.3</v>
      </c>
      <c r="E50" s="366">
        <f t="shared" ref="E50:E57" si="39">D50/$D$58*100</f>
        <v>100</v>
      </c>
      <c r="F50" s="337">
        <v>5.31</v>
      </c>
      <c r="G50" s="366">
        <f>F50/$F$58*100</f>
        <v>53.366834170854268</v>
      </c>
      <c r="H50" s="337">
        <v>0</v>
      </c>
      <c r="I50" s="366">
        <f t="shared" ref="I50:I57" si="40">H50/$H$58*100</f>
        <v>0</v>
      </c>
      <c r="J50" s="337">
        <v>0.68</v>
      </c>
      <c r="K50" s="366">
        <f>J50/$J$58*100</f>
        <v>3.3685447614471951</v>
      </c>
      <c r="L50" s="337">
        <v>33.6</v>
      </c>
      <c r="M50" s="366">
        <f t="shared" ref="M50:M57" si="41">L50/$L$58*100</f>
        <v>89.361702127659569</v>
      </c>
      <c r="N50" s="337">
        <v>1.7</v>
      </c>
      <c r="O50" s="366">
        <f t="shared" ref="O50:O57" si="42">N50/$N$58*100</f>
        <v>100</v>
      </c>
      <c r="P50" s="337">
        <v>8.9770000000000003</v>
      </c>
      <c r="Q50" s="366">
        <f>P50/$P$58*100</f>
        <v>100</v>
      </c>
      <c r="R50" s="337">
        <v>35.9</v>
      </c>
      <c r="S50" s="366">
        <f t="shared" ref="S50:U57" si="43">R50/$R$58*100</f>
        <v>86.924939467312356</v>
      </c>
      <c r="T50" s="337">
        <v>1</v>
      </c>
      <c r="U50" s="366">
        <f t="shared" si="43"/>
        <v>2.4213075060532692</v>
      </c>
      <c r="V50" s="337"/>
      <c r="W50" s="366"/>
      <c r="X50" s="337">
        <v>0</v>
      </c>
      <c r="Y50" s="366">
        <f t="shared" ref="Y50:Y57" si="44">X50/$X$58*100</f>
        <v>0</v>
      </c>
      <c r="Z50" s="337">
        <v>0</v>
      </c>
      <c r="AA50" s="366">
        <f t="shared" ref="AA50:AA57" si="45">Z50/$Z$58*100</f>
        <v>0</v>
      </c>
      <c r="AB50" s="337">
        <v>0</v>
      </c>
      <c r="AC50" s="366">
        <f t="shared" ref="AC50:AC57" si="46">AB50/$AB$58*100</f>
        <v>0</v>
      </c>
      <c r="AD50" s="337">
        <v>78.3</v>
      </c>
      <c r="AE50" s="366">
        <f t="shared" ref="AE50:AE57" si="47">AD50/$AD$58*100</f>
        <v>100</v>
      </c>
      <c r="AF50" s="337">
        <v>10.199999999999999</v>
      </c>
      <c r="AG50" s="366">
        <f t="shared" ref="AG50:AG57" si="48">AF50/$AF$58*100</f>
        <v>71.328671328671334</v>
      </c>
    </row>
    <row r="51" spans="1:33">
      <c r="A51" s="416" t="s">
        <v>188</v>
      </c>
      <c r="B51" s="421">
        <f t="shared" si="37"/>
        <v>743.34</v>
      </c>
      <c r="C51" s="366">
        <f t="shared" si="38"/>
        <v>35.525478502409179</v>
      </c>
      <c r="D51" s="337">
        <v>0</v>
      </c>
      <c r="E51" s="366">
        <f t="shared" si="39"/>
        <v>0</v>
      </c>
      <c r="F51" s="337">
        <v>4.6399999999999997</v>
      </c>
      <c r="G51" s="366">
        <f t="shared" ref="G51:G57" si="49">F51/$F$58*100</f>
        <v>46.633165829145732</v>
      </c>
      <c r="H51" s="337">
        <v>25.5</v>
      </c>
      <c r="I51" s="366">
        <f t="shared" si="40"/>
        <v>79.937304075235105</v>
      </c>
      <c r="J51" s="367">
        <v>0</v>
      </c>
      <c r="K51" s="366">
        <f t="shared" ref="K51:K57" si="50">J51/$J$58*100</f>
        <v>0</v>
      </c>
      <c r="L51" s="337">
        <v>4</v>
      </c>
      <c r="M51" s="366">
        <f t="shared" si="41"/>
        <v>10.638297872340425</v>
      </c>
      <c r="N51" s="337">
        <v>0</v>
      </c>
      <c r="O51" s="366">
        <f t="shared" si="42"/>
        <v>0</v>
      </c>
      <c r="P51" s="337">
        <v>0</v>
      </c>
      <c r="Q51" s="366">
        <f t="shared" ref="Q51:Q57" si="51">P51/$P$58*100</f>
        <v>0</v>
      </c>
      <c r="R51" s="337">
        <v>0</v>
      </c>
      <c r="S51" s="366">
        <f t="shared" si="43"/>
        <v>0</v>
      </c>
      <c r="T51" s="337">
        <v>0</v>
      </c>
      <c r="U51" s="366">
        <f t="shared" si="43"/>
        <v>0</v>
      </c>
      <c r="V51" s="337"/>
      <c r="W51" s="366"/>
      <c r="X51" s="337">
        <v>60</v>
      </c>
      <c r="Y51" s="366">
        <f t="shared" si="44"/>
        <v>100</v>
      </c>
      <c r="Z51" s="460">
        <v>268.10000000000002</v>
      </c>
      <c r="AA51" s="366">
        <f t="shared" si="45"/>
        <v>22.991167138324332</v>
      </c>
      <c r="AB51" s="460">
        <v>381.1</v>
      </c>
      <c r="AC51" s="366">
        <f t="shared" si="46"/>
        <v>66.301322199025748</v>
      </c>
      <c r="AD51" s="337">
        <v>0</v>
      </c>
      <c r="AE51" s="366">
        <f t="shared" si="47"/>
        <v>0</v>
      </c>
      <c r="AF51" s="337">
        <v>0</v>
      </c>
      <c r="AG51" s="366">
        <f t="shared" si="48"/>
        <v>0</v>
      </c>
    </row>
    <row r="52" spans="1:33">
      <c r="A52" s="416" t="s">
        <v>189</v>
      </c>
      <c r="B52" s="421">
        <f t="shared" si="37"/>
        <v>78.5</v>
      </c>
      <c r="C52" s="366">
        <f t="shared" si="38"/>
        <v>3.7516480512808683</v>
      </c>
      <c r="D52" s="337">
        <v>0</v>
      </c>
      <c r="E52" s="366">
        <f t="shared" si="39"/>
        <v>0</v>
      </c>
      <c r="F52" s="337">
        <v>0</v>
      </c>
      <c r="G52" s="366">
        <f t="shared" si="49"/>
        <v>0</v>
      </c>
      <c r="H52" s="337"/>
      <c r="I52" s="366">
        <f t="shared" si="40"/>
        <v>0</v>
      </c>
      <c r="J52" s="337">
        <v>0</v>
      </c>
      <c r="K52" s="366">
        <f t="shared" si="50"/>
        <v>0</v>
      </c>
      <c r="L52" s="337">
        <v>0</v>
      </c>
      <c r="M52" s="366">
        <f t="shared" si="41"/>
        <v>0</v>
      </c>
      <c r="N52" s="337">
        <v>0</v>
      </c>
      <c r="O52" s="366">
        <f t="shared" si="42"/>
        <v>0</v>
      </c>
      <c r="P52" s="337">
        <v>0</v>
      </c>
      <c r="Q52" s="366">
        <f t="shared" si="51"/>
        <v>0</v>
      </c>
      <c r="R52" s="337">
        <v>0</v>
      </c>
      <c r="S52" s="366">
        <f t="shared" si="43"/>
        <v>0</v>
      </c>
      <c r="T52" s="337">
        <v>0</v>
      </c>
      <c r="U52" s="366">
        <f t="shared" si="43"/>
        <v>0</v>
      </c>
      <c r="V52" s="337"/>
      <c r="W52" s="366"/>
      <c r="X52" s="337">
        <v>0</v>
      </c>
      <c r="Y52" s="366">
        <f t="shared" si="44"/>
        <v>0</v>
      </c>
      <c r="Z52" s="337"/>
      <c r="AA52" s="366">
        <f t="shared" si="45"/>
        <v>0</v>
      </c>
      <c r="AB52" s="460">
        <v>78.5</v>
      </c>
      <c r="AC52" s="366">
        <f t="shared" si="46"/>
        <v>13.656924147529573</v>
      </c>
      <c r="AD52" s="337">
        <v>0</v>
      </c>
      <c r="AE52" s="366">
        <f t="shared" si="47"/>
        <v>0</v>
      </c>
      <c r="AF52" s="337">
        <v>0</v>
      </c>
      <c r="AG52" s="366">
        <f t="shared" si="48"/>
        <v>0</v>
      </c>
    </row>
    <row r="53" spans="1:33">
      <c r="A53" s="416" t="s">
        <v>190</v>
      </c>
      <c r="B53" s="421">
        <f t="shared" si="37"/>
        <v>48.55</v>
      </c>
      <c r="C53" s="366">
        <f t="shared" si="38"/>
        <v>2.3202867884036449</v>
      </c>
      <c r="D53" s="337">
        <v>0</v>
      </c>
      <c r="E53" s="366">
        <f t="shared" si="39"/>
        <v>0</v>
      </c>
      <c r="F53" s="337">
        <v>0</v>
      </c>
      <c r="G53" s="366">
        <f t="shared" si="49"/>
        <v>0</v>
      </c>
      <c r="H53" s="337"/>
      <c r="I53" s="366">
        <f t="shared" si="40"/>
        <v>0</v>
      </c>
      <c r="J53" s="337">
        <v>3.15</v>
      </c>
      <c r="K53" s="366">
        <f t="shared" si="50"/>
        <v>15.604288233174504</v>
      </c>
      <c r="L53" s="337">
        <v>0</v>
      </c>
      <c r="M53" s="366">
        <f t="shared" si="41"/>
        <v>0</v>
      </c>
      <c r="N53" s="337">
        <v>0</v>
      </c>
      <c r="O53" s="366">
        <f t="shared" si="42"/>
        <v>0</v>
      </c>
      <c r="P53" s="337">
        <v>0</v>
      </c>
      <c r="Q53" s="366">
        <f t="shared" si="51"/>
        <v>0</v>
      </c>
      <c r="R53" s="337">
        <v>5.4</v>
      </c>
      <c r="S53" s="366">
        <f t="shared" si="43"/>
        <v>13.075060532687651</v>
      </c>
      <c r="T53" s="337">
        <v>0</v>
      </c>
      <c r="U53" s="366">
        <f t="shared" si="43"/>
        <v>0</v>
      </c>
      <c r="V53" s="337"/>
      <c r="W53" s="366"/>
      <c r="X53" s="337">
        <v>0</v>
      </c>
      <c r="Y53" s="366">
        <f t="shared" si="44"/>
        <v>0</v>
      </c>
      <c r="Z53" s="337"/>
      <c r="AA53" s="366">
        <f t="shared" si="45"/>
        <v>0</v>
      </c>
      <c r="AB53" s="460">
        <v>40</v>
      </c>
      <c r="AC53" s="366">
        <f t="shared" si="46"/>
        <v>6.9589422407794004</v>
      </c>
      <c r="AD53" s="337">
        <v>0</v>
      </c>
      <c r="AE53" s="366">
        <f t="shared" si="47"/>
        <v>0</v>
      </c>
      <c r="AF53" s="337">
        <v>0</v>
      </c>
      <c r="AG53" s="366">
        <f t="shared" si="48"/>
        <v>0</v>
      </c>
    </row>
    <row r="54" spans="1:33">
      <c r="A54" s="416" t="s">
        <v>191</v>
      </c>
      <c r="B54" s="421">
        <f t="shared" si="37"/>
        <v>112.62006657999999</v>
      </c>
      <c r="C54" s="366">
        <f t="shared" si="38"/>
        <v>5.3823038639487715</v>
      </c>
      <c r="D54" s="337">
        <v>0</v>
      </c>
      <c r="E54" s="366">
        <f t="shared" si="39"/>
        <v>0</v>
      </c>
      <c r="F54" s="337">
        <v>0</v>
      </c>
      <c r="G54" s="366">
        <f t="shared" si="49"/>
        <v>0</v>
      </c>
      <c r="H54" s="337"/>
      <c r="I54" s="366">
        <f t="shared" si="40"/>
        <v>0</v>
      </c>
      <c r="J54" s="1576">
        <v>2.12006658</v>
      </c>
      <c r="K54" s="366">
        <f t="shared" si="50"/>
        <v>10.502263488203338</v>
      </c>
      <c r="L54" s="337">
        <v>0</v>
      </c>
      <c r="M54" s="366">
        <f t="shared" si="41"/>
        <v>0</v>
      </c>
      <c r="N54" s="337">
        <v>0</v>
      </c>
      <c r="O54" s="366">
        <f t="shared" si="42"/>
        <v>0</v>
      </c>
      <c r="P54" s="337">
        <v>0</v>
      </c>
      <c r="Q54" s="366">
        <f t="shared" si="51"/>
        <v>0</v>
      </c>
      <c r="R54" s="337">
        <v>0</v>
      </c>
      <c r="S54" s="366">
        <f t="shared" si="43"/>
        <v>0</v>
      </c>
      <c r="T54" s="337">
        <v>0</v>
      </c>
      <c r="U54" s="366">
        <f t="shared" si="43"/>
        <v>0</v>
      </c>
      <c r="V54" s="337"/>
      <c r="W54" s="366"/>
      <c r="X54" s="337">
        <v>0</v>
      </c>
      <c r="Y54" s="366">
        <f t="shared" si="44"/>
        <v>0</v>
      </c>
      <c r="Z54" s="337">
        <v>48.3</v>
      </c>
      <c r="AA54" s="366">
        <f t="shared" si="45"/>
        <v>4.1420118343195274</v>
      </c>
      <c r="AB54" s="460">
        <v>58.1</v>
      </c>
      <c r="AC54" s="366">
        <f t="shared" si="46"/>
        <v>10.10786360473208</v>
      </c>
      <c r="AD54" s="337">
        <v>0</v>
      </c>
      <c r="AE54" s="366">
        <f t="shared" si="47"/>
        <v>0</v>
      </c>
      <c r="AF54" s="337">
        <v>4.0999999999999996</v>
      </c>
      <c r="AG54" s="366">
        <f t="shared" si="48"/>
        <v>28.671328671328673</v>
      </c>
    </row>
    <row r="55" spans="1:33">
      <c r="A55" s="416" t="s">
        <v>192</v>
      </c>
      <c r="B55" s="421">
        <f t="shared" si="37"/>
        <v>440.27023600999996</v>
      </c>
      <c r="C55" s="366">
        <f t="shared" si="38"/>
        <v>21.041260802087699</v>
      </c>
      <c r="D55" s="337">
        <v>0</v>
      </c>
      <c r="E55" s="366">
        <f t="shared" si="39"/>
        <v>0</v>
      </c>
      <c r="F55" s="337">
        <v>0</v>
      </c>
      <c r="G55" s="366">
        <f t="shared" si="49"/>
        <v>0</v>
      </c>
      <c r="H55" s="337">
        <v>5.3</v>
      </c>
      <c r="I55" s="366">
        <f t="shared" si="40"/>
        <v>16.614420062695924</v>
      </c>
      <c r="J55" s="1576">
        <v>6.8702360100000002</v>
      </c>
      <c r="K55" s="366">
        <f t="shared" si="50"/>
        <v>34.033378707928499</v>
      </c>
      <c r="L55" s="337">
        <v>0</v>
      </c>
      <c r="M55" s="366">
        <f t="shared" si="41"/>
        <v>0</v>
      </c>
      <c r="N55" s="337">
        <v>0</v>
      </c>
      <c r="O55" s="366">
        <f t="shared" si="42"/>
        <v>0</v>
      </c>
      <c r="P55" s="337">
        <v>0</v>
      </c>
      <c r="Q55" s="366">
        <f t="shared" si="51"/>
        <v>0</v>
      </c>
      <c r="R55" s="337">
        <v>0</v>
      </c>
      <c r="S55" s="366">
        <f t="shared" si="43"/>
        <v>0</v>
      </c>
      <c r="T55" s="337">
        <v>0</v>
      </c>
      <c r="U55" s="366">
        <f t="shared" si="43"/>
        <v>0</v>
      </c>
      <c r="V55" s="337"/>
      <c r="W55" s="366"/>
      <c r="X55" s="337">
        <v>0</v>
      </c>
      <c r="Y55" s="366">
        <f t="shared" si="44"/>
        <v>0</v>
      </c>
      <c r="Z55" s="337">
        <v>424.9</v>
      </c>
      <c r="AA55" s="366">
        <f t="shared" si="45"/>
        <v>36.437698310608013</v>
      </c>
      <c r="AB55" s="460">
        <v>3.2</v>
      </c>
      <c r="AC55" s="366">
        <f t="shared" si="46"/>
        <v>0.55671537926235204</v>
      </c>
      <c r="AD55" s="337">
        <v>0</v>
      </c>
      <c r="AE55" s="366">
        <f t="shared" si="47"/>
        <v>0</v>
      </c>
      <c r="AF55" s="337">
        <v>0</v>
      </c>
      <c r="AG55" s="366">
        <f t="shared" si="48"/>
        <v>0</v>
      </c>
    </row>
    <row r="56" spans="1:33">
      <c r="A56" s="416" t="s">
        <v>193</v>
      </c>
      <c r="B56" s="421">
        <f t="shared" si="37"/>
        <v>331.74873966999996</v>
      </c>
      <c r="C56" s="366">
        <f t="shared" si="38"/>
        <v>15.854834556660375</v>
      </c>
      <c r="D56" s="337">
        <v>0</v>
      </c>
      <c r="E56" s="366">
        <f t="shared" si="39"/>
        <v>0</v>
      </c>
      <c r="F56" s="337">
        <v>0</v>
      </c>
      <c r="G56" s="366">
        <f t="shared" si="49"/>
        <v>0</v>
      </c>
      <c r="H56" s="337"/>
      <c r="I56" s="366">
        <f t="shared" si="40"/>
        <v>0</v>
      </c>
      <c r="J56" s="1576">
        <v>5.5487396699999998</v>
      </c>
      <c r="K56" s="366">
        <f t="shared" si="50"/>
        <v>27.487026394136375</v>
      </c>
      <c r="L56" s="337">
        <v>0</v>
      </c>
      <c r="M56" s="366">
        <f t="shared" si="41"/>
        <v>0</v>
      </c>
      <c r="N56" s="337">
        <v>0</v>
      </c>
      <c r="O56" s="366">
        <f t="shared" si="42"/>
        <v>0</v>
      </c>
      <c r="P56" s="337">
        <v>0</v>
      </c>
      <c r="Q56" s="366">
        <f t="shared" si="51"/>
        <v>0</v>
      </c>
      <c r="R56" s="337">
        <v>0</v>
      </c>
      <c r="S56" s="366">
        <f t="shared" si="43"/>
        <v>0</v>
      </c>
      <c r="T56" s="337">
        <v>0</v>
      </c>
      <c r="U56" s="366">
        <f t="shared" si="43"/>
        <v>0</v>
      </c>
      <c r="V56" s="337"/>
      <c r="W56" s="366"/>
      <c r="X56" s="337">
        <v>0</v>
      </c>
      <c r="Y56" s="366">
        <f t="shared" si="44"/>
        <v>0</v>
      </c>
      <c r="Z56" s="337">
        <v>321.89999999999998</v>
      </c>
      <c r="AA56" s="366">
        <f t="shared" si="45"/>
        <v>27.604836634936969</v>
      </c>
      <c r="AB56" s="460">
        <v>4.3</v>
      </c>
      <c r="AC56" s="366">
        <f t="shared" si="46"/>
        <v>0.74808629088378553</v>
      </c>
      <c r="AD56" s="337">
        <v>0</v>
      </c>
      <c r="AE56" s="366">
        <f t="shared" si="47"/>
        <v>0</v>
      </c>
      <c r="AF56" s="337">
        <v>0</v>
      </c>
      <c r="AG56" s="366">
        <f t="shared" si="48"/>
        <v>0</v>
      </c>
    </row>
    <row r="57" spans="1:33" ht="13.5" thickBot="1">
      <c r="A57" s="416" t="s">
        <v>194</v>
      </c>
      <c r="B57" s="421">
        <f t="shared" si="37"/>
        <v>115.41771636</v>
      </c>
      <c r="C57" s="366">
        <f t="shared" si="38"/>
        <v>5.5160082887297071</v>
      </c>
      <c r="D57" s="337">
        <v>0</v>
      </c>
      <c r="E57" s="366">
        <f t="shared" si="39"/>
        <v>0</v>
      </c>
      <c r="F57" s="337">
        <v>0</v>
      </c>
      <c r="G57" s="366">
        <f t="shared" si="49"/>
        <v>0</v>
      </c>
      <c r="H57" s="337">
        <v>1.1000000000000001</v>
      </c>
      <c r="I57" s="366">
        <f t="shared" si="40"/>
        <v>3.4482758620689653</v>
      </c>
      <c r="J57" s="1576">
        <v>1.8177163600000001</v>
      </c>
      <c r="K57" s="366">
        <f t="shared" si="50"/>
        <v>9.0044984151100937</v>
      </c>
      <c r="L57" s="337">
        <v>0</v>
      </c>
      <c r="M57" s="366">
        <f t="shared" si="41"/>
        <v>0</v>
      </c>
      <c r="N57" s="337">
        <v>0</v>
      </c>
      <c r="O57" s="366">
        <f t="shared" si="42"/>
        <v>0</v>
      </c>
      <c r="P57" s="337">
        <v>0</v>
      </c>
      <c r="Q57" s="366">
        <f t="shared" si="51"/>
        <v>0</v>
      </c>
      <c r="R57" s="337">
        <v>0</v>
      </c>
      <c r="S57" s="366">
        <f t="shared" si="43"/>
        <v>0</v>
      </c>
      <c r="T57" s="337">
        <v>0</v>
      </c>
      <c r="U57" s="366">
        <f t="shared" si="43"/>
        <v>0</v>
      </c>
      <c r="V57" s="337"/>
      <c r="W57" s="366"/>
      <c r="X57" s="337">
        <v>0</v>
      </c>
      <c r="Y57" s="366">
        <f t="shared" si="44"/>
        <v>0</v>
      </c>
      <c r="Z57" s="337">
        <v>102.9</v>
      </c>
      <c r="AA57" s="366">
        <f t="shared" si="45"/>
        <v>8.8242860818111666</v>
      </c>
      <c r="AB57" s="460">
        <v>9.6</v>
      </c>
      <c r="AC57" s="366">
        <f t="shared" si="46"/>
        <v>1.6701461377870561</v>
      </c>
      <c r="AD57" s="337">
        <v>0</v>
      </c>
      <c r="AE57" s="366">
        <f t="shared" si="47"/>
        <v>0</v>
      </c>
      <c r="AF57" s="337">
        <v>0</v>
      </c>
      <c r="AG57" s="366">
        <f t="shared" si="48"/>
        <v>0</v>
      </c>
    </row>
    <row r="58" spans="1:33" ht="13.5" thickBot="1">
      <c r="A58" s="362" t="s">
        <v>18</v>
      </c>
      <c r="B58" s="355">
        <f t="shared" ref="B58:AG58" si="52">SUM(B50:B57)</f>
        <v>2092.41375862</v>
      </c>
      <c r="C58" s="365">
        <f t="shared" si="52"/>
        <v>100</v>
      </c>
      <c r="D58" s="356">
        <f t="shared" si="52"/>
        <v>46.3</v>
      </c>
      <c r="E58" s="365">
        <f t="shared" si="52"/>
        <v>100</v>
      </c>
      <c r="F58" s="356">
        <f>SUM(F50:F57)</f>
        <v>9.9499999999999993</v>
      </c>
      <c r="G58" s="365">
        <f>SUM(G50:G57)</f>
        <v>100</v>
      </c>
      <c r="H58" s="356">
        <f t="shared" si="52"/>
        <v>31.900000000000002</v>
      </c>
      <c r="I58" s="365">
        <f t="shared" si="52"/>
        <v>100</v>
      </c>
      <c r="J58" s="356">
        <f>SUM(J50:J57)</f>
        <v>20.186758619999999</v>
      </c>
      <c r="K58" s="365">
        <f>SUM(K50:K57)</f>
        <v>100</v>
      </c>
      <c r="L58" s="356">
        <f t="shared" si="52"/>
        <v>37.6</v>
      </c>
      <c r="M58" s="365">
        <f t="shared" si="52"/>
        <v>100</v>
      </c>
      <c r="N58" s="356">
        <f t="shared" si="52"/>
        <v>1.7</v>
      </c>
      <c r="O58" s="365">
        <f t="shared" si="52"/>
        <v>100</v>
      </c>
      <c r="P58" s="356">
        <f>SUM(P50:P57)</f>
        <v>8.9770000000000003</v>
      </c>
      <c r="Q58" s="365">
        <f>SUM(Q50:Q57)</f>
        <v>100</v>
      </c>
      <c r="R58" s="356">
        <f t="shared" si="52"/>
        <v>41.3</v>
      </c>
      <c r="S58" s="365">
        <f t="shared" si="52"/>
        <v>100</v>
      </c>
      <c r="T58" s="356">
        <f>SUM(T50:T57)</f>
        <v>1</v>
      </c>
      <c r="U58" s="365">
        <f>SUM(U50:U57)</f>
        <v>2.4213075060532692</v>
      </c>
      <c r="V58" s="356">
        <f t="shared" si="52"/>
        <v>0</v>
      </c>
      <c r="W58" s="365">
        <f t="shared" si="52"/>
        <v>0</v>
      </c>
      <c r="X58" s="356">
        <f t="shared" si="52"/>
        <v>60</v>
      </c>
      <c r="Y58" s="365">
        <f t="shared" si="52"/>
        <v>100</v>
      </c>
      <c r="Z58" s="356">
        <f t="shared" si="52"/>
        <v>1166.0999999999999</v>
      </c>
      <c r="AA58" s="365">
        <f t="shared" si="52"/>
        <v>100.00000000000001</v>
      </c>
      <c r="AB58" s="356">
        <f t="shared" si="52"/>
        <v>574.80000000000007</v>
      </c>
      <c r="AC58" s="365">
        <f t="shared" si="52"/>
        <v>100</v>
      </c>
      <c r="AD58" s="356">
        <f t="shared" si="52"/>
        <v>78.3</v>
      </c>
      <c r="AE58" s="365">
        <f t="shared" si="52"/>
        <v>100</v>
      </c>
      <c r="AF58" s="356">
        <f t="shared" si="52"/>
        <v>14.299999999999999</v>
      </c>
      <c r="AG58" s="365">
        <f t="shared" si="52"/>
        <v>100</v>
      </c>
    </row>
    <row r="59" spans="1:33">
      <c r="A59" s="1289"/>
      <c r="B59" s="472"/>
      <c r="C59" s="1045"/>
      <c r="D59" s="1291"/>
      <c r="E59" s="1045"/>
      <c r="F59" s="1045"/>
      <c r="G59" s="1045"/>
      <c r="H59" s="337"/>
      <c r="I59" s="367"/>
      <c r="J59" s="367"/>
      <c r="K59" s="367"/>
      <c r="L59" s="337"/>
      <c r="M59" s="367"/>
      <c r="N59" s="337"/>
      <c r="O59" s="367"/>
      <c r="P59" s="367"/>
      <c r="Q59" s="367"/>
      <c r="R59" s="337" t="s">
        <v>616</v>
      </c>
      <c r="S59" s="1045"/>
      <c r="T59" s="1045"/>
      <c r="U59" s="1045"/>
      <c r="V59" s="472"/>
      <c r="W59" s="1045"/>
      <c r="X59" s="1291"/>
      <c r="Y59" s="1045"/>
      <c r="Z59" s="1291"/>
      <c r="AA59" s="1045"/>
      <c r="AB59" s="1291"/>
      <c r="AC59" s="1045"/>
      <c r="AD59" s="337" t="s">
        <v>616</v>
      </c>
      <c r="AE59" s="1045"/>
      <c r="AF59" s="1291"/>
      <c r="AG59" s="1045"/>
    </row>
    <row r="60" spans="1:33">
      <c r="A60" s="511"/>
      <c r="B60" s="420"/>
      <c r="C60" s="1032"/>
      <c r="D60" s="1208"/>
      <c r="E60" s="1032"/>
      <c r="F60" s="1032"/>
      <c r="G60" s="1032"/>
      <c r="H60" s="338"/>
      <c r="I60" s="587"/>
      <c r="J60" s="587"/>
      <c r="K60" s="587"/>
      <c r="L60" s="338"/>
      <c r="M60" s="587"/>
      <c r="N60" s="338"/>
      <c r="O60" s="587"/>
      <c r="P60" s="587"/>
      <c r="Q60" s="587"/>
      <c r="R60" s="338">
        <v>0.5</v>
      </c>
      <c r="S60" s="1032"/>
      <c r="T60" s="1032"/>
      <c r="U60" s="1032"/>
      <c r="V60" s="420"/>
      <c r="W60" s="1032"/>
      <c r="X60" s="1208"/>
      <c r="Y60" s="1032"/>
      <c r="Z60" s="1208"/>
      <c r="AA60" s="1032"/>
      <c r="AB60" s="1208"/>
      <c r="AC60" s="1032"/>
      <c r="AD60" s="1208">
        <v>124.8</v>
      </c>
      <c r="AE60" s="1032"/>
      <c r="AF60" s="1208"/>
      <c r="AG60" s="1032"/>
    </row>
    <row r="61" spans="1:33">
      <c r="A61" s="511"/>
      <c r="B61" s="420"/>
      <c r="C61" s="1032"/>
      <c r="D61" s="1208"/>
      <c r="E61" s="1032"/>
      <c r="F61" s="1032"/>
      <c r="G61" s="1032"/>
      <c r="H61" s="420"/>
      <c r="I61" s="1032"/>
      <c r="J61" s="1032"/>
      <c r="K61" s="1032"/>
      <c r="L61" s="420"/>
      <c r="M61" s="1032"/>
      <c r="N61" s="420"/>
      <c r="O61" s="1032"/>
      <c r="P61" s="1032"/>
      <c r="Q61" s="1032"/>
      <c r="R61" s="420"/>
      <c r="S61" s="1032"/>
      <c r="T61" s="1032"/>
      <c r="U61" s="1032"/>
      <c r="V61" s="420"/>
      <c r="W61" s="1032"/>
      <c r="X61" s="1208"/>
      <c r="Y61" s="1032"/>
      <c r="Z61" s="1208"/>
      <c r="AA61" s="1032"/>
      <c r="AB61" s="1208"/>
      <c r="AC61" s="1032"/>
      <c r="AD61" s="1208"/>
      <c r="AE61" s="1032"/>
      <c r="AF61" s="1208"/>
      <c r="AG61" s="1032"/>
    </row>
    <row r="62" spans="1:33">
      <c r="A62" s="511"/>
      <c r="B62" s="420"/>
      <c r="C62" s="1032"/>
      <c r="D62" s="1208"/>
      <c r="E62" s="1032"/>
      <c r="F62" s="1032"/>
      <c r="G62" s="1032"/>
      <c r="H62" s="420"/>
      <c r="I62" s="1032"/>
      <c r="J62" s="1032"/>
      <c r="K62" s="1032"/>
      <c r="L62" s="420"/>
      <c r="M62" s="1032"/>
      <c r="N62" s="420"/>
      <c r="O62" s="1032"/>
      <c r="P62" s="1032"/>
      <c r="Q62" s="1032"/>
      <c r="R62" s="420"/>
      <c r="S62" s="1032"/>
      <c r="T62" s="1032"/>
      <c r="U62" s="1032"/>
      <c r="V62" s="420"/>
      <c r="W62" s="1032"/>
      <c r="X62" s="1208"/>
      <c r="Y62" s="1032"/>
      <c r="Z62" s="1208"/>
      <c r="AA62" s="1032"/>
      <c r="AB62" s="1208"/>
      <c r="AC62" s="1032"/>
      <c r="AD62" s="1208"/>
      <c r="AE62" s="1032"/>
      <c r="AF62" s="1208"/>
      <c r="AG62" s="1032"/>
    </row>
    <row r="63" spans="1:33">
      <c r="A63" s="511"/>
      <c r="B63" s="420"/>
      <c r="C63" s="1032"/>
      <c r="D63" s="1208"/>
      <c r="E63" s="1032"/>
      <c r="F63" s="1032"/>
      <c r="G63" s="1032"/>
      <c r="H63" s="420"/>
      <c r="I63" s="1032"/>
      <c r="J63" s="1032"/>
      <c r="K63" s="1032"/>
      <c r="L63" s="420"/>
      <c r="M63" s="1032"/>
      <c r="N63" s="420"/>
      <c r="O63" s="1032"/>
      <c r="P63" s="1032"/>
      <c r="Q63" s="1032"/>
      <c r="R63" s="420"/>
      <c r="S63" s="1032"/>
      <c r="T63" s="1032"/>
      <c r="U63" s="1032"/>
      <c r="V63" s="420"/>
      <c r="W63" s="1032"/>
      <c r="X63" s="1208"/>
      <c r="Y63" s="1032"/>
      <c r="Z63" s="1208"/>
      <c r="AA63" s="1032"/>
      <c r="AB63" s="1208"/>
      <c r="AC63" s="1032"/>
      <c r="AD63" s="1208"/>
      <c r="AE63" s="1032"/>
      <c r="AF63" s="1208"/>
      <c r="AG63" s="1032"/>
    </row>
    <row r="64" spans="1:33">
      <c r="A64" s="511"/>
      <c r="B64" s="420"/>
      <c r="C64" s="1032"/>
      <c r="D64" s="1208"/>
      <c r="E64" s="1032"/>
      <c r="F64" s="1032"/>
      <c r="G64" s="1032"/>
      <c r="H64" s="420"/>
      <c r="I64" s="1032"/>
      <c r="J64" s="1032"/>
      <c r="K64" s="1032"/>
      <c r="L64" s="420"/>
      <c r="M64" s="1032"/>
      <c r="N64" s="420"/>
      <c r="O64" s="1032"/>
      <c r="P64" s="1032"/>
      <c r="Q64" s="1032"/>
      <c r="R64" s="420"/>
      <c r="S64" s="1032"/>
      <c r="T64" s="1032"/>
      <c r="U64" s="1032"/>
      <c r="V64" s="420"/>
      <c r="W64" s="1032"/>
      <c r="X64" s="1208"/>
      <c r="Y64" s="1032"/>
      <c r="Z64" s="1208"/>
      <c r="AA64" s="1032"/>
      <c r="AB64" s="1208"/>
      <c r="AC64" s="1032"/>
      <c r="AD64" s="1208"/>
      <c r="AE64" s="1032"/>
      <c r="AF64" s="1208"/>
      <c r="AG64" s="1032"/>
    </row>
    <row r="65" spans="1:33">
      <c r="A65" s="511"/>
      <c r="B65" s="420"/>
      <c r="C65" s="1032"/>
      <c r="D65" s="1208"/>
      <c r="E65" s="1032"/>
      <c r="F65" s="1032"/>
      <c r="G65" s="1032"/>
      <c r="H65" s="420"/>
      <c r="I65" s="1032"/>
      <c r="J65" s="1032"/>
      <c r="K65" s="1032"/>
      <c r="L65" s="420"/>
      <c r="M65" s="1032"/>
      <c r="N65" s="420"/>
      <c r="O65" s="1032"/>
      <c r="P65" s="1032"/>
      <c r="Q65" s="1032"/>
      <c r="R65" s="420"/>
      <c r="S65" s="1032"/>
      <c r="T65" s="1032"/>
      <c r="U65" s="1032"/>
      <c r="V65" s="420"/>
      <c r="W65" s="1032"/>
      <c r="X65" s="1208"/>
      <c r="Y65" s="1032"/>
      <c r="Z65" s="1208"/>
      <c r="AA65" s="1032"/>
      <c r="AB65" s="1208"/>
      <c r="AC65" s="1032"/>
      <c r="AD65" s="1208"/>
      <c r="AE65" s="1032"/>
      <c r="AF65" s="1208"/>
      <c r="AG65" s="1032"/>
    </row>
    <row r="66" spans="1:33">
      <c r="A66" s="144"/>
      <c r="B66" s="420"/>
      <c r="C66" s="587"/>
      <c r="D66" s="1208"/>
      <c r="E66" s="587"/>
      <c r="F66" s="587"/>
      <c r="G66" s="587"/>
      <c r="H66" s="420"/>
      <c r="I66" s="587"/>
      <c r="J66" s="587"/>
      <c r="K66" s="587"/>
      <c r="L66" s="420"/>
      <c r="M66" s="587"/>
      <c r="N66" s="420"/>
      <c r="O66" s="587"/>
      <c r="P66" s="587"/>
      <c r="Q66" s="587"/>
      <c r="R66" s="420"/>
      <c r="S66" s="587"/>
      <c r="T66" s="587"/>
      <c r="U66" s="587"/>
      <c r="V66" s="420"/>
      <c r="W66" s="587"/>
      <c r="X66" s="1208"/>
      <c r="Y66" s="587"/>
      <c r="Z66" s="1208"/>
      <c r="AA66" s="587"/>
      <c r="AB66" s="1208"/>
      <c r="AC66" s="587"/>
      <c r="AD66" s="1208"/>
      <c r="AE66" s="587"/>
      <c r="AF66" s="1208"/>
      <c r="AG66" s="587"/>
    </row>
    <row r="67" spans="1:33">
      <c r="A67" s="144"/>
      <c r="B67" s="420"/>
      <c r="C67" s="587"/>
      <c r="D67" s="1208"/>
      <c r="E67" s="587"/>
      <c r="F67" s="587"/>
      <c r="G67" s="587"/>
      <c r="H67" s="420"/>
      <c r="I67" s="587"/>
      <c r="J67" s="587"/>
      <c r="K67" s="587"/>
      <c r="L67" s="420"/>
      <c r="M67" s="587"/>
      <c r="N67" s="420"/>
      <c r="O67" s="587"/>
      <c r="P67" s="587"/>
      <c r="Q67" s="587"/>
      <c r="R67" s="420"/>
      <c r="S67" s="587"/>
      <c r="T67" s="587"/>
      <c r="U67" s="587"/>
      <c r="V67" s="420"/>
      <c r="W67" s="587"/>
      <c r="X67" s="1208"/>
      <c r="Y67" s="587"/>
      <c r="Z67" s="1208"/>
      <c r="AA67" s="587"/>
      <c r="AB67" s="1208"/>
      <c r="AC67" s="587"/>
      <c r="AD67" s="1208"/>
      <c r="AE67" s="587"/>
      <c r="AF67" s="1208"/>
      <c r="AG67" s="587"/>
    </row>
    <row r="68" spans="1:33">
      <c r="A68" s="144"/>
      <c r="B68" s="420"/>
      <c r="C68" s="587"/>
      <c r="D68" s="1208"/>
      <c r="E68" s="587"/>
      <c r="F68" s="587"/>
      <c r="G68" s="587"/>
      <c r="H68" s="420"/>
      <c r="I68" s="587"/>
      <c r="J68" s="587"/>
      <c r="K68" s="587"/>
      <c r="L68" s="420"/>
      <c r="M68" s="587"/>
      <c r="N68" s="420"/>
      <c r="O68" s="587"/>
      <c r="P68" s="587"/>
      <c r="Q68" s="587"/>
      <c r="R68" s="420"/>
      <c r="S68" s="587"/>
      <c r="T68" s="587"/>
      <c r="U68" s="587"/>
      <c r="V68" s="420"/>
      <c r="W68" s="587"/>
      <c r="X68" s="1208"/>
      <c r="Y68" s="587"/>
      <c r="Z68" s="1208"/>
      <c r="AA68" s="587"/>
      <c r="AB68" s="1208"/>
      <c r="AC68" s="587"/>
      <c r="AD68" s="1208"/>
      <c r="AE68" s="587"/>
      <c r="AF68" s="1208"/>
      <c r="AG68" s="587"/>
    </row>
    <row r="69" spans="1:33">
      <c r="A69" s="144"/>
      <c r="B69" s="420"/>
      <c r="C69" s="587"/>
      <c r="D69" s="1208"/>
      <c r="E69" s="587"/>
      <c r="F69" s="587"/>
      <c r="G69" s="587"/>
      <c r="H69" s="420"/>
      <c r="I69" s="587"/>
      <c r="J69" s="587"/>
      <c r="K69" s="587"/>
      <c r="L69" s="420"/>
      <c r="M69" s="587"/>
      <c r="N69" s="420"/>
      <c r="O69" s="587"/>
      <c r="P69" s="587"/>
      <c r="Q69" s="587"/>
      <c r="R69" s="420"/>
      <c r="S69" s="587"/>
      <c r="T69" s="587"/>
      <c r="U69" s="587"/>
      <c r="V69" s="420"/>
      <c r="W69" s="587"/>
      <c r="X69" s="1208"/>
      <c r="Y69" s="587"/>
      <c r="Z69" s="1208"/>
      <c r="AA69" s="587"/>
      <c r="AB69" s="1208"/>
      <c r="AC69" s="587"/>
      <c r="AD69" s="1208"/>
      <c r="AE69" s="587"/>
      <c r="AF69" s="1208"/>
      <c r="AG69" s="587"/>
    </row>
    <row r="70" spans="1:33">
      <c r="A70" s="511"/>
      <c r="B70" s="420"/>
      <c r="C70" s="1032"/>
      <c r="D70" s="1208"/>
      <c r="E70" s="1032"/>
      <c r="F70" s="1032"/>
      <c r="G70" s="1032"/>
      <c r="H70" s="420"/>
      <c r="I70" s="1032"/>
      <c r="J70" s="1032"/>
      <c r="K70" s="1032"/>
      <c r="L70" s="420"/>
      <c r="M70" s="1032"/>
      <c r="N70" s="420"/>
      <c r="O70" s="1032"/>
      <c r="P70" s="1032"/>
      <c r="Q70" s="1032"/>
      <c r="R70" s="420"/>
      <c r="S70" s="1032"/>
      <c r="T70" s="1032"/>
      <c r="U70" s="1032"/>
      <c r="V70" s="420"/>
      <c r="W70" s="1032"/>
      <c r="X70" s="1208"/>
      <c r="Y70" s="1032"/>
      <c r="Z70" s="1208"/>
      <c r="AA70" s="1032"/>
      <c r="AB70" s="1208"/>
      <c r="AC70" s="1032"/>
      <c r="AD70" s="1208"/>
      <c r="AE70" s="1032"/>
      <c r="AF70" s="1208"/>
      <c r="AG70" s="1032"/>
    </row>
    <row r="71" spans="1:33">
      <c r="A71" s="511"/>
      <c r="B71" s="420"/>
      <c r="C71" s="1032"/>
      <c r="D71" s="1208"/>
      <c r="E71" s="1032"/>
      <c r="F71" s="1032"/>
      <c r="G71" s="1032"/>
      <c r="H71" s="420"/>
      <c r="I71" s="1032"/>
      <c r="J71" s="1032"/>
      <c r="K71" s="1032"/>
      <c r="L71" s="420"/>
      <c r="M71" s="1032"/>
      <c r="N71" s="420"/>
      <c r="O71" s="1032"/>
      <c r="P71" s="1032"/>
      <c r="Q71" s="1032"/>
      <c r="R71" s="420"/>
      <c r="S71" s="1032"/>
      <c r="T71" s="1032"/>
      <c r="U71" s="1032"/>
      <c r="V71" s="420"/>
      <c r="W71" s="1032"/>
      <c r="X71" s="1208"/>
      <c r="Y71" s="1032"/>
      <c r="Z71" s="1208"/>
      <c r="AA71" s="1032"/>
      <c r="AB71" s="1208"/>
      <c r="AC71" s="1032"/>
      <c r="AD71" s="1208"/>
      <c r="AE71" s="1032"/>
      <c r="AF71" s="1208"/>
      <c r="AG71" s="1032"/>
    </row>
    <row r="72" spans="1:33">
      <c r="A72" s="511"/>
      <c r="B72" s="420"/>
      <c r="C72" s="1032"/>
      <c r="D72" s="1208"/>
      <c r="E72" s="1032"/>
      <c r="F72" s="1032"/>
      <c r="G72" s="1032"/>
      <c r="H72" s="420"/>
      <c r="I72" s="1032"/>
      <c r="J72" s="1032"/>
      <c r="K72" s="1032"/>
      <c r="L72" s="420"/>
      <c r="M72" s="1032"/>
      <c r="N72" s="420"/>
      <c r="O72" s="1032"/>
      <c r="P72" s="1032"/>
      <c r="Q72" s="1032"/>
      <c r="R72" s="420"/>
      <c r="S72" s="1032"/>
      <c r="T72" s="1032"/>
      <c r="U72" s="1032"/>
      <c r="V72" s="420"/>
      <c r="W72" s="1032"/>
      <c r="X72" s="1208"/>
      <c r="Y72" s="1032"/>
      <c r="Z72" s="1208"/>
      <c r="AA72" s="1032"/>
      <c r="AB72" s="1208"/>
      <c r="AC72" s="1032"/>
      <c r="AD72" s="1208"/>
      <c r="AE72" s="1032"/>
      <c r="AF72" s="1208"/>
      <c r="AG72" s="1032"/>
    </row>
    <row r="73" spans="1:33">
      <c r="A73" s="511"/>
      <c r="B73" s="420"/>
      <c r="C73" s="1032"/>
      <c r="D73" s="1208"/>
      <c r="E73" s="1032"/>
      <c r="F73" s="1032"/>
      <c r="G73" s="1032"/>
      <c r="H73" s="420"/>
      <c r="I73" s="1032"/>
      <c r="J73" s="1032"/>
      <c r="K73" s="1032"/>
      <c r="L73" s="420"/>
      <c r="M73" s="1032"/>
      <c r="N73" s="420"/>
      <c r="O73" s="1032"/>
      <c r="P73" s="1032"/>
      <c r="Q73" s="1032"/>
      <c r="R73" s="420"/>
      <c r="S73" s="1032"/>
      <c r="T73" s="1032"/>
      <c r="U73" s="1032"/>
      <c r="V73" s="420"/>
      <c r="W73" s="1032"/>
      <c r="X73" s="1208"/>
      <c r="Y73" s="1032"/>
      <c r="Z73" s="1208"/>
      <c r="AA73" s="1032"/>
      <c r="AB73" s="1208"/>
      <c r="AC73" s="1032"/>
      <c r="AD73" s="1208"/>
      <c r="AE73" s="1032"/>
      <c r="AF73" s="1208"/>
      <c r="AG73" s="1032"/>
    </row>
    <row r="74" spans="1:33">
      <c r="A74" s="511"/>
      <c r="B74" s="420"/>
      <c r="C74" s="1032"/>
      <c r="D74" s="1208"/>
      <c r="E74" s="1032"/>
      <c r="F74" s="1032"/>
      <c r="G74" s="1032"/>
      <c r="H74" s="420"/>
      <c r="I74" s="1032"/>
      <c r="J74" s="1032"/>
      <c r="K74" s="1032"/>
      <c r="L74" s="420"/>
      <c r="M74" s="1032"/>
      <c r="N74" s="420"/>
      <c r="O74" s="1032"/>
      <c r="P74" s="1032"/>
      <c r="Q74" s="1032"/>
      <c r="R74" s="420"/>
      <c r="S74" s="1032"/>
      <c r="T74" s="1032"/>
      <c r="U74" s="1032"/>
      <c r="V74" s="420"/>
      <c r="W74" s="1032"/>
      <c r="X74" s="1208"/>
      <c r="Y74" s="1032"/>
      <c r="Z74" s="1208"/>
      <c r="AA74" s="1032"/>
      <c r="AB74" s="1208"/>
      <c r="AC74" s="1032"/>
      <c r="AD74" s="1208"/>
      <c r="AE74" s="1032"/>
      <c r="AF74" s="1208"/>
      <c r="AG74" s="1032"/>
    </row>
    <row r="75" spans="1:33">
      <c r="A75" s="511"/>
      <c r="B75" s="420"/>
      <c r="C75" s="1032"/>
      <c r="D75" s="1208"/>
      <c r="E75" s="1032"/>
      <c r="F75" s="1032"/>
      <c r="G75" s="1032"/>
      <c r="H75" s="420"/>
      <c r="I75" s="1032"/>
      <c r="J75" s="1032"/>
      <c r="K75" s="1032"/>
      <c r="L75" s="420"/>
      <c r="M75" s="1032"/>
      <c r="N75" s="420"/>
      <c r="O75" s="1032"/>
      <c r="P75" s="1032"/>
      <c r="Q75" s="1032"/>
      <c r="R75" s="420"/>
      <c r="S75" s="1032"/>
      <c r="T75" s="1032"/>
      <c r="U75" s="1032"/>
      <c r="V75" s="420"/>
      <c r="W75" s="1032"/>
      <c r="X75" s="1208"/>
      <c r="Y75" s="1032"/>
      <c r="Z75" s="1208"/>
      <c r="AA75" s="1032"/>
      <c r="AB75" s="1208"/>
      <c r="AC75" s="1032"/>
      <c r="AD75" s="1208"/>
      <c r="AE75" s="1032"/>
      <c r="AF75" s="1208"/>
      <c r="AG75" s="1032"/>
    </row>
    <row r="76" spans="1:33">
      <c r="A76" s="511"/>
      <c r="B76" s="420"/>
      <c r="C76" s="1032"/>
      <c r="D76" s="1208"/>
      <c r="E76" s="1032"/>
      <c r="F76" s="1032"/>
      <c r="G76" s="1032"/>
      <c r="H76" s="420"/>
      <c r="I76" s="1032"/>
      <c r="J76" s="1032"/>
      <c r="K76" s="1032"/>
      <c r="L76" s="420"/>
      <c r="M76" s="1032"/>
      <c r="N76" s="420"/>
      <c r="O76" s="1032"/>
      <c r="P76" s="1032"/>
      <c r="Q76" s="1032"/>
      <c r="R76" s="420"/>
      <c r="S76" s="1032"/>
      <c r="T76" s="1032"/>
      <c r="U76" s="1032"/>
      <c r="V76" s="420"/>
      <c r="W76" s="1032"/>
      <c r="X76" s="1208"/>
      <c r="Y76" s="1032"/>
      <c r="Z76" s="1208"/>
      <c r="AA76" s="1032"/>
      <c r="AB76" s="1208"/>
      <c r="AC76" s="1032"/>
      <c r="AD76" s="1208"/>
      <c r="AE76" s="1032"/>
      <c r="AF76" s="1208"/>
      <c r="AG76" s="1032"/>
    </row>
    <row r="77" spans="1:33">
      <c r="A77" s="144"/>
      <c r="B77" s="420"/>
      <c r="C77" s="1032"/>
      <c r="D77" s="1208"/>
      <c r="E77" s="1032"/>
      <c r="F77" s="1032"/>
      <c r="G77" s="1032"/>
      <c r="H77" s="420"/>
      <c r="I77" s="1032"/>
      <c r="J77" s="1032"/>
      <c r="K77" s="1032"/>
      <c r="L77" s="420"/>
      <c r="M77" s="1032"/>
      <c r="N77" s="420"/>
      <c r="O77" s="1032"/>
      <c r="P77" s="1032"/>
      <c r="Q77" s="1032"/>
      <c r="R77" s="420"/>
      <c r="S77" s="1032"/>
      <c r="T77" s="1032"/>
      <c r="U77" s="1032"/>
      <c r="V77" s="420"/>
      <c r="W77" s="1032"/>
      <c r="X77" s="1208"/>
      <c r="Y77" s="1032"/>
      <c r="Z77" s="1208"/>
      <c r="AA77" s="1032"/>
      <c r="AB77" s="1208"/>
      <c r="AC77" s="1032"/>
      <c r="AD77" s="1208"/>
      <c r="AE77" s="1032"/>
      <c r="AF77" s="1208"/>
      <c r="AG77" s="1032"/>
    </row>
    <row r="78" spans="1:33">
      <c r="A78" s="144"/>
      <c r="B78" s="420"/>
      <c r="C78" s="1032"/>
      <c r="D78" s="1208"/>
      <c r="E78" s="1032"/>
      <c r="F78" s="1032"/>
      <c r="G78" s="1032"/>
      <c r="H78" s="420"/>
      <c r="I78" s="1032"/>
      <c r="J78" s="1032"/>
      <c r="K78" s="1032"/>
      <c r="L78" s="420"/>
      <c r="M78" s="1032"/>
      <c r="N78" s="420"/>
      <c r="O78" s="1032"/>
      <c r="P78" s="1032"/>
      <c r="Q78" s="1032"/>
      <c r="R78" s="420"/>
      <c r="S78" s="1032"/>
      <c r="T78" s="1032"/>
      <c r="U78" s="1032"/>
      <c r="V78" s="420"/>
      <c r="W78" s="1032"/>
      <c r="X78" s="1208"/>
      <c r="Y78" s="1032"/>
      <c r="Z78" s="1208"/>
      <c r="AA78" s="1032"/>
      <c r="AB78" s="1208"/>
      <c r="AC78" s="1032"/>
      <c r="AD78" s="1208"/>
      <c r="AE78" s="1032"/>
      <c r="AF78" s="1208"/>
      <c r="AG78" s="1032"/>
    </row>
    <row r="79" spans="1:33">
      <c r="A79" s="144"/>
      <c r="B79" s="420"/>
      <c r="C79" s="1032"/>
      <c r="D79" s="1208"/>
      <c r="E79" s="1032"/>
      <c r="F79" s="1032"/>
      <c r="G79" s="1032"/>
      <c r="H79" s="420"/>
      <c r="I79" s="1032"/>
      <c r="J79" s="1032"/>
      <c r="K79" s="1032"/>
      <c r="L79" s="420"/>
      <c r="M79" s="1032"/>
      <c r="N79" s="420"/>
      <c r="O79" s="1032"/>
      <c r="P79" s="1032"/>
      <c r="Q79" s="1032"/>
      <c r="R79" s="420"/>
      <c r="S79" s="1032"/>
      <c r="T79" s="1032"/>
      <c r="U79" s="1032"/>
      <c r="V79" s="420"/>
      <c r="W79" s="1032"/>
      <c r="X79" s="1208"/>
      <c r="Y79" s="1032"/>
      <c r="Z79" s="1208"/>
      <c r="AA79" s="1032"/>
      <c r="AB79" s="1208"/>
      <c r="AC79" s="1032"/>
      <c r="AD79" s="1208"/>
      <c r="AE79" s="1032"/>
      <c r="AF79" s="1208"/>
      <c r="AG79" s="1032"/>
    </row>
    <row r="80" spans="1:33">
      <c r="A80" s="145"/>
      <c r="B80" s="420"/>
      <c r="C80" s="338"/>
      <c r="D80" s="1208"/>
      <c r="E80" s="338"/>
      <c r="F80" s="338"/>
      <c r="G80" s="338"/>
      <c r="H80" s="420"/>
      <c r="I80" s="338"/>
      <c r="J80" s="338"/>
      <c r="K80" s="338"/>
      <c r="L80" s="420"/>
      <c r="M80" s="338"/>
      <c r="N80" s="420"/>
      <c r="O80" s="338"/>
      <c r="P80" s="338"/>
      <c r="Q80" s="338"/>
      <c r="R80" s="420"/>
      <c r="S80" s="338"/>
      <c r="T80" s="338"/>
      <c r="U80" s="338"/>
      <c r="V80" s="420"/>
      <c r="W80" s="338"/>
      <c r="X80" s="1208"/>
      <c r="Y80" s="587"/>
      <c r="Z80" s="1208"/>
      <c r="AA80" s="587"/>
      <c r="AB80" s="1208"/>
      <c r="AC80" s="587"/>
      <c r="AD80" s="1208"/>
      <c r="AE80" s="587"/>
      <c r="AF80" s="1208"/>
      <c r="AG80" s="587"/>
    </row>
    <row r="81" spans="1:33">
      <c r="A81" s="145"/>
      <c r="B81" s="420"/>
      <c r="C81" s="512"/>
      <c r="D81" s="1208"/>
      <c r="E81" s="512"/>
      <c r="F81" s="512"/>
      <c r="G81" s="512"/>
      <c r="H81" s="1035"/>
      <c r="I81" s="512"/>
      <c r="J81" s="512"/>
      <c r="K81" s="512"/>
      <c r="L81" s="1035"/>
      <c r="M81" s="512"/>
      <c r="N81" s="1035"/>
      <c r="O81" s="512"/>
      <c r="P81" s="512"/>
      <c r="Q81" s="512"/>
      <c r="R81" s="1035"/>
      <c r="S81" s="512"/>
      <c r="T81" s="512"/>
      <c r="U81" s="512"/>
      <c r="V81" s="1035"/>
      <c r="W81" s="512"/>
      <c r="X81" s="1208"/>
      <c r="Y81" s="512"/>
      <c r="Z81" s="1208"/>
      <c r="AA81" s="512"/>
      <c r="AB81" s="1208"/>
      <c r="AC81" s="512"/>
      <c r="AD81" s="1208"/>
      <c r="AE81" s="512"/>
      <c r="AF81" s="1208"/>
      <c r="AG81" s="512"/>
    </row>
    <row r="82" spans="1:33">
      <c r="A82" s="145"/>
      <c r="B82" s="1035"/>
      <c r="C82" s="512"/>
      <c r="D82" s="1035"/>
      <c r="E82" s="512"/>
      <c r="F82" s="512"/>
      <c r="G82" s="512"/>
      <c r="H82" s="1035"/>
      <c r="I82" s="512"/>
      <c r="J82" s="512"/>
      <c r="K82" s="512"/>
      <c r="L82" s="1035"/>
      <c r="M82" s="512"/>
      <c r="N82" s="1035"/>
      <c r="O82" s="512"/>
      <c r="P82" s="512"/>
      <c r="Q82" s="512"/>
      <c r="R82" s="1035"/>
      <c r="S82" s="512"/>
      <c r="T82" s="512"/>
      <c r="U82" s="512"/>
      <c r="V82" s="1035"/>
      <c r="W82" s="512"/>
      <c r="X82" s="1035"/>
      <c r="Y82" s="512"/>
      <c r="Z82" s="1035"/>
      <c r="AA82" s="512"/>
      <c r="AB82" s="1035"/>
      <c r="AC82" s="512"/>
      <c r="AD82" s="1035"/>
      <c r="AE82" s="512"/>
      <c r="AF82" s="1035"/>
      <c r="AG82" s="512"/>
    </row>
    <row r="83" spans="1:33">
      <c r="A83" s="145"/>
      <c r="B83" s="145"/>
      <c r="C83" s="145"/>
      <c r="D83" s="1208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4"/>
      <c r="B84" s="174"/>
      <c r="C84" s="1050"/>
      <c r="D84" s="1113"/>
      <c r="E84" s="1050"/>
      <c r="F84" s="1050"/>
      <c r="G84" s="1050"/>
      <c r="H84" s="510"/>
      <c r="I84" s="51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1050"/>
      <c r="Z84" s="510"/>
      <c r="AA84" s="510"/>
      <c r="AB84" s="510"/>
      <c r="AC84" s="1050"/>
      <c r="AD84" s="510"/>
      <c r="AE84" s="1050"/>
      <c r="AF84" s="510"/>
      <c r="AG84" s="1050"/>
    </row>
    <row r="85" spans="1:33">
      <c r="A85" s="145"/>
      <c r="B85" s="145"/>
      <c r="C85" s="1050"/>
      <c r="D85" s="510"/>
      <c r="E85" s="1050"/>
      <c r="F85" s="1050"/>
      <c r="G85" s="1050"/>
      <c r="H85" s="510"/>
      <c r="I85" s="51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1051"/>
      <c r="Y85" s="1050"/>
      <c r="Z85" s="1051"/>
      <c r="AA85" s="510"/>
      <c r="AB85" s="1051"/>
      <c r="AC85" s="1050"/>
      <c r="AD85" s="510"/>
      <c r="AE85" s="1050"/>
      <c r="AF85" s="510"/>
      <c r="AG85" s="1050"/>
    </row>
    <row r="86" spans="1:33">
      <c r="A86" s="145"/>
      <c r="B86" s="174"/>
      <c r="C86" s="174"/>
      <c r="D86" s="1208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</row>
    <row r="87" spans="1:33">
      <c r="A87" s="144"/>
      <c r="B87" s="420"/>
      <c r="C87" s="587"/>
      <c r="D87" s="1208"/>
      <c r="E87" s="587"/>
      <c r="F87" s="587"/>
      <c r="G87" s="587"/>
      <c r="H87" s="390"/>
      <c r="I87" s="587"/>
      <c r="J87" s="587"/>
      <c r="K87" s="587"/>
      <c r="L87" s="338"/>
      <c r="M87" s="587"/>
      <c r="N87" s="338"/>
      <c r="O87" s="587"/>
      <c r="P87" s="587"/>
      <c r="Q87" s="587"/>
      <c r="R87" s="338"/>
      <c r="S87" s="587"/>
      <c r="T87" s="587"/>
      <c r="U87" s="587"/>
      <c r="V87" s="338"/>
      <c r="W87" s="587"/>
      <c r="X87" s="338"/>
      <c r="Y87" s="587"/>
      <c r="Z87" s="338"/>
      <c r="AA87" s="587"/>
      <c r="AB87" s="338"/>
      <c r="AC87" s="587"/>
      <c r="AD87" s="338"/>
      <c r="AE87" s="587"/>
      <c r="AF87" s="338"/>
      <c r="AG87" s="587"/>
    </row>
    <row r="88" spans="1:33">
      <c r="A88" s="779"/>
      <c r="B88" s="420"/>
      <c r="C88" s="587"/>
      <c r="D88" s="1208"/>
      <c r="E88" s="587"/>
      <c r="F88" s="587"/>
      <c r="G88" s="587"/>
      <c r="H88" s="390"/>
      <c r="I88" s="587"/>
      <c r="J88" s="587"/>
      <c r="K88" s="587"/>
      <c r="L88" s="338"/>
      <c r="M88" s="587"/>
      <c r="N88" s="338"/>
      <c r="O88" s="587"/>
      <c r="P88" s="587"/>
      <c r="Q88" s="587"/>
      <c r="R88" s="338"/>
      <c r="S88" s="587"/>
      <c r="T88" s="587"/>
      <c r="U88" s="587"/>
      <c r="V88" s="338"/>
      <c r="W88" s="587"/>
      <c r="X88" s="338"/>
      <c r="Y88" s="587"/>
      <c r="Z88" s="338"/>
      <c r="AA88" s="587"/>
      <c r="AB88" s="338"/>
      <c r="AC88" s="587"/>
      <c r="AD88" s="338"/>
      <c r="AE88" s="587"/>
      <c r="AF88" s="338"/>
      <c r="AG88" s="587"/>
    </row>
    <row r="89" spans="1:33">
      <c r="A89" s="779"/>
      <c r="B89" s="420"/>
      <c r="C89" s="587"/>
      <c r="D89" s="1208"/>
      <c r="E89" s="587"/>
      <c r="F89" s="587"/>
      <c r="G89" s="587"/>
      <c r="H89" s="390"/>
      <c r="I89" s="587"/>
      <c r="J89" s="587"/>
      <c r="K89" s="587"/>
      <c r="L89" s="338"/>
      <c r="M89" s="587"/>
      <c r="N89" s="338"/>
      <c r="O89" s="587"/>
      <c r="P89" s="587"/>
      <c r="Q89" s="587"/>
      <c r="R89" s="338"/>
      <c r="S89" s="587"/>
      <c r="T89" s="587"/>
      <c r="U89" s="587"/>
      <c r="V89" s="338"/>
      <c r="W89" s="587"/>
      <c r="X89" s="338"/>
      <c r="Y89" s="587"/>
      <c r="Z89" s="338"/>
      <c r="AA89" s="587"/>
      <c r="AB89" s="338"/>
      <c r="AC89" s="587"/>
      <c r="AD89" s="338"/>
      <c r="AE89" s="587"/>
      <c r="AF89" s="338"/>
      <c r="AG89" s="587"/>
    </row>
    <row r="90" spans="1:33">
      <c r="A90" s="779"/>
      <c r="B90" s="420"/>
      <c r="C90" s="587"/>
      <c r="D90" s="1208"/>
      <c r="E90" s="587"/>
      <c r="F90" s="587"/>
      <c r="G90" s="587"/>
      <c r="H90" s="390"/>
      <c r="I90" s="587"/>
      <c r="J90" s="587"/>
      <c r="K90" s="587"/>
      <c r="L90" s="338"/>
      <c r="M90" s="587"/>
      <c r="N90" s="338"/>
      <c r="O90" s="587"/>
      <c r="P90" s="587"/>
      <c r="Q90" s="587"/>
      <c r="R90" s="338"/>
      <c r="S90" s="587"/>
      <c r="T90" s="587"/>
      <c r="U90" s="587"/>
      <c r="V90" s="338"/>
      <c r="W90" s="587"/>
      <c r="X90" s="338"/>
      <c r="Y90" s="587"/>
      <c r="Z90" s="338"/>
      <c r="AA90" s="587"/>
      <c r="AB90" s="338"/>
      <c r="AC90" s="587"/>
      <c r="AD90" s="338"/>
      <c r="AE90" s="587"/>
      <c r="AF90" s="338"/>
      <c r="AG90" s="587"/>
    </row>
    <row r="91" spans="1:33">
      <c r="A91" s="779"/>
      <c r="B91" s="420"/>
      <c r="C91" s="587"/>
      <c r="D91" s="1208"/>
      <c r="E91" s="587"/>
      <c r="F91" s="587"/>
      <c r="G91" s="587"/>
      <c r="H91" s="390"/>
      <c r="I91" s="587"/>
      <c r="J91" s="587"/>
      <c r="K91" s="587"/>
      <c r="L91" s="338"/>
      <c r="M91" s="587"/>
      <c r="N91" s="338"/>
      <c r="O91" s="587"/>
      <c r="P91" s="587"/>
      <c r="Q91" s="587"/>
      <c r="R91" s="338"/>
      <c r="S91" s="587"/>
      <c r="T91" s="587"/>
      <c r="U91" s="587"/>
      <c r="V91" s="338"/>
      <c r="W91" s="587"/>
      <c r="X91" s="338"/>
      <c r="Y91" s="587"/>
      <c r="Z91" s="338"/>
      <c r="AA91" s="587"/>
      <c r="AB91" s="338"/>
      <c r="AC91" s="587"/>
      <c r="AD91" s="338"/>
      <c r="AE91" s="587"/>
      <c r="AF91" s="338"/>
      <c r="AG91" s="587"/>
    </row>
    <row r="92" spans="1:33">
      <c r="A92" s="779"/>
      <c r="B92" s="420"/>
      <c r="C92" s="587"/>
      <c r="D92" s="1208"/>
      <c r="E92" s="587"/>
      <c r="F92" s="587"/>
      <c r="G92" s="587"/>
      <c r="H92" s="390"/>
      <c r="I92" s="587"/>
      <c r="J92" s="587"/>
      <c r="K92" s="587"/>
      <c r="L92" s="338"/>
      <c r="M92" s="587"/>
      <c r="N92" s="338"/>
      <c r="O92" s="587"/>
      <c r="P92" s="587"/>
      <c r="Q92" s="587"/>
      <c r="R92" s="338"/>
      <c r="S92" s="587"/>
      <c r="T92" s="587"/>
      <c r="U92" s="587"/>
      <c r="V92" s="338"/>
      <c r="W92" s="587"/>
      <c r="X92" s="338"/>
      <c r="Y92" s="587"/>
      <c r="Z92" s="338"/>
      <c r="AA92" s="587"/>
      <c r="AB92" s="338"/>
      <c r="AC92" s="587"/>
      <c r="AD92" s="338"/>
      <c r="AE92" s="587"/>
      <c r="AF92" s="338"/>
      <c r="AG92" s="587"/>
    </row>
    <row r="93" spans="1:33">
      <c r="A93" s="779"/>
      <c r="B93" s="420"/>
      <c r="C93" s="587"/>
      <c r="D93" s="1208"/>
      <c r="E93" s="587"/>
      <c r="F93" s="587"/>
      <c r="G93" s="587"/>
      <c r="H93" s="390"/>
      <c r="I93" s="587"/>
      <c r="J93" s="587"/>
      <c r="K93" s="587"/>
      <c r="L93" s="338"/>
      <c r="M93" s="587"/>
      <c r="N93" s="338"/>
      <c r="O93" s="587"/>
      <c r="P93" s="587"/>
      <c r="Q93" s="587"/>
      <c r="R93" s="338"/>
      <c r="S93" s="587"/>
      <c r="T93" s="587"/>
      <c r="U93" s="587"/>
      <c r="V93" s="338"/>
      <c r="W93" s="587"/>
      <c r="X93" s="338"/>
      <c r="Y93" s="587"/>
      <c r="Z93" s="338"/>
      <c r="AA93" s="587"/>
      <c r="AB93" s="338"/>
      <c r="AC93" s="587"/>
      <c r="AD93" s="338"/>
      <c r="AE93" s="587"/>
      <c r="AF93" s="338"/>
      <c r="AG93" s="587"/>
    </row>
    <row r="94" spans="1:33">
      <c r="A94" s="779"/>
      <c r="B94" s="420"/>
      <c r="C94" s="587"/>
      <c r="D94" s="1208"/>
      <c r="E94" s="587"/>
      <c r="F94" s="587"/>
      <c r="G94" s="587"/>
      <c r="H94" s="390"/>
      <c r="I94" s="587"/>
      <c r="J94" s="587"/>
      <c r="K94" s="587"/>
      <c r="L94" s="338"/>
      <c r="M94" s="587"/>
      <c r="N94" s="338"/>
      <c r="O94" s="587"/>
      <c r="P94" s="587"/>
      <c r="Q94" s="587"/>
      <c r="R94" s="338"/>
      <c r="S94" s="587"/>
      <c r="T94" s="587"/>
      <c r="U94" s="587"/>
      <c r="V94" s="338"/>
      <c r="W94" s="587"/>
      <c r="X94" s="338"/>
      <c r="Y94" s="587"/>
      <c r="Z94" s="338"/>
      <c r="AA94" s="587"/>
      <c r="AB94" s="338"/>
      <c r="AC94" s="587"/>
      <c r="AD94" s="338"/>
      <c r="AE94" s="587"/>
      <c r="AF94" s="338"/>
      <c r="AG94" s="587"/>
    </row>
    <row r="95" spans="1:33">
      <c r="A95" s="144"/>
      <c r="B95" s="338"/>
      <c r="C95" s="587"/>
      <c r="D95" s="1208"/>
      <c r="E95" s="587"/>
      <c r="F95" s="587"/>
      <c r="G95" s="587"/>
      <c r="H95" s="338"/>
      <c r="I95" s="587"/>
      <c r="J95" s="587"/>
      <c r="K95" s="587"/>
      <c r="L95" s="338"/>
      <c r="M95" s="587"/>
      <c r="N95" s="338"/>
      <c r="O95" s="587"/>
      <c r="P95" s="587"/>
      <c r="Q95" s="587"/>
      <c r="R95" s="338"/>
      <c r="S95" s="587"/>
      <c r="T95" s="587"/>
      <c r="U95" s="587"/>
      <c r="V95" s="338"/>
      <c r="W95" s="587"/>
      <c r="X95" s="338"/>
      <c r="Y95" s="587"/>
      <c r="Z95" s="338"/>
      <c r="AA95" s="587"/>
      <c r="AB95" s="338"/>
      <c r="AC95" s="587"/>
      <c r="AD95" s="338"/>
      <c r="AE95" s="587"/>
      <c r="AF95" s="338"/>
      <c r="AG95" s="587"/>
    </row>
    <row r="96" spans="1:33">
      <c r="B96" s="337"/>
      <c r="C96" s="367"/>
      <c r="D96" s="337"/>
      <c r="E96" s="367"/>
      <c r="F96" s="367"/>
      <c r="G96" s="367"/>
      <c r="H96" s="337"/>
      <c r="I96" s="367"/>
      <c r="J96" s="367"/>
      <c r="K96" s="367"/>
      <c r="L96" s="337"/>
      <c r="M96" s="367"/>
      <c r="N96" s="337"/>
      <c r="O96" s="367"/>
      <c r="P96" s="367"/>
      <c r="Q96" s="367"/>
      <c r="R96" s="337"/>
      <c r="S96" s="367"/>
      <c r="T96" s="367"/>
      <c r="U96" s="367"/>
      <c r="V96" s="337"/>
      <c r="W96" s="367"/>
      <c r="X96" s="337"/>
      <c r="Y96" s="367"/>
      <c r="Z96" s="337"/>
      <c r="AA96" s="367"/>
      <c r="AB96" s="337"/>
      <c r="AC96" s="367"/>
      <c r="AD96" s="337"/>
      <c r="AE96" s="367"/>
      <c r="AF96" s="337"/>
      <c r="AG96" s="367"/>
    </row>
    <row r="97" spans="1:33">
      <c r="A97" s="145"/>
      <c r="B97" s="338"/>
      <c r="C97" s="587"/>
      <c r="D97" s="338"/>
      <c r="E97" s="587"/>
      <c r="F97" s="587"/>
      <c r="G97" s="587"/>
      <c r="H97" s="338"/>
      <c r="I97" s="587"/>
      <c r="J97" s="587"/>
      <c r="K97" s="587"/>
      <c r="L97" s="338"/>
      <c r="M97" s="587"/>
      <c r="N97" s="338"/>
      <c r="O97" s="587"/>
      <c r="P97" s="587"/>
      <c r="Q97" s="587"/>
      <c r="R97" s="338"/>
      <c r="S97" s="587"/>
      <c r="T97" s="587"/>
      <c r="U97" s="587"/>
      <c r="V97" s="338"/>
      <c r="W97" s="587"/>
      <c r="X97" s="338"/>
      <c r="Y97" s="587"/>
      <c r="Z97" s="338"/>
      <c r="AA97" s="587"/>
      <c r="AB97" s="338"/>
      <c r="AC97" s="587"/>
      <c r="AD97" s="338"/>
      <c r="AE97" s="587"/>
      <c r="AF97" s="338"/>
      <c r="AG97" s="587"/>
    </row>
    <row r="98" spans="1:33">
      <c r="A98" s="1019"/>
      <c r="B98" s="338"/>
      <c r="C98" s="587"/>
      <c r="D98" s="338"/>
      <c r="E98" s="587"/>
      <c r="F98" s="587"/>
      <c r="G98" s="587"/>
      <c r="H98" s="338"/>
      <c r="I98" s="587"/>
      <c r="J98" s="587"/>
      <c r="K98" s="587"/>
      <c r="L98" s="338"/>
      <c r="M98" s="587"/>
      <c r="N98" s="338"/>
      <c r="O98" s="587"/>
      <c r="P98" s="587"/>
      <c r="Q98" s="587"/>
      <c r="R98" s="338"/>
      <c r="S98" s="587"/>
      <c r="T98" s="587"/>
      <c r="U98" s="587"/>
      <c r="V98" s="338"/>
      <c r="W98" s="587"/>
      <c r="X98" s="338"/>
      <c r="Y98" s="587"/>
      <c r="Z98" s="338"/>
      <c r="AA98" s="587"/>
      <c r="AB98" s="338"/>
      <c r="AC98" s="587"/>
      <c r="AD98" s="338"/>
      <c r="AE98" s="587"/>
      <c r="AF98" s="338"/>
      <c r="AG98" s="587"/>
    </row>
    <row r="99" spans="1:33">
      <c r="A99" s="145"/>
      <c r="B99" s="338"/>
      <c r="C99" s="587"/>
      <c r="D99" s="338"/>
      <c r="E99" s="587"/>
      <c r="F99" s="587"/>
      <c r="G99" s="587"/>
      <c r="H99" s="338"/>
      <c r="I99" s="587"/>
      <c r="J99" s="587"/>
      <c r="K99" s="587"/>
      <c r="L99" s="338"/>
      <c r="M99" s="587"/>
      <c r="N99" s="338"/>
      <c r="O99" s="587"/>
      <c r="P99" s="587"/>
      <c r="Q99" s="587"/>
      <c r="R99" s="338"/>
      <c r="S99" s="587"/>
      <c r="T99" s="587"/>
      <c r="U99" s="587"/>
      <c r="V99" s="338"/>
      <c r="W99" s="587"/>
      <c r="X99" s="338"/>
      <c r="Y99" s="587"/>
      <c r="Z99" s="338"/>
      <c r="AA99" s="587"/>
      <c r="AB99" s="338"/>
      <c r="AC99" s="587"/>
      <c r="AD99" s="338"/>
      <c r="AE99" s="587"/>
      <c r="AF99" s="338"/>
      <c r="AG99" s="587"/>
    </row>
  </sheetData>
  <sheetProtection password="DFAA" sheet="1" objects="1" scenarios="1"/>
  <phoneticPr fontId="0" type="noConversion"/>
  <pageMargins left="0.75" right="0.75" top="1" bottom="1" header="0.5" footer="0.5"/>
  <pageSetup paperSize="9" scale="43" orientation="landscape" horizontalDpi="200" verticalDpi="2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I100"/>
  <sheetViews>
    <sheetView workbookViewId="0" xr3:uid="{84C63CA7-D800-5F12-ABFD-A37359D34F9C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0.85546875" style="367" customWidth="1"/>
    <col min="9" max="9" width="5.140625" style="367" customWidth="1"/>
    <col min="10" max="10" width="12.7109375" customWidth="1"/>
    <col min="11" max="11" width="4.7109375" style="337" customWidth="1"/>
    <col min="12" max="12" width="11.42578125" style="337" customWidth="1"/>
    <col min="13" max="13" width="4.7109375" style="337" customWidth="1"/>
    <col min="14" max="14" width="12.7109375" customWidth="1"/>
    <col min="15" max="15" width="4.7109375" style="337" customWidth="1"/>
    <col min="16" max="16" width="12.7109375" customWidth="1"/>
    <col min="17" max="17" width="4.7109375" customWidth="1"/>
    <col min="18" max="18" width="12.7109375" style="145" customWidth="1"/>
    <col min="19" max="19" width="4.7109375" style="145" customWidth="1"/>
    <col min="20" max="20" width="13.140625" customWidth="1"/>
    <col min="21" max="21" width="5.5703125" customWidth="1"/>
    <col min="22" max="22" width="13.85546875" customWidth="1"/>
    <col min="23" max="23" width="4.28515625" customWidth="1"/>
    <col min="24" max="24" width="11.85546875" customWidth="1"/>
    <col min="25" max="25" width="4.28515625" customWidth="1"/>
    <col min="26" max="26" width="14.28515625" customWidth="1"/>
    <col min="27" max="27" width="5.5703125" customWidth="1"/>
    <col min="28" max="28" width="14.5703125" customWidth="1"/>
    <col min="29" max="29" width="5.5703125" customWidth="1"/>
    <col min="30" max="30" width="11.5703125" customWidth="1"/>
    <col min="31" max="31" width="5.85546875" customWidth="1"/>
    <col min="32" max="32" width="12" customWidth="1"/>
    <col min="33" max="33" width="6.140625" customWidth="1"/>
  </cols>
  <sheetData>
    <row r="1" spans="1:35">
      <c r="A1" s="144" t="s">
        <v>1269</v>
      </c>
      <c r="V1" t="str">
        <f>Summary!V1</f>
        <v>QUARTER ENDED 31 MARCH 2005</v>
      </c>
    </row>
    <row r="2" spans="1:35">
      <c r="A2" s="145"/>
    </row>
    <row r="3" spans="1:35" s="428" customFormat="1">
      <c r="A3" s="432" t="s">
        <v>1371</v>
      </c>
      <c r="B3" s="434" t="s">
        <v>78</v>
      </c>
      <c r="C3" s="427"/>
      <c r="D3" s="1364" t="s">
        <v>412</v>
      </c>
      <c r="E3" s="427"/>
      <c r="F3" s="325" t="s">
        <v>413</v>
      </c>
      <c r="G3" s="515"/>
      <c r="H3" s="1247" t="s">
        <v>1372</v>
      </c>
      <c r="I3" s="515"/>
      <c r="J3" s="325" t="s">
        <v>1373</v>
      </c>
      <c r="K3" s="514"/>
      <c r="L3" s="325" t="s">
        <v>1373</v>
      </c>
      <c r="M3" s="514"/>
      <c r="N3" s="1247" t="s">
        <v>471</v>
      </c>
      <c r="O3" s="514"/>
      <c r="P3" s="1364" t="s">
        <v>1374</v>
      </c>
      <c r="Q3" s="1358"/>
      <c r="R3" s="1364" t="s">
        <v>1272</v>
      </c>
      <c r="S3" s="1358"/>
      <c r="T3" s="1247" t="s">
        <v>1375</v>
      </c>
      <c r="U3" s="1358"/>
      <c r="V3" s="1364" t="s">
        <v>1376</v>
      </c>
      <c r="W3" s="1358"/>
      <c r="X3" s="1364" t="s">
        <v>1377</v>
      </c>
      <c r="Y3" s="1358"/>
      <c r="Z3" s="1364" t="s">
        <v>1377</v>
      </c>
      <c r="AA3" s="1358"/>
      <c r="AB3" s="1364" t="s">
        <v>478</v>
      </c>
      <c r="AC3" s="1358"/>
      <c r="AD3" s="1364" t="s">
        <v>489</v>
      </c>
      <c r="AE3" s="1358"/>
      <c r="AF3" s="1247" t="s">
        <v>1036</v>
      </c>
      <c r="AG3" s="1358"/>
      <c r="AH3" s="1251" t="s">
        <v>489</v>
      </c>
      <c r="AI3" s="1358"/>
    </row>
    <row r="4" spans="1:35" s="428" customFormat="1" ht="12">
      <c r="A4" s="432"/>
      <c r="B4" s="431"/>
      <c r="C4" s="429"/>
      <c r="D4" s="1365" t="s">
        <v>1331</v>
      </c>
      <c r="E4" s="429"/>
      <c r="F4" s="169" t="s">
        <v>1378</v>
      </c>
      <c r="G4" s="518"/>
      <c r="H4" s="1248" t="s">
        <v>1379</v>
      </c>
      <c r="I4" s="518"/>
      <c r="J4" s="169" t="s">
        <v>1333</v>
      </c>
      <c r="K4" s="517"/>
      <c r="L4" s="169" t="s">
        <v>1380</v>
      </c>
      <c r="M4" s="517"/>
      <c r="N4" s="1248" t="s">
        <v>1381</v>
      </c>
      <c r="O4" s="517"/>
      <c r="P4" s="1365" t="s">
        <v>1382</v>
      </c>
      <c r="Q4" s="1359"/>
      <c r="R4" s="1365" t="s">
        <v>1383</v>
      </c>
      <c r="S4" s="1359"/>
      <c r="T4" s="1248" t="s">
        <v>1384</v>
      </c>
      <c r="U4" s="1359"/>
      <c r="V4" s="1365" t="s">
        <v>1385</v>
      </c>
      <c r="W4" s="1359"/>
      <c r="X4" s="1365" t="s">
        <v>1386</v>
      </c>
      <c r="Y4" s="1359"/>
      <c r="Z4" s="1365" t="s">
        <v>1387</v>
      </c>
      <c r="AA4" s="1359"/>
      <c r="AB4" s="1365" t="s">
        <v>1331</v>
      </c>
      <c r="AC4" s="1359"/>
      <c r="AD4" s="1365" t="s">
        <v>1388</v>
      </c>
      <c r="AE4" s="1359"/>
      <c r="AF4" s="1248" t="s">
        <v>1389</v>
      </c>
      <c r="AG4" s="1359"/>
      <c r="AH4" s="1253" t="s">
        <v>1390</v>
      </c>
      <c r="AI4" s="1359"/>
    </row>
    <row r="5" spans="1:3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46" t="s">
        <v>22</v>
      </c>
      <c r="L5" s="156" t="s">
        <v>116</v>
      </c>
      <c r="M5" s="346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</row>
    <row r="6" spans="1:35">
      <c r="A6" s="141" t="s">
        <v>117</v>
      </c>
      <c r="C6" s="158"/>
      <c r="E6" s="158"/>
      <c r="G6" s="366"/>
      <c r="H6"/>
      <c r="I6" s="366"/>
      <c r="K6" s="349"/>
      <c r="L6"/>
      <c r="M6" s="349"/>
      <c r="O6" s="349"/>
      <c r="Q6" s="349"/>
      <c r="R6"/>
      <c r="S6" s="349"/>
      <c r="U6" s="349"/>
      <c r="W6" s="349"/>
      <c r="Y6" s="349"/>
      <c r="AA6" s="349"/>
      <c r="AC6" s="349"/>
      <c r="AE6" s="349"/>
      <c r="AG6" s="349"/>
      <c r="AI6" s="349"/>
    </row>
    <row r="7" spans="1:35">
      <c r="A7" s="172" t="s">
        <v>119</v>
      </c>
      <c r="B7" s="337">
        <f>D7+F7+H7+J7+L7+N7+P7+R7+T7+V7+X7+Z7+AB7+AD7+AF7+AH7+'TARGET ABS2'!B7+'TARGET ABS3'!B7</f>
        <v>5215.7388355199992</v>
      </c>
      <c r="C7" s="366">
        <f>B7/$B$10*100</f>
        <v>58.590696618097041</v>
      </c>
      <c r="D7" s="421">
        <v>2.4569999999999999</v>
      </c>
      <c r="E7" s="366">
        <f>D7/$D$10*100</f>
        <v>4.5994009734181951</v>
      </c>
      <c r="F7" s="421">
        <v>1178.5</v>
      </c>
      <c r="G7" s="366">
        <f>F7/$F$10*100</f>
        <v>88.069903461467945</v>
      </c>
      <c r="H7" s="421">
        <v>94.043668999999994</v>
      </c>
      <c r="I7" s="366">
        <f>H7/$H$10*100</f>
        <v>75.456536560222361</v>
      </c>
      <c r="J7" s="421">
        <v>393.05784041999982</v>
      </c>
      <c r="K7" s="366">
        <f>J7/$J$10*100</f>
        <v>54.076439660710705</v>
      </c>
      <c r="L7" s="421">
        <v>39.409601590000008</v>
      </c>
      <c r="M7" s="366">
        <f>L7/$L$10*100</f>
        <v>51.109552446373087</v>
      </c>
      <c r="N7" s="421">
        <v>24.235640519999997</v>
      </c>
      <c r="O7" s="366">
        <f>N7/$N$10*100</f>
        <v>53.587253707915963</v>
      </c>
      <c r="P7" s="421">
        <v>515.22184614000003</v>
      </c>
      <c r="Q7" s="366">
        <f>P7/$P$10*100</f>
        <v>62.960347551103894</v>
      </c>
      <c r="R7" s="421">
        <v>75.916558000000009</v>
      </c>
      <c r="S7" s="366">
        <f>R7/$R$10*100</f>
        <v>60.889009641746775</v>
      </c>
      <c r="T7" s="421">
        <v>0</v>
      </c>
      <c r="U7" s="366">
        <f>T7/$T$10*100</f>
        <v>0</v>
      </c>
      <c r="V7" s="421">
        <v>23.97794</v>
      </c>
      <c r="W7" s="366">
        <f>V7/$V$10*100</f>
        <v>46.892899560606295</v>
      </c>
      <c r="X7" s="421">
        <v>0</v>
      </c>
      <c r="Y7" s="366">
        <f>X7/$X$10*100</f>
        <v>0</v>
      </c>
      <c r="Z7" s="421">
        <v>17.393204000000001</v>
      </c>
      <c r="AA7" s="366">
        <f>Z7/$Z$10*100</f>
        <v>76.248203444423126</v>
      </c>
      <c r="AB7" s="421">
        <v>433.6</v>
      </c>
      <c r="AC7" s="366">
        <f>AB7/$AB$10*100</f>
        <v>86.790473864778193</v>
      </c>
      <c r="AD7" s="421">
        <v>463.91</v>
      </c>
      <c r="AE7" s="366">
        <f>AD7/$AD$10*100</f>
        <v>62.401553884914065</v>
      </c>
      <c r="AF7" s="421">
        <v>51.7</v>
      </c>
      <c r="AG7" s="366">
        <f>AF7/$AF$10*100</f>
        <v>49.568552253116017</v>
      </c>
      <c r="AH7" s="421">
        <v>19.5</v>
      </c>
      <c r="AI7" s="366">
        <f>AH7/$AH$10*100</f>
        <v>47.215496368038743</v>
      </c>
    </row>
    <row r="8" spans="1:35">
      <c r="A8" s="172" t="s">
        <v>278</v>
      </c>
      <c r="B8" s="337">
        <f>D8+F8+H8+J8+L8+N8+P8+R8+T8+V8+X8+Z8+AB8+AD8+AF8+AH8+'TARGET ABS2'!B8+'TARGET ABS3'!B8</f>
        <v>3684.0651692353867</v>
      </c>
      <c r="C8" s="366">
        <f>B8/$B$10*100</f>
        <v>41.384730228818832</v>
      </c>
      <c r="D8" s="421">
        <v>50.963000000000001</v>
      </c>
      <c r="E8" s="366">
        <f>D8/$D$10*100</f>
        <v>95.400599026581801</v>
      </c>
      <c r="F8" s="421">
        <v>159.64158262999999</v>
      </c>
      <c r="G8" s="366">
        <f>F8/$F$10*100</f>
        <v>11.93009653853208</v>
      </c>
      <c r="H8" s="421">
        <v>30.589230000000001</v>
      </c>
      <c r="I8" s="366">
        <f>H8/$H$10*100</f>
        <v>24.54346343977765</v>
      </c>
      <c r="J8" s="421">
        <v>333.79814877999996</v>
      </c>
      <c r="K8" s="366">
        <f>J8/$J$10*100</f>
        <v>45.923560339289288</v>
      </c>
      <c r="L8" s="421">
        <v>37.698492110000004</v>
      </c>
      <c r="M8" s="366">
        <f>L8/$L$10*100</f>
        <v>48.890447553626913</v>
      </c>
      <c r="N8" s="421">
        <v>20.990861760000001</v>
      </c>
      <c r="O8" s="366">
        <f>N8/$N$10*100</f>
        <v>46.412746292084037</v>
      </c>
      <c r="P8" s="421">
        <v>303.10566661999997</v>
      </c>
      <c r="Q8" s="366">
        <f>P8/$P$10*100</f>
        <v>37.039652448896106</v>
      </c>
      <c r="R8" s="421">
        <v>48.763673205386581</v>
      </c>
      <c r="S8" s="366">
        <f>R8/$R$10*100</f>
        <v>39.110990358253225</v>
      </c>
      <c r="T8" s="421">
        <f>SUM('FOF2'!U8:U12)</f>
        <v>0.6</v>
      </c>
      <c r="U8" s="366">
        <f>T8/$T$10*100</f>
        <v>100</v>
      </c>
      <c r="V8" s="421">
        <v>24.967973000000001</v>
      </c>
      <c r="W8" s="366">
        <f>V8/$V$10*100</f>
        <v>48.829075813891009</v>
      </c>
      <c r="X8" s="421">
        <v>83.058371029999989</v>
      </c>
      <c r="Y8" s="366">
        <f>X8/$X$10*100</f>
        <v>99.999999999999972</v>
      </c>
      <c r="Z8" s="421">
        <v>5.4141700000000004</v>
      </c>
      <c r="AA8" s="366">
        <f>Z8/$Z$10*100</f>
        <v>23.734599769122028</v>
      </c>
      <c r="AB8" s="421">
        <v>65.994</v>
      </c>
      <c r="AC8" s="366">
        <f>AB8/$AB$10*100</f>
        <v>13.2095261352218</v>
      </c>
      <c r="AD8" s="421">
        <v>279.517</v>
      </c>
      <c r="AE8" s="366">
        <f>AD8/$AD$10*100</f>
        <v>37.598446115085949</v>
      </c>
      <c r="AF8" s="421">
        <v>52.6</v>
      </c>
      <c r="AG8" s="366">
        <f>AF8/$AF$10*100</f>
        <v>50.431447746883997</v>
      </c>
      <c r="AH8" s="421">
        <v>21.8</v>
      </c>
      <c r="AI8" s="366">
        <f>AH8/$AH$10*100</f>
        <v>52.784503631961265</v>
      </c>
    </row>
    <row r="9" spans="1:35" ht="13.5" thickBot="1">
      <c r="A9" s="324" t="s">
        <v>121</v>
      </c>
      <c r="B9" s="337">
        <f>D9+F9+H9+J9+L9+N9+P9+R9+T9+V9+X9+Z9+AB9+AD9+AF9+AH9+'TARGET ABS2'!B9+'TARGET ABS3'!B9</f>
        <v>2.1875</v>
      </c>
      <c r="C9" s="366">
        <f>B9/$B$10*100</f>
        <v>2.4573153084132375E-2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2.1875</v>
      </c>
      <c r="W9" s="366">
        <f>V9/$V$10*100</f>
        <v>4.2780246255027023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</row>
    <row r="10" spans="1:35" ht="16.5" customHeight="1" thickBot="1">
      <c r="A10" s="322" t="s">
        <v>123</v>
      </c>
      <c r="B10" s="355">
        <f>SUM(B7:B9)</f>
        <v>8901.9915047553859</v>
      </c>
      <c r="C10" s="365">
        <f>SUM(C7:C9)</f>
        <v>100</v>
      </c>
      <c r="D10" s="422">
        <v>53.42</v>
      </c>
      <c r="E10" s="365">
        <f>SUM(E7:E9)</f>
        <v>100</v>
      </c>
      <c r="F10" s="422">
        <v>1338.1415826299997</v>
      </c>
      <c r="G10" s="365">
        <f>SUM(G7:G9)</f>
        <v>100.00000000000003</v>
      </c>
      <c r="H10" s="422">
        <v>124.63289899999999</v>
      </c>
      <c r="I10" s="365">
        <f>SUM(I7:I9)</f>
        <v>100.00000000000001</v>
      </c>
      <c r="J10" s="422">
        <v>726.85598919999984</v>
      </c>
      <c r="K10" s="365">
        <f>SUM(K7:K9)</f>
        <v>100</v>
      </c>
      <c r="L10" s="422">
        <v>77.108093700000012</v>
      </c>
      <c r="M10" s="365">
        <f>SUM(M7:M9)</f>
        <v>100</v>
      </c>
      <c r="N10" s="422">
        <v>45.226502279999998</v>
      </c>
      <c r="O10" s="365">
        <f>SUM(O7:O9)</f>
        <v>100</v>
      </c>
      <c r="P10" s="422">
        <v>818.32751275999999</v>
      </c>
      <c r="Q10" s="365">
        <f>SUM(Q7:Q9)</f>
        <v>100</v>
      </c>
      <c r="R10" s="422">
        <v>124.68023120538659</v>
      </c>
      <c r="S10" s="365">
        <f>SUM(S7:S9)</f>
        <v>100</v>
      </c>
      <c r="T10" s="422">
        <f>SUM(T7:T9)</f>
        <v>0.6</v>
      </c>
      <c r="U10" s="365">
        <f>SUM(U7:U9)</f>
        <v>100</v>
      </c>
      <c r="V10" s="422">
        <v>51.133412999999997</v>
      </c>
      <c r="W10" s="365">
        <f>SUM(W7:W9)</f>
        <v>100</v>
      </c>
      <c r="X10" s="422">
        <v>83.058371030000004</v>
      </c>
      <c r="Y10" s="365">
        <f>SUM(Y7:Y9)</f>
        <v>99.999999999999972</v>
      </c>
      <c r="Z10" s="422">
        <v>22.811296809999998</v>
      </c>
      <c r="AA10" s="365">
        <f>SUM(AA7:AA9)</f>
        <v>99.982803213545154</v>
      </c>
      <c r="AB10" s="422">
        <v>499.59400000000005</v>
      </c>
      <c r="AC10" s="365">
        <f>SUM(AC7:AC9)</f>
        <v>100</v>
      </c>
      <c r="AD10" s="422">
        <v>743.42699999999991</v>
      </c>
      <c r="AE10" s="365">
        <f>SUM(AE7:AE9)</f>
        <v>100.00000000000001</v>
      </c>
      <c r="AF10" s="422">
        <v>104.3</v>
      </c>
      <c r="AG10" s="365">
        <f>SUM(AG7:AG9)</f>
        <v>100.00000000000001</v>
      </c>
      <c r="AH10" s="422">
        <v>41.3</v>
      </c>
      <c r="AI10" s="365">
        <f>SUM(AI7:AI9)</f>
        <v>100</v>
      </c>
    </row>
    <row r="11" spans="1:35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</row>
    <row r="12" spans="1:35" ht="12.75" customHeight="1">
      <c r="A12" s="351" t="s">
        <v>127</v>
      </c>
      <c r="B12" s="337">
        <f>D12+F12+H12+J12+L12+N12+P12+R12+T12+V12+X12+Z12+AB12+AD12+AF12+AH12+'TARGET ABS2'!B12+'TARGET ABS3'!B12</f>
        <v>1476.7251461300002</v>
      </c>
      <c r="C12" s="425">
        <f t="shared" ref="C12:C25" si="0">B12/$B$28*100</f>
        <v>28.180161921444817</v>
      </c>
      <c r="D12" s="420">
        <v>0.309</v>
      </c>
      <c r="E12" s="425">
        <f t="shared" ref="E12:E25" si="1">D12/$D$28*100</f>
        <v>12.576312576312576</v>
      </c>
      <c r="F12" s="420">
        <v>561.20000000000005</v>
      </c>
      <c r="G12" s="425">
        <f t="shared" ref="G12:G25" si="2">F12/$F$28*100</f>
        <v>47.619855748833267</v>
      </c>
      <c r="H12" s="420">
        <v>5.5394350000000001</v>
      </c>
      <c r="I12" s="425">
        <f t="shared" ref="I12:I25" si="3">H12/$H$28*100</f>
        <v>5.8905093577201191</v>
      </c>
      <c r="J12" s="420">
        <v>41.172381000000001</v>
      </c>
      <c r="K12" s="425">
        <f t="shared" ref="K12:K25" si="4">J12/$J$28*100</f>
        <v>10.474891165128643</v>
      </c>
      <c r="L12" s="420">
        <v>4.8535898</v>
      </c>
      <c r="M12" s="425">
        <f t="shared" ref="M12:M25" si="5">L12/$L$28*100</f>
        <v>12.315754547570901</v>
      </c>
      <c r="N12" s="420">
        <v>16.04605252</v>
      </c>
      <c r="O12" s="425">
        <f t="shared" ref="O12:O25" si="6">N12/$N$28*100</f>
        <v>66.208493671781866</v>
      </c>
      <c r="P12" s="420">
        <v>190.36379410000001</v>
      </c>
      <c r="Q12" s="425">
        <f t="shared" ref="Q12:Q25" si="7">P12/$P$28*100</f>
        <v>36.947927485255136</v>
      </c>
      <c r="R12" s="420">
        <v>20.899141</v>
      </c>
      <c r="S12" s="425">
        <f>R12/$R$28*100</f>
        <v>27.529094509263707</v>
      </c>
      <c r="T12" s="420"/>
      <c r="U12" s="425"/>
      <c r="V12" s="420">
        <v>0</v>
      </c>
      <c r="W12" s="425">
        <f t="shared" ref="W12:W25" si="8">V12/$V$28*100</f>
        <v>0</v>
      </c>
      <c r="X12" s="420">
        <v>0</v>
      </c>
      <c r="Y12" s="425">
        <v>0</v>
      </c>
      <c r="Z12" s="420">
        <v>6.4949527099999997</v>
      </c>
      <c r="AA12" s="425">
        <f>Z12/$Z$28*100</f>
        <v>37.515144084426169</v>
      </c>
      <c r="AB12" s="420">
        <v>149.70400000000001</v>
      </c>
      <c r="AC12" s="425">
        <f t="shared" ref="AC12:AC25" si="9">AB12/$AB$28*100</f>
        <v>34.525830258302584</v>
      </c>
      <c r="AD12" s="420">
        <v>91.4</v>
      </c>
      <c r="AE12" s="425">
        <f t="shared" ref="AE12:AE25" si="10">AD12/$AD$28*100</f>
        <v>19.702522095279157</v>
      </c>
      <c r="AF12" s="420">
        <v>7.8</v>
      </c>
      <c r="AG12" s="425">
        <f>AF12/$AF$28*100</f>
        <v>15.101645692158764</v>
      </c>
      <c r="AH12" s="420"/>
      <c r="AI12" s="425">
        <f t="shared" ref="AI12:AI25" si="11">AH12/$AH$28*100</f>
        <v>0</v>
      </c>
    </row>
    <row r="13" spans="1:35">
      <c r="A13" s="351" t="s">
        <v>129</v>
      </c>
      <c r="B13" s="337">
        <f>D13+F13+H13+J13+L13+N13+P13+R13+T13+V13+X13+Z13+AB13+AD13+AF13+AH13+'TARGET ABS2'!B13+'TARGET ABS3'!B13</f>
        <v>169.95574909999999</v>
      </c>
      <c r="C13" s="425">
        <f t="shared" si="0"/>
        <v>3.2432443787320917</v>
      </c>
      <c r="D13" s="420">
        <v>0</v>
      </c>
      <c r="E13" s="425">
        <f t="shared" si="1"/>
        <v>0</v>
      </c>
      <c r="F13" s="420">
        <v>9.1</v>
      </c>
      <c r="G13" s="425">
        <f t="shared" si="2"/>
        <v>0.7721680101824353</v>
      </c>
      <c r="H13" s="420">
        <v>13.05824</v>
      </c>
      <c r="I13" s="425">
        <f t="shared" si="3"/>
        <v>13.885835814547001</v>
      </c>
      <c r="J13" s="420">
        <v>13.227914999999999</v>
      </c>
      <c r="K13" s="425">
        <f t="shared" si="4"/>
        <v>3.3653863731265057</v>
      </c>
      <c r="L13" s="420">
        <v>1.2485025000000001</v>
      </c>
      <c r="M13" s="425">
        <f t="shared" si="5"/>
        <v>3.1680160408340727</v>
      </c>
      <c r="N13" s="420">
        <v>0.90392519999999998</v>
      </c>
      <c r="O13" s="425">
        <f t="shared" si="6"/>
        <v>3.7297351363750968</v>
      </c>
      <c r="P13" s="420">
        <v>17.04975</v>
      </c>
      <c r="Q13" s="425">
        <f t="shared" si="7"/>
        <v>3.3092055641148241</v>
      </c>
      <c r="R13" s="420">
        <v>2.7741090000000002</v>
      </c>
      <c r="S13" s="425">
        <f t="shared" ref="S13:S27" si="12">R13/$R$28*100</f>
        <v>3.6541553951905983</v>
      </c>
      <c r="T13" s="420"/>
      <c r="U13" s="425"/>
      <c r="V13" s="420">
        <v>0</v>
      </c>
      <c r="W13" s="425">
        <f t="shared" si="8"/>
        <v>0</v>
      </c>
      <c r="X13" s="420">
        <v>0</v>
      </c>
      <c r="Y13" s="425">
        <v>0</v>
      </c>
      <c r="Z13" s="420">
        <v>0.78480740000000004</v>
      </c>
      <c r="AA13" s="425">
        <f t="shared" ref="AA13:AA27" si="13">Z13/$Z$28*100</f>
        <v>4.5330834578969377</v>
      </c>
      <c r="AB13" s="420">
        <v>11.9</v>
      </c>
      <c r="AC13" s="425">
        <f t="shared" si="9"/>
        <v>2.7444649446494465</v>
      </c>
      <c r="AD13" s="420">
        <v>26.1</v>
      </c>
      <c r="AE13" s="425">
        <f t="shared" si="10"/>
        <v>5.6262125458072871</v>
      </c>
      <c r="AF13" s="420">
        <v>2.7</v>
      </c>
      <c r="AG13" s="425">
        <f t="shared" ref="AG13:AG25" si="14">AF13/$AF$28*100</f>
        <v>5.2274927395934183</v>
      </c>
      <c r="AH13" s="420"/>
      <c r="AI13" s="425">
        <f t="shared" si="11"/>
        <v>0</v>
      </c>
    </row>
    <row r="14" spans="1:35">
      <c r="A14" s="351" t="s">
        <v>130</v>
      </c>
      <c r="B14" s="337">
        <f>D14+F14+H14+J14+L14+N14+P14+R14+T14+V14+X14+Z14+AB14+AD14+AF14+AH14+'TARGET ABS2'!B14+'TARGET ABS3'!B14</f>
        <v>164.53841674000003</v>
      </c>
      <c r="C14" s="425">
        <f t="shared" si="0"/>
        <v>3.1398661004606367</v>
      </c>
      <c r="D14" s="420">
        <v>0.11899999999999999</v>
      </c>
      <c r="E14" s="425">
        <f t="shared" si="1"/>
        <v>4.8433048433048436</v>
      </c>
      <c r="F14" s="420"/>
      <c r="G14" s="425">
        <f t="shared" si="2"/>
        <v>0</v>
      </c>
      <c r="H14" s="420">
        <v>16.042815000000001</v>
      </c>
      <c r="I14" s="425">
        <f t="shared" si="3"/>
        <v>17.059565078689921</v>
      </c>
      <c r="J14" s="420">
        <v>3.9091840000000002</v>
      </c>
      <c r="K14" s="425">
        <f t="shared" si="4"/>
        <v>0.99455693233923614</v>
      </c>
      <c r="L14" s="420">
        <v>0.1275</v>
      </c>
      <c r="M14" s="425">
        <f t="shared" si="5"/>
        <v>0.32352521937789014</v>
      </c>
      <c r="N14" s="420">
        <v>1.0498299900000001</v>
      </c>
      <c r="O14" s="425">
        <f t="shared" si="6"/>
        <v>4.331760859110152</v>
      </c>
      <c r="P14" s="420">
        <v>10.29153</v>
      </c>
      <c r="Q14" s="425">
        <f t="shared" si="7"/>
        <v>1.9974948805263792</v>
      </c>
      <c r="R14" s="420">
        <v>3.1227930000000002</v>
      </c>
      <c r="S14" s="425">
        <f t="shared" si="12"/>
        <v>4.1134544060862188</v>
      </c>
      <c r="T14" s="420"/>
      <c r="U14" s="425"/>
      <c r="V14" s="420">
        <v>0</v>
      </c>
      <c r="W14" s="425">
        <f t="shared" si="8"/>
        <v>0</v>
      </c>
      <c r="X14" s="420">
        <v>0</v>
      </c>
      <c r="Y14" s="425">
        <v>0</v>
      </c>
      <c r="Z14" s="420">
        <v>0.66476475000000002</v>
      </c>
      <c r="AA14" s="425">
        <f t="shared" si="13"/>
        <v>3.8397116179307091</v>
      </c>
      <c r="AB14" s="420">
        <v>9.1989999999999998</v>
      </c>
      <c r="AC14" s="425">
        <f t="shared" si="9"/>
        <v>2.1215405904059037</v>
      </c>
      <c r="AD14" s="420">
        <v>28.4</v>
      </c>
      <c r="AE14" s="425">
        <f t="shared" si="10"/>
        <v>6.1220090536753613</v>
      </c>
      <c r="AF14" s="420">
        <v>2.9</v>
      </c>
      <c r="AG14" s="425">
        <f t="shared" si="14"/>
        <v>5.6147144240077456</v>
      </c>
      <c r="AH14" s="420"/>
      <c r="AI14" s="425">
        <f t="shared" si="11"/>
        <v>0</v>
      </c>
    </row>
    <row r="15" spans="1:35">
      <c r="A15" s="351" t="s">
        <v>284</v>
      </c>
      <c r="B15" s="337">
        <f>D15+F15+H15+J15+L15+N15+P15+R15+T15+V15+X15+Z15+AB15+AD15+AF15+AH15+'TARGET ABS2'!B15+'TARGET ABS3'!B15</f>
        <v>180.29044076000002</v>
      </c>
      <c r="C15" s="425">
        <f t="shared" si="0"/>
        <v>3.4404600116819539</v>
      </c>
      <c r="D15" s="420">
        <v>0</v>
      </c>
      <c r="E15" s="425">
        <f t="shared" si="1"/>
        <v>0</v>
      </c>
      <c r="F15" s="420">
        <v>51</v>
      </c>
      <c r="G15" s="425">
        <f t="shared" si="2"/>
        <v>4.3275350021213406</v>
      </c>
      <c r="H15" s="420"/>
      <c r="I15" s="425">
        <f t="shared" si="3"/>
        <v>0</v>
      </c>
      <c r="J15" s="420">
        <v>5.3316398700000001</v>
      </c>
      <c r="K15" s="425">
        <f t="shared" si="4"/>
        <v>1.3564517284028492</v>
      </c>
      <c r="L15" s="420">
        <v>0.19980000000000001</v>
      </c>
      <c r="M15" s="425">
        <f t="shared" si="5"/>
        <v>0.50698304966041141</v>
      </c>
      <c r="N15" s="420">
        <v>2.84100449</v>
      </c>
      <c r="O15" s="425">
        <f t="shared" si="6"/>
        <v>11.722423790101672</v>
      </c>
      <c r="P15" s="420">
        <v>18.657412999999998</v>
      </c>
      <c r="Q15" s="425">
        <f t="shared" si="7"/>
        <v>3.6212387226550682</v>
      </c>
      <c r="R15" s="420">
        <v>2.746159</v>
      </c>
      <c r="S15" s="425">
        <f t="shared" si="12"/>
        <v>3.6173386575297575</v>
      </c>
      <c r="T15" s="420"/>
      <c r="U15" s="425"/>
      <c r="V15" s="420">
        <v>0</v>
      </c>
      <c r="W15" s="425">
        <f t="shared" si="8"/>
        <v>0</v>
      </c>
      <c r="X15" s="420">
        <v>0</v>
      </c>
      <c r="Y15" s="425">
        <v>0</v>
      </c>
      <c r="Z15" s="420">
        <v>1.1466993999999999</v>
      </c>
      <c r="AA15" s="425">
        <f t="shared" si="13"/>
        <v>6.6233882113246416</v>
      </c>
      <c r="AB15" s="420">
        <v>27.306000000000001</v>
      </c>
      <c r="AC15" s="425">
        <f t="shared" si="9"/>
        <v>6.2975092250922504</v>
      </c>
      <c r="AD15" s="420">
        <v>2.5</v>
      </c>
      <c r="AE15" s="425">
        <f t="shared" si="10"/>
        <v>0.53890924768269022</v>
      </c>
      <c r="AF15" s="420">
        <v>1.2</v>
      </c>
      <c r="AG15" s="425">
        <f t="shared" si="14"/>
        <v>2.3233301064859635</v>
      </c>
      <c r="AH15" s="420"/>
      <c r="AI15" s="425">
        <f t="shared" si="11"/>
        <v>0</v>
      </c>
    </row>
    <row r="16" spans="1:35">
      <c r="A16" s="351" t="s">
        <v>285</v>
      </c>
      <c r="B16" s="337">
        <f>D16+F16+H16+J16+L16+N16+P16+R16+T16+V16+X16+Z16+AB16+AD16+AF16+AH16+'TARGET ABS2'!B16+'TARGET ABS3'!B16</f>
        <v>357.10746424000001</v>
      </c>
      <c r="C16" s="425">
        <f t="shared" si="0"/>
        <v>6.814637234296721</v>
      </c>
      <c r="D16" s="420">
        <v>0.34399999999999997</v>
      </c>
      <c r="E16" s="425">
        <f t="shared" si="1"/>
        <v>14.000814000814</v>
      </c>
      <c r="F16" s="420">
        <v>91.4</v>
      </c>
      <c r="G16" s="425">
        <f t="shared" si="2"/>
        <v>7.755621552821383</v>
      </c>
      <c r="H16" s="420">
        <v>5.4394999999999998</v>
      </c>
      <c r="I16" s="425">
        <f t="shared" si="3"/>
        <v>5.7842407486176093</v>
      </c>
      <c r="J16" s="420">
        <v>20.424346499999999</v>
      </c>
      <c r="K16" s="425">
        <f t="shared" si="4"/>
        <v>5.1962699632643572</v>
      </c>
      <c r="L16" s="420">
        <v>2.5486795</v>
      </c>
      <c r="M16" s="425">
        <f t="shared" si="5"/>
        <v>6.4671536812661277</v>
      </c>
      <c r="N16" s="420">
        <v>3.1816218599999995</v>
      </c>
      <c r="O16" s="425">
        <f t="shared" si="6"/>
        <v>13.127863723570362</v>
      </c>
      <c r="P16" s="420">
        <v>41.134960999999997</v>
      </c>
      <c r="Q16" s="425">
        <f t="shared" si="7"/>
        <v>7.98393183600031</v>
      </c>
      <c r="R16" s="420">
        <v>3.676075</v>
      </c>
      <c r="S16" s="425">
        <f t="shared" si="12"/>
        <v>4.842257205601971</v>
      </c>
      <c r="T16" s="420"/>
      <c r="U16" s="425"/>
      <c r="V16" s="420">
        <v>0</v>
      </c>
      <c r="W16" s="425">
        <f t="shared" si="8"/>
        <v>0</v>
      </c>
      <c r="X16" s="420">
        <v>0</v>
      </c>
      <c r="Y16" s="425">
        <v>0</v>
      </c>
      <c r="Z16" s="420">
        <v>1.2610303800000002</v>
      </c>
      <c r="AA16" s="425">
        <f t="shared" si="13"/>
        <v>7.283769183985128</v>
      </c>
      <c r="AB16" s="420">
        <v>34.011000000000003</v>
      </c>
      <c r="AC16" s="425">
        <f t="shared" si="9"/>
        <v>7.8438653136531364</v>
      </c>
      <c r="AD16" s="420">
        <v>11.6</v>
      </c>
      <c r="AE16" s="425">
        <f t="shared" si="10"/>
        <v>2.5005389092476826</v>
      </c>
      <c r="AF16" s="420">
        <v>5.3</v>
      </c>
      <c r="AG16" s="425">
        <f t="shared" si="14"/>
        <v>10.261374636979673</v>
      </c>
      <c r="AH16" s="420"/>
      <c r="AI16" s="425">
        <f t="shared" si="11"/>
        <v>0</v>
      </c>
    </row>
    <row r="17" spans="1:35">
      <c r="A17" s="351" t="s">
        <v>136</v>
      </c>
      <c r="B17" s="337">
        <f>D17+F17+H17+J17+L17+N17+P17+R17+T17+V17+X17+Z17+AB17+AD17+AF17+AH17+'TARGET ABS2'!B17+'TARGET ABS3'!B17</f>
        <v>641.09047744999998</v>
      </c>
      <c r="C17" s="425">
        <f t="shared" si="0"/>
        <v>12.233849682984246</v>
      </c>
      <c r="D17" s="420">
        <v>0.23400000000000001</v>
      </c>
      <c r="E17" s="425">
        <f t="shared" si="1"/>
        <v>9.5238095238095255</v>
      </c>
      <c r="F17" s="420">
        <v>100.6</v>
      </c>
      <c r="G17" s="425">
        <f t="shared" si="2"/>
        <v>8.5362749257530748</v>
      </c>
      <c r="H17" s="420">
        <v>23.9233975</v>
      </c>
      <c r="I17" s="425">
        <f t="shared" si="3"/>
        <v>25.439597511697148</v>
      </c>
      <c r="J17" s="420">
        <v>85.943937590000004</v>
      </c>
      <c r="K17" s="425">
        <f t="shared" si="4"/>
        <v>21.865468323482638</v>
      </c>
      <c r="L17" s="420">
        <v>11.651880699999998</v>
      </c>
      <c r="M17" s="425">
        <f t="shared" si="5"/>
        <v>29.566096153980414</v>
      </c>
      <c r="N17" s="420">
        <v>2.19021205</v>
      </c>
      <c r="O17" s="425">
        <f t="shared" si="6"/>
        <v>9.0371535598267752</v>
      </c>
      <c r="P17" s="420">
        <v>31.143683969999998</v>
      </c>
      <c r="Q17" s="425">
        <f t="shared" si="7"/>
        <v>6.0447133993494129</v>
      </c>
      <c r="R17" s="420">
        <v>10.822480000000001</v>
      </c>
      <c r="S17" s="425">
        <f t="shared" si="12"/>
        <v>14.255756958844207</v>
      </c>
      <c r="T17" s="420"/>
      <c r="U17" s="425"/>
      <c r="V17" s="420">
        <v>0</v>
      </c>
      <c r="W17" s="425">
        <f t="shared" si="8"/>
        <v>0</v>
      </c>
      <c r="X17" s="420">
        <v>0</v>
      </c>
      <c r="Y17" s="425">
        <v>0</v>
      </c>
      <c r="Z17" s="420">
        <v>1.2594418900000002</v>
      </c>
      <c r="AA17" s="425">
        <f t="shared" si="13"/>
        <v>7.2745939930503392</v>
      </c>
      <c r="AB17" s="420">
        <v>21.969000000000001</v>
      </c>
      <c r="AC17" s="425">
        <f t="shared" si="9"/>
        <v>5.0666512915129154</v>
      </c>
      <c r="AD17" s="420">
        <v>100.8</v>
      </c>
      <c r="AE17" s="425">
        <f t="shared" si="10"/>
        <v>21.728820866566071</v>
      </c>
      <c r="AF17" s="420">
        <v>4</v>
      </c>
      <c r="AG17" s="425">
        <f t="shared" si="14"/>
        <v>7.744433688286545</v>
      </c>
      <c r="AH17" s="420"/>
      <c r="AI17" s="425">
        <f t="shared" si="11"/>
        <v>0</v>
      </c>
    </row>
    <row r="18" spans="1:35" ht="16.5" customHeight="1">
      <c r="A18" s="351" t="s">
        <v>138</v>
      </c>
      <c r="B18" s="337">
        <f>D18+F18+H18+J18+L18+N18+P18+R18+T18+V18+X18+Z18+AB18+AD18+AF18+AH18+'TARGET ABS2'!B18+'TARGET ABS3'!B18</f>
        <v>403.78245415000004</v>
      </c>
      <c r="C18" s="425">
        <f t="shared" si="0"/>
        <v>7.7053302497116656</v>
      </c>
      <c r="D18" s="420">
        <v>2.9000000000000001E-2</v>
      </c>
      <c r="E18" s="425">
        <f t="shared" si="1"/>
        <v>1.1803011803011805</v>
      </c>
      <c r="F18" s="420">
        <v>89.4</v>
      </c>
      <c r="G18" s="425">
        <f t="shared" si="2"/>
        <v>7.5859142978362328</v>
      </c>
      <c r="H18" s="420">
        <v>20.627320999999998</v>
      </c>
      <c r="I18" s="425">
        <f t="shared" si="3"/>
        <v>21.934624627817946</v>
      </c>
      <c r="J18" s="420">
        <v>27.211458</v>
      </c>
      <c r="K18" s="425">
        <f t="shared" si="4"/>
        <v>6.9230162082311715</v>
      </c>
      <c r="L18" s="420">
        <v>3.1184935</v>
      </c>
      <c r="M18" s="425">
        <f t="shared" si="5"/>
        <v>7.9130297546354855</v>
      </c>
      <c r="N18" s="420">
        <v>2.6278280500000002</v>
      </c>
      <c r="O18" s="425">
        <f t="shared" si="6"/>
        <v>10.842824838202381</v>
      </c>
      <c r="P18" s="420">
        <v>53.594479999999997</v>
      </c>
      <c r="Q18" s="425">
        <f t="shared" si="7"/>
        <v>10.402214192104909</v>
      </c>
      <c r="R18" s="420">
        <v>6.1690050000000003</v>
      </c>
      <c r="S18" s="425">
        <f t="shared" si="12"/>
        <v>8.126033585453122</v>
      </c>
      <c r="T18" s="420"/>
      <c r="U18" s="425"/>
      <c r="V18" s="420">
        <v>0</v>
      </c>
      <c r="W18" s="425">
        <f t="shared" si="8"/>
        <v>0</v>
      </c>
      <c r="X18" s="420">
        <v>0</v>
      </c>
      <c r="Y18" s="425">
        <v>0</v>
      </c>
      <c r="Z18" s="420">
        <v>1.0943686000000001</v>
      </c>
      <c r="AA18" s="425">
        <f t="shared" si="13"/>
        <v>6.3211231156865129</v>
      </c>
      <c r="AB18" s="420">
        <v>23.536999999999999</v>
      </c>
      <c r="AC18" s="425">
        <f t="shared" si="9"/>
        <v>5.4282749077490768</v>
      </c>
      <c r="AD18" s="420">
        <v>52</v>
      </c>
      <c r="AE18" s="425">
        <f t="shared" si="10"/>
        <v>11.209312351799957</v>
      </c>
      <c r="AF18" s="420">
        <v>3.8</v>
      </c>
      <c r="AG18" s="425">
        <f t="shared" si="14"/>
        <v>7.3572120038722186</v>
      </c>
      <c r="AH18" s="420"/>
      <c r="AI18" s="425">
        <f t="shared" si="11"/>
        <v>0</v>
      </c>
    </row>
    <row r="19" spans="1:35" ht="16.5" customHeight="1">
      <c r="A19" s="351" t="s">
        <v>140</v>
      </c>
      <c r="B19" s="337">
        <f>D19+F19+H19+J19+L19+N19+P19+R19+T19+V19+X19+Z19+AB19+AD19+AF19+AH19+'TARGET ABS2'!B19+'TARGET ABS3'!B19</f>
        <v>0</v>
      </c>
      <c r="C19" s="425">
        <f t="shared" si="0"/>
        <v>0</v>
      </c>
      <c r="D19" s="420">
        <v>0</v>
      </c>
      <c r="E19" s="425">
        <f t="shared" si="1"/>
        <v>0</v>
      </c>
      <c r="F19" s="420"/>
      <c r="G19" s="425">
        <f t="shared" si="2"/>
        <v>0</v>
      </c>
      <c r="H19" s="420"/>
      <c r="I19" s="425">
        <f t="shared" si="3"/>
        <v>0</v>
      </c>
      <c r="J19" s="420">
        <v>0</v>
      </c>
      <c r="K19" s="425">
        <f t="shared" si="4"/>
        <v>0</v>
      </c>
      <c r="L19" s="420">
        <v>0</v>
      </c>
      <c r="M19" s="425">
        <f t="shared" si="5"/>
        <v>0</v>
      </c>
      <c r="N19" s="420">
        <v>0</v>
      </c>
      <c r="O19" s="425">
        <f t="shared" si="6"/>
        <v>0</v>
      </c>
      <c r="P19" s="420"/>
      <c r="Q19" s="425">
        <f t="shared" si="7"/>
        <v>0</v>
      </c>
      <c r="R19" s="420">
        <v>0</v>
      </c>
      <c r="S19" s="425">
        <f t="shared" si="12"/>
        <v>0</v>
      </c>
      <c r="T19" s="420"/>
      <c r="U19" s="425"/>
      <c r="V19" s="420"/>
      <c r="W19" s="425">
        <f t="shared" si="8"/>
        <v>0</v>
      </c>
      <c r="X19" s="420"/>
      <c r="Y19" s="425">
        <v>0</v>
      </c>
      <c r="Z19" s="420"/>
      <c r="AA19" s="425">
        <f t="shared" si="13"/>
        <v>0</v>
      </c>
      <c r="AB19" s="420"/>
      <c r="AC19" s="425">
        <f t="shared" si="9"/>
        <v>0</v>
      </c>
      <c r="AD19" s="420"/>
      <c r="AE19" s="425">
        <f t="shared" si="10"/>
        <v>0</v>
      </c>
      <c r="AF19" s="420"/>
      <c r="AG19" s="425">
        <f t="shared" si="14"/>
        <v>0</v>
      </c>
      <c r="AH19" s="420"/>
      <c r="AI19" s="425">
        <f t="shared" si="11"/>
        <v>0</v>
      </c>
    </row>
    <row r="20" spans="1:35" ht="16.5" customHeight="1">
      <c r="A20" s="351" t="s">
        <v>142</v>
      </c>
      <c r="B20" s="337">
        <f>D20+F20+H20+J20+L20+N20+P20+R20+T20+V20+X20+Z20+AB20+AD20+AF20+AH20+'TARGET ABS2'!B20+'TARGET ABS3'!B20</f>
        <v>1649.7761433799999</v>
      </c>
      <c r="C20" s="425">
        <f t="shared" si="0"/>
        <v>31.482472534866986</v>
      </c>
      <c r="D20" s="420">
        <v>0.85</v>
      </c>
      <c r="E20" s="425">
        <f t="shared" si="1"/>
        <v>34.595034595034598</v>
      </c>
      <c r="F20" s="420">
        <v>266.39999999999998</v>
      </c>
      <c r="G20" s="425">
        <f t="shared" si="2"/>
        <v>22.60500636402206</v>
      </c>
      <c r="H20" s="420"/>
      <c r="I20" s="425">
        <f t="shared" si="3"/>
        <v>0</v>
      </c>
      <c r="J20" s="420">
        <v>137.66668471999998</v>
      </c>
      <c r="K20" s="425">
        <f t="shared" si="4"/>
        <v>35.024535974882724</v>
      </c>
      <c r="L20" s="420">
        <v>16.289499589999998</v>
      </c>
      <c r="M20" s="425">
        <f t="shared" si="5"/>
        <v>41.333834732633726</v>
      </c>
      <c r="N20" s="420">
        <v>10.413466360000001</v>
      </c>
      <c r="O20" s="425">
        <f t="shared" si="6"/>
        <v>42.967572288450505</v>
      </c>
      <c r="P20" s="420">
        <v>140.64005671999999</v>
      </c>
      <c r="Q20" s="425">
        <f t="shared" si="7"/>
        <v>27.296990174943826</v>
      </c>
      <c r="R20" s="420">
        <v>22.833666000000001</v>
      </c>
      <c r="S20" s="425">
        <f t="shared" si="12"/>
        <v>30.077319891136263</v>
      </c>
      <c r="T20" s="420"/>
      <c r="U20" s="425"/>
      <c r="V20" s="420">
        <v>23.98</v>
      </c>
      <c r="W20" s="425">
        <f t="shared" si="8"/>
        <v>100</v>
      </c>
      <c r="X20" s="420">
        <v>0</v>
      </c>
      <c r="Y20" s="425">
        <v>0</v>
      </c>
      <c r="Z20" s="420">
        <v>4.5494588900000004</v>
      </c>
      <c r="AA20" s="425">
        <f t="shared" si="13"/>
        <v>26.277882747590255</v>
      </c>
      <c r="AB20" s="420">
        <v>109.93899999999999</v>
      </c>
      <c r="AC20" s="425">
        <f t="shared" si="9"/>
        <v>25.354935424354242</v>
      </c>
      <c r="AD20" s="420">
        <v>151.80000000000001</v>
      </c>
      <c r="AE20" s="425">
        <f t="shared" si="10"/>
        <v>32.722569519292954</v>
      </c>
      <c r="AF20" s="420">
        <v>21.9</v>
      </c>
      <c r="AG20" s="425">
        <f t="shared" si="14"/>
        <v>42.400774443368832</v>
      </c>
      <c r="AH20" s="420">
        <v>19.5</v>
      </c>
      <c r="AI20" s="425">
        <f t="shared" si="11"/>
        <v>100</v>
      </c>
    </row>
    <row r="21" spans="1:35">
      <c r="A21" s="351" t="s">
        <v>144</v>
      </c>
      <c r="B21" s="337">
        <f>D21+F21+H21+J21+L21+N21+P21+R21+T21+V21+X21+Z21+AB21+AD21+AF21+AH21+'TARGET ABS2'!B21+'TARGET ABS3'!B21</f>
        <v>43.206660549999995</v>
      </c>
      <c r="C21" s="425">
        <f t="shared" si="0"/>
        <v>0.82450731849101722</v>
      </c>
      <c r="D21" s="420">
        <v>0</v>
      </c>
      <c r="E21" s="425">
        <f t="shared" si="1"/>
        <v>0</v>
      </c>
      <c r="F21" s="420">
        <v>7.2</v>
      </c>
      <c r="G21" s="425">
        <f t="shared" si="2"/>
        <v>0.6109461179465423</v>
      </c>
      <c r="H21" s="420">
        <v>5.1555</v>
      </c>
      <c r="I21" s="425">
        <f t="shared" si="3"/>
        <v>5.4822415993194378</v>
      </c>
      <c r="J21" s="420">
        <v>3.3162539999999998</v>
      </c>
      <c r="K21" s="425">
        <f t="shared" si="4"/>
        <v>0.84370636048283243</v>
      </c>
      <c r="L21" s="420">
        <v>0.403368</v>
      </c>
      <c r="M21" s="425">
        <f t="shared" si="5"/>
        <v>1.0235272210982023</v>
      </c>
      <c r="N21" s="420">
        <v>0</v>
      </c>
      <c r="O21" s="425">
        <f t="shared" si="6"/>
        <v>0</v>
      </c>
      <c r="P21" s="420">
        <v>5.8961773499999994</v>
      </c>
      <c r="Q21" s="425">
        <f t="shared" si="7"/>
        <v>1.1443958353423247</v>
      </c>
      <c r="R21" s="420">
        <v>0.202681</v>
      </c>
      <c r="S21" s="425">
        <f t="shared" si="12"/>
        <v>0.26697864779380537</v>
      </c>
      <c r="T21" s="420"/>
      <c r="U21" s="425"/>
      <c r="V21" s="420">
        <v>0</v>
      </c>
      <c r="W21" s="425">
        <f t="shared" si="8"/>
        <v>0</v>
      </c>
      <c r="X21" s="420">
        <v>0</v>
      </c>
      <c r="Y21" s="425">
        <v>0</v>
      </c>
      <c r="Z21" s="420">
        <v>0.1376802</v>
      </c>
      <c r="AA21" s="425">
        <f t="shared" si="13"/>
        <v>0.79524713592142726</v>
      </c>
      <c r="AB21" s="420">
        <v>4.0000000000000001E-3</v>
      </c>
      <c r="AC21" s="425">
        <f t="shared" si="9"/>
        <v>9.2250922509225079E-4</v>
      </c>
      <c r="AD21" s="420"/>
      <c r="AE21" s="425">
        <f t="shared" si="10"/>
        <v>0</v>
      </c>
      <c r="AF21" s="420">
        <v>0.3</v>
      </c>
      <c r="AG21" s="425">
        <f t="shared" si="14"/>
        <v>0.58083252662149087</v>
      </c>
      <c r="AH21" s="420"/>
      <c r="AI21" s="425">
        <f t="shared" si="11"/>
        <v>0</v>
      </c>
    </row>
    <row r="22" spans="1:35" ht="12.75" customHeight="1">
      <c r="A22" s="351" t="s">
        <v>146</v>
      </c>
      <c r="B22" s="337">
        <f>D22+F22+H22+J22+L22+N22+P22+R22+T22+V22+X22+Z22+AB22+AD22+AF22+AH22+'TARGET ABS2'!B22+'TARGET ABS3'!B22</f>
        <v>0</v>
      </c>
      <c r="C22" s="425">
        <f t="shared" si="0"/>
        <v>0</v>
      </c>
      <c r="D22" s="420">
        <v>0</v>
      </c>
      <c r="E22" s="425">
        <f t="shared" si="1"/>
        <v>0</v>
      </c>
      <c r="F22" s="420"/>
      <c r="G22" s="425">
        <f t="shared" si="2"/>
        <v>0</v>
      </c>
      <c r="H22" s="420"/>
      <c r="I22" s="425">
        <f t="shared" si="3"/>
        <v>0</v>
      </c>
      <c r="J22" s="420">
        <v>0</v>
      </c>
      <c r="K22" s="425">
        <f t="shared" si="4"/>
        <v>0</v>
      </c>
      <c r="L22" s="420">
        <v>0</v>
      </c>
      <c r="M22" s="425">
        <f t="shared" si="5"/>
        <v>0</v>
      </c>
      <c r="N22" s="420">
        <v>0</v>
      </c>
      <c r="O22" s="425">
        <f t="shared" si="6"/>
        <v>0</v>
      </c>
      <c r="P22" s="420"/>
      <c r="Q22" s="425">
        <f t="shared" si="7"/>
        <v>0</v>
      </c>
      <c r="R22" s="420">
        <v>0</v>
      </c>
      <c r="S22" s="425">
        <f t="shared" si="12"/>
        <v>0</v>
      </c>
      <c r="T22" s="420"/>
      <c r="U22" s="425"/>
      <c r="V22" s="420"/>
      <c r="W22" s="425">
        <f t="shared" si="8"/>
        <v>0</v>
      </c>
      <c r="X22" s="420"/>
      <c r="Y22" s="425">
        <v>0</v>
      </c>
      <c r="Z22" s="420"/>
      <c r="AA22" s="425">
        <f t="shared" si="13"/>
        <v>0</v>
      </c>
      <c r="AB22" s="420"/>
      <c r="AC22" s="425">
        <f t="shared" si="9"/>
        <v>0</v>
      </c>
      <c r="AD22" s="420"/>
      <c r="AE22" s="425">
        <f t="shared" si="10"/>
        <v>0</v>
      </c>
      <c r="AF22" s="420"/>
      <c r="AG22" s="425">
        <f t="shared" si="14"/>
        <v>0</v>
      </c>
      <c r="AH22" s="420"/>
      <c r="AI22" s="425">
        <f t="shared" si="11"/>
        <v>0</v>
      </c>
    </row>
    <row r="23" spans="1:35">
      <c r="A23" s="351" t="s">
        <v>148</v>
      </c>
      <c r="B23" s="337">
        <f>D23+F23+H23+J23+L23+N23+P23+R23+T23+V23+X23+Z23+AB23+AD23+AF23+AH23+'TARGET ABS2'!B23+'TARGET ABS3'!B23</f>
        <v>0</v>
      </c>
      <c r="C23" s="425">
        <f t="shared" si="0"/>
        <v>0</v>
      </c>
      <c r="D23" s="420">
        <v>0</v>
      </c>
      <c r="E23" s="425">
        <f t="shared" si="1"/>
        <v>0</v>
      </c>
      <c r="F23" s="420"/>
      <c r="G23" s="425">
        <f t="shared" si="2"/>
        <v>0</v>
      </c>
      <c r="H23" s="420"/>
      <c r="I23" s="425">
        <f t="shared" si="3"/>
        <v>0</v>
      </c>
      <c r="J23" s="420">
        <v>0</v>
      </c>
      <c r="K23" s="425">
        <f t="shared" si="4"/>
        <v>0</v>
      </c>
      <c r="L23" s="420">
        <v>0</v>
      </c>
      <c r="M23" s="425">
        <f t="shared" si="5"/>
        <v>0</v>
      </c>
      <c r="N23" s="420">
        <v>0</v>
      </c>
      <c r="O23" s="425">
        <f t="shared" si="6"/>
        <v>0</v>
      </c>
      <c r="P23" s="420"/>
      <c r="Q23" s="425">
        <f t="shared" si="7"/>
        <v>0</v>
      </c>
      <c r="R23" s="420">
        <v>0</v>
      </c>
      <c r="S23" s="425">
        <f t="shared" si="12"/>
        <v>0</v>
      </c>
      <c r="T23" s="420"/>
      <c r="U23" s="425"/>
      <c r="V23" s="420"/>
      <c r="W23" s="425">
        <f t="shared" si="8"/>
        <v>0</v>
      </c>
      <c r="X23" s="420"/>
      <c r="Y23" s="425">
        <v>0</v>
      </c>
      <c r="Z23" s="420"/>
      <c r="AA23" s="425">
        <f t="shared" si="13"/>
        <v>0</v>
      </c>
      <c r="AB23" s="420"/>
      <c r="AC23" s="425">
        <f t="shared" si="9"/>
        <v>0</v>
      </c>
      <c r="AD23" s="420"/>
      <c r="AE23" s="425">
        <f t="shared" si="10"/>
        <v>0</v>
      </c>
      <c r="AF23" s="420"/>
      <c r="AG23" s="425">
        <f t="shared" si="14"/>
        <v>0</v>
      </c>
      <c r="AH23" s="420"/>
      <c r="AI23" s="425">
        <f t="shared" si="11"/>
        <v>0</v>
      </c>
    </row>
    <row r="24" spans="1:35">
      <c r="A24" s="351" t="s">
        <v>150</v>
      </c>
      <c r="B24" s="337">
        <f>D24+F24+H24+J24+L24+N24+P24+R24+T24+V24+X24+Z24+AB24+AD24+AF24+AH24+'TARGET ABS2'!B24+'TARGET ABS3'!B24</f>
        <v>97.233207500000006</v>
      </c>
      <c r="C24" s="425">
        <f t="shared" si="0"/>
        <v>1.8554891806861866</v>
      </c>
      <c r="D24" s="420">
        <v>0.57199999999999995</v>
      </c>
      <c r="E24" s="425">
        <f t="shared" si="1"/>
        <v>23.280423280423278</v>
      </c>
      <c r="F24" s="420">
        <v>17.100000000000001</v>
      </c>
      <c r="G24" s="425">
        <f t="shared" si="2"/>
        <v>1.4509970301230377</v>
      </c>
      <c r="H24" s="420"/>
      <c r="I24" s="425">
        <f t="shared" si="3"/>
        <v>0</v>
      </c>
      <c r="J24" s="420">
        <v>-1.7402294999999999</v>
      </c>
      <c r="K24" s="425">
        <f t="shared" si="4"/>
        <v>-0.4427413273681266</v>
      </c>
      <c r="L24" s="420">
        <v>-1.031712</v>
      </c>
      <c r="M24" s="425">
        <f t="shared" si="5"/>
        <v>-2.6179204010572685</v>
      </c>
      <c r="N24" s="420">
        <v>-15.0183</v>
      </c>
      <c r="O24" s="425">
        <f t="shared" si="6"/>
        <v>-61.967827867418798</v>
      </c>
      <c r="P24" s="420">
        <v>6.45</v>
      </c>
      <c r="Q24" s="425">
        <f t="shared" si="7"/>
        <v>1.2518879097078031</v>
      </c>
      <c r="R24" s="420">
        <v>2.6704490000000001</v>
      </c>
      <c r="S24" s="425">
        <f t="shared" si="12"/>
        <v>3.5176107431003389</v>
      </c>
      <c r="T24" s="420"/>
      <c r="U24" s="425"/>
      <c r="V24" s="420"/>
      <c r="W24" s="425">
        <f t="shared" si="8"/>
        <v>0</v>
      </c>
      <c r="X24" s="420"/>
      <c r="Y24" s="425">
        <v>0</v>
      </c>
      <c r="Z24" s="420"/>
      <c r="AA24" s="425">
        <f t="shared" si="13"/>
        <v>0</v>
      </c>
      <c r="AB24" s="420">
        <v>46.030999999999999</v>
      </c>
      <c r="AC24" s="425">
        <f t="shared" si="9"/>
        <v>10.616005535055349</v>
      </c>
      <c r="AD24" s="420"/>
      <c r="AE24" s="425">
        <f t="shared" si="10"/>
        <v>0</v>
      </c>
      <c r="AF24" s="420"/>
      <c r="AG24" s="425">
        <f t="shared" si="14"/>
        <v>0</v>
      </c>
      <c r="AH24" s="420"/>
      <c r="AI24" s="425">
        <f t="shared" si="11"/>
        <v>0</v>
      </c>
    </row>
    <row r="25" spans="1:35" ht="13.5" thickBot="1">
      <c r="A25" s="519" t="s">
        <v>1391</v>
      </c>
      <c r="B25" s="337">
        <f>D25+F25+H25+J25+L25+N25+P25+R25+T25+V25+X25+Z25+AB25+AD25+AF25+AH25+'TARGET ABS2'!B25+'TARGET ABS3'!B25</f>
        <v>-29.068322000000002</v>
      </c>
      <c r="C25" s="425">
        <f t="shared" si="0"/>
        <v>-0.55470716598238567</v>
      </c>
      <c r="D25" s="420">
        <v>0</v>
      </c>
      <c r="E25" s="425">
        <f t="shared" si="1"/>
        <v>0</v>
      </c>
      <c r="F25" s="420">
        <v>-14.9</v>
      </c>
      <c r="G25" s="425">
        <f t="shared" si="2"/>
        <v>-1.2643190496393721</v>
      </c>
      <c r="H25" s="420">
        <v>-0.108</v>
      </c>
      <c r="I25" s="425">
        <f t="shared" si="3"/>
        <v>-0.11484474691620586</v>
      </c>
      <c r="J25" s="420"/>
      <c r="K25" s="425">
        <f t="shared" si="4"/>
        <v>0</v>
      </c>
      <c r="L25" s="420"/>
      <c r="M25" s="425">
        <f t="shared" si="5"/>
        <v>0</v>
      </c>
      <c r="N25" s="420"/>
      <c r="O25" s="425">
        <f t="shared" si="6"/>
        <v>0</v>
      </c>
      <c r="P25" s="420"/>
      <c r="Q25" s="425">
        <f t="shared" si="7"/>
        <v>0</v>
      </c>
      <c r="R25" s="420">
        <v>0</v>
      </c>
      <c r="S25" s="425">
        <f t="shared" si="12"/>
        <v>0</v>
      </c>
      <c r="T25" s="420"/>
      <c r="U25" s="425"/>
      <c r="V25" s="420">
        <v>0</v>
      </c>
      <c r="W25" s="425">
        <f t="shared" si="8"/>
        <v>0</v>
      </c>
      <c r="X25" s="420">
        <v>0</v>
      </c>
      <c r="Y25" s="425">
        <v>0</v>
      </c>
      <c r="Z25" s="420">
        <v>-8.0322000000000005E-2</v>
      </c>
      <c r="AA25" s="425">
        <f t="shared" si="13"/>
        <v>-0.46394354781211006</v>
      </c>
      <c r="AB25" s="420"/>
      <c r="AC25" s="425">
        <f t="shared" si="9"/>
        <v>0</v>
      </c>
      <c r="AD25" s="420">
        <v>-0.7</v>
      </c>
      <c r="AE25" s="425">
        <f t="shared" si="10"/>
        <v>-0.15089458935115327</v>
      </c>
      <c r="AF25" s="420">
        <v>1.75</v>
      </c>
      <c r="AG25" s="425">
        <f t="shared" si="14"/>
        <v>3.3881897386253632</v>
      </c>
      <c r="AH25" s="420"/>
      <c r="AI25" s="425">
        <f t="shared" si="11"/>
        <v>0</v>
      </c>
    </row>
    <row r="26" spans="1:35" ht="13.5" thickBot="1">
      <c r="A26" s="362" t="s">
        <v>152</v>
      </c>
      <c r="B26" s="355">
        <f>SUM(B12:B24)</f>
        <v>5183.7061600000006</v>
      </c>
      <c r="C26" s="426">
        <f>SUM(C12:C25)</f>
        <v>98.365311447373927</v>
      </c>
      <c r="D26" s="422">
        <v>2.4569999999999999</v>
      </c>
      <c r="E26" s="365">
        <f>SUM(E12:E24)</f>
        <v>100</v>
      </c>
      <c r="F26" s="422">
        <v>1178.5</v>
      </c>
      <c r="G26" s="365">
        <f>SUM(G12:G25)</f>
        <v>100</v>
      </c>
      <c r="H26" s="422">
        <v>94.04</v>
      </c>
      <c r="I26" s="365">
        <f>SUM(I12:I25)</f>
        <v>95.361769991492963</v>
      </c>
      <c r="J26" s="422">
        <v>336.4635711799998</v>
      </c>
      <c r="K26" s="365">
        <f>SUM(K12:K24)</f>
        <v>85.60154170197282</v>
      </c>
      <c r="L26" s="422">
        <v>39.409601590000008</v>
      </c>
      <c r="M26" s="365">
        <f>SUM(M12:M24)</f>
        <v>99.999999999999986</v>
      </c>
      <c r="N26" s="422">
        <v>24.235640519999997</v>
      </c>
      <c r="O26" s="365">
        <f>SUM(O12:O24)</f>
        <v>100</v>
      </c>
      <c r="P26" s="422">
        <v>515.22184614000003</v>
      </c>
      <c r="Q26" s="365">
        <f>SUM(Q12:Q24)</f>
        <v>100</v>
      </c>
      <c r="R26" s="422">
        <v>75.916558000000009</v>
      </c>
      <c r="S26" s="365">
        <f>SUM(S12:S24)</f>
        <v>99.999999999999986</v>
      </c>
      <c r="T26" s="422">
        <f>SUM(T12:T24)</f>
        <v>0</v>
      </c>
      <c r="U26" s="365">
        <f>SUM(U12:U24)</f>
        <v>0</v>
      </c>
      <c r="V26" s="422">
        <v>23.98</v>
      </c>
      <c r="W26" s="365">
        <f>SUM(W12:W24)</f>
        <v>100</v>
      </c>
      <c r="X26" s="422">
        <v>0</v>
      </c>
      <c r="Y26" s="365">
        <v>0</v>
      </c>
      <c r="Z26" s="422">
        <v>17.312882219999999</v>
      </c>
      <c r="AA26" s="365">
        <v>0</v>
      </c>
      <c r="AB26" s="422">
        <v>433.6</v>
      </c>
      <c r="AC26" s="365">
        <f>SUM(AC12:AC24)</f>
        <v>99.999999999999986</v>
      </c>
      <c r="AD26" s="422">
        <v>463.9</v>
      </c>
      <c r="AE26" s="365">
        <f>SUM(AE12:AE24)</f>
        <v>100.15089458935114</v>
      </c>
      <c r="AF26" s="422">
        <f>SUM(AF12:AF25)</f>
        <v>51.649999999999991</v>
      </c>
      <c r="AG26" s="365">
        <f>SUM(AG12:AG25)</f>
        <v>100.00000000000001</v>
      </c>
      <c r="AH26" s="422">
        <v>19.5</v>
      </c>
      <c r="AI26" s="365">
        <f>SUM(AI12:AI24)</f>
        <v>100</v>
      </c>
    </row>
    <row r="27" spans="1:35" ht="13.5" thickBot="1">
      <c r="A27" s="362" t="s">
        <v>154</v>
      </c>
      <c r="B27" s="337">
        <f>D27+F27+H27+J27+L27+N27+P27+R27+T27+V27+X27+Z27+AB27+AD27+AF27+AH27+'TARGET ABS2'!B27+'TARGET ABS3'!B27</f>
        <v>56.594269240000003</v>
      </c>
      <c r="C27" s="426">
        <f>B27/B28*100</f>
        <v>1.0799813866436632</v>
      </c>
      <c r="D27" s="422">
        <v>0</v>
      </c>
      <c r="E27" s="365">
        <f>D27/$D28*100</f>
        <v>0</v>
      </c>
      <c r="F27" s="422"/>
      <c r="G27" s="365">
        <f>F27/$F28*100</f>
        <v>0</v>
      </c>
      <c r="H27" s="422">
        <v>0</v>
      </c>
      <c r="I27" s="365">
        <f>H27/$H28*100</f>
        <v>0</v>
      </c>
      <c r="J27" s="422">
        <v>56.594269240000003</v>
      </c>
      <c r="K27" s="365">
        <f>J27/$J28*100</f>
        <v>14.398458298027208</v>
      </c>
      <c r="L27" s="422">
        <v>0</v>
      </c>
      <c r="M27" s="365">
        <f>L27/$L28*100</f>
        <v>0</v>
      </c>
      <c r="N27" s="422">
        <v>0</v>
      </c>
      <c r="O27" s="365">
        <f>N27/$J28*100</f>
        <v>0</v>
      </c>
      <c r="P27" s="422">
        <v>0</v>
      </c>
      <c r="Q27" s="365">
        <f>P27/$P28*100</f>
        <v>0</v>
      </c>
      <c r="R27" s="422">
        <v>0</v>
      </c>
      <c r="S27" s="425">
        <f t="shared" si="12"/>
        <v>0</v>
      </c>
      <c r="T27" s="422">
        <v>0</v>
      </c>
      <c r="U27" s="425">
        <v>0</v>
      </c>
      <c r="V27" s="422">
        <v>0</v>
      </c>
      <c r="W27" s="365">
        <f>V27/$V28*100</f>
        <v>0</v>
      </c>
      <c r="X27" s="422">
        <v>0</v>
      </c>
      <c r="Y27" s="425">
        <v>0</v>
      </c>
      <c r="Z27" s="422">
        <v>0</v>
      </c>
      <c r="AA27" s="425">
        <f t="shared" si="13"/>
        <v>0</v>
      </c>
      <c r="AB27" s="422"/>
      <c r="AC27" s="365">
        <f>AB27/$AB28*100</f>
        <v>0</v>
      </c>
      <c r="AD27" s="422">
        <v>0</v>
      </c>
      <c r="AE27" s="365">
        <f>AD27/$AD28*100</f>
        <v>0</v>
      </c>
      <c r="AF27" s="422">
        <v>0</v>
      </c>
      <c r="AG27" s="365">
        <f>AF27/$AD28*100</f>
        <v>0</v>
      </c>
      <c r="AH27" s="422"/>
      <c r="AI27" s="365">
        <f>AH27/$AH28*100</f>
        <v>0</v>
      </c>
    </row>
    <row r="28" spans="1:35" ht="13.5" thickBot="1">
      <c r="A28" s="362" t="s">
        <v>156</v>
      </c>
      <c r="B28" s="355">
        <f>SUM(B26:B27)</f>
        <v>5240.300429240001</v>
      </c>
      <c r="C28" s="426">
        <f>SUM(C26:C27)</f>
        <v>99.445292834017593</v>
      </c>
      <c r="D28" s="422">
        <v>2.4569999999999999</v>
      </c>
      <c r="E28" s="365">
        <f>SUM(E26:E27)</f>
        <v>100</v>
      </c>
      <c r="F28" s="422">
        <v>1178.5</v>
      </c>
      <c r="G28" s="365">
        <f>SUM(G26:G27)</f>
        <v>100</v>
      </c>
      <c r="H28" s="422">
        <v>94.04</v>
      </c>
      <c r="I28" s="365">
        <f>SUM(I26:I27)</f>
        <v>95.361769991492963</v>
      </c>
      <c r="J28" s="422">
        <v>393.05784041999982</v>
      </c>
      <c r="K28" s="365">
        <f>SUM(K26:K27)</f>
        <v>100.00000000000003</v>
      </c>
      <c r="L28" s="422">
        <v>39.409601590000008</v>
      </c>
      <c r="M28" s="365">
        <f>SUM(M26:M27)</f>
        <v>99.999999999999986</v>
      </c>
      <c r="N28" s="422">
        <v>24.235640519999997</v>
      </c>
      <c r="O28" s="365">
        <f>SUM(O26:O27)</f>
        <v>100</v>
      </c>
      <c r="P28" s="422">
        <v>515.22184614000003</v>
      </c>
      <c r="Q28" s="365">
        <f>SUM(Q26:Q27)</f>
        <v>100</v>
      </c>
      <c r="R28" s="422">
        <v>75.916558000000009</v>
      </c>
      <c r="S28" s="365">
        <f>SUM(S26:S27)</f>
        <v>99.999999999999986</v>
      </c>
      <c r="T28" s="422">
        <f>SUM(T26:T27)</f>
        <v>0</v>
      </c>
      <c r="U28" s="365">
        <f>SUM(U26:U27)</f>
        <v>0</v>
      </c>
      <c r="V28" s="422">
        <v>23.98</v>
      </c>
      <c r="W28" s="365">
        <f>SUM(W26:W27)</f>
        <v>100</v>
      </c>
      <c r="X28" s="422">
        <v>0</v>
      </c>
      <c r="Y28" s="365">
        <v>0</v>
      </c>
      <c r="Z28" s="422">
        <v>17.312882219999999</v>
      </c>
      <c r="AA28" s="365">
        <v>0</v>
      </c>
      <c r="AB28" s="422">
        <v>433.6</v>
      </c>
      <c r="AC28" s="365">
        <f>SUM(AC26:AC27)</f>
        <v>99.999999999999986</v>
      </c>
      <c r="AD28" s="422">
        <v>463.9</v>
      </c>
      <c r="AE28" s="365">
        <f>SUM(AE26:AE27)</f>
        <v>100.15089458935114</v>
      </c>
      <c r="AF28" s="422">
        <f>SUM(AF26:AF27)</f>
        <v>51.649999999999991</v>
      </c>
      <c r="AG28" s="365">
        <f>SUM(AG26:AG27)</f>
        <v>100.00000000000001</v>
      </c>
      <c r="AH28" s="422">
        <v>19.5</v>
      </c>
      <c r="AI28" s="365">
        <f>SUM(AI26:AI27)</f>
        <v>100</v>
      </c>
    </row>
    <row r="29" spans="1:35">
      <c r="A29" s="348" t="s">
        <v>1285</v>
      </c>
      <c r="B29" s="337"/>
      <c r="C29" s="425"/>
      <c r="D29" s="421">
        <v>0</v>
      </c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</row>
    <row r="30" spans="1:35" ht="16.5" customHeight="1">
      <c r="A30" s="351" t="s">
        <v>160</v>
      </c>
      <c r="B30" s="337">
        <f>D30+F30+H30+J30+L30+N30+P30+R30+T30+V30+X30+Z30+AB30+AD30+AF30+AH30+'TARGET ABS2'!B30+'TARGET ABS3'!B30</f>
        <v>1062.8159316400001</v>
      </c>
      <c r="C30" s="425">
        <f t="shared" ref="C30:C36" si="15">B30/$B$39*100</f>
        <v>29.338375406806726</v>
      </c>
      <c r="D30" s="420">
        <v>42.249000000000002</v>
      </c>
      <c r="E30" s="425">
        <f t="shared" ref="E30:E36" si="16">D30/$D$39*100</f>
        <v>82.901320565900747</v>
      </c>
      <c r="F30" s="420"/>
      <c r="G30" s="425">
        <f t="shared" ref="G30:G36" si="17">F30/$F$39*100</f>
        <v>0</v>
      </c>
      <c r="H30" s="420">
        <v>0</v>
      </c>
      <c r="I30" s="425">
        <f t="shared" ref="I30:I36" si="18">H30/$H$39*100</f>
        <v>0</v>
      </c>
      <c r="J30" s="420">
        <v>32.224977629999998</v>
      </c>
      <c r="K30" s="425">
        <f t="shared" ref="K30:K36" si="19">J30/$J$39*100</f>
        <v>9.6540312604426308</v>
      </c>
      <c r="L30" s="420">
        <v>4.1097075399999996</v>
      </c>
      <c r="M30" s="425">
        <f t="shared" ref="M30:M36" si="20">L30/$L$39*100</f>
        <v>10.90151703683089</v>
      </c>
      <c r="N30" s="420">
        <v>0</v>
      </c>
      <c r="O30" s="425">
        <f t="shared" ref="O30:O36" si="21">N30/$N$39*100</f>
        <v>0</v>
      </c>
      <c r="P30" s="420">
        <v>126.05974986</v>
      </c>
      <c r="Q30" s="425">
        <f t="shared" ref="Q30:Q36" si="22">P30/$P$39*100</f>
        <v>46.141195301945878</v>
      </c>
      <c r="R30" s="420">
        <v>11.810673</v>
      </c>
      <c r="S30" s="425">
        <f>R30/$R$39*100</f>
        <v>24.22022834550404</v>
      </c>
      <c r="T30" s="420"/>
      <c r="U30" s="425"/>
      <c r="V30" s="420">
        <v>0</v>
      </c>
      <c r="W30" s="425">
        <f t="shared" ref="W30:W36" si="23">V30/$V$39*100</f>
        <v>0</v>
      </c>
      <c r="X30" s="420">
        <v>52.472295600000002</v>
      </c>
      <c r="Y30" s="425">
        <f t="shared" ref="Y30:Y36" si="24">X30/$X$39*100</f>
        <v>63.17520431630841</v>
      </c>
      <c r="Z30" s="420">
        <v>0</v>
      </c>
      <c r="AA30" s="425">
        <f t="shared" ref="AA30:AA36" si="25">Z30/$Z$39*100</f>
        <v>0</v>
      </c>
      <c r="AB30" s="420"/>
      <c r="AC30" s="425">
        <f t="shared" ref="AC30:AC36" si="26">AB30/$AB$39*100</f>
        <v>0</v>
      </c>
      <c r="AD30" s="420"/>
      <c r="AE30" s="425">
        <f t="shared" ref="AE30:AE36" si="27">AD30/$AD$39*100</f>
        <v>0</v>
      </c>
      <c r="AF30" s="420">
        <v>3.7520000000000002</v>
      </c>
      <c r="AG30" s="425">
        <f>AF30/$AF$39*100</f>
        <v>7.1385083713850843</v>
      </c>
      <c r="AH30" s="420">
        <v>13.6</v>
      </c>
      <c r="AI30" s="425">
        <f t="shared" ref="AI30:AI36" si="28">AH30/$AH$39*100</f>
        <v>62.385321100917423</v>
      </c>
    </row>
    <row r="31" spans="1:35" ht="16.5" customHeight="1">
      <c r="A31" s="351" t="s">
        <v>162</v>
      </c>
      <c r="B31" s="337">
        <f>D31+F31+H31+J31+L31+N31+P31+R31+T31+V31+X31+Z31+AB31+AD31+AF31+AH31+'TARGET ABS2'!B31+'TARGET ABS3'!B31</f>
        <v>92.058922670000001</v>
      </c>
      <c r="C31" s="425">
        <f t="shared" si="15"/>
        <v>2.5412295322587362</v>
      </c>
      <c r="D31" s="420">
        <v>0</v>
      </c>
      <c r="E31" s="425">
        <f t="shared" si="16"/>
        <v>0</v>
      </c>
      <c r="F31" s="420"/>
      <c r="G31" s="425">
        <f t="shared" si="17"/>
        <v>0</v>
      </c>
      <c r="H31" s="420">
        <v>0</v>
      </c>
      <c r="I31" s="425">
        <f t="shared" si="18"/>
        <v>0</v>
      </c>
      <c r="J31" s="420">
        <v>25.543909160000002</v>
      </c>
      <c r="K31" s="425">
        <f t="shared" si="19"/>
        <v>7.6525017449499115</v>
      </c>
      <c r="L31" s="420">
        <v>2.5253565400000002</v>
      </c>
      <c r="M31" s="425">
        <f t="shared" si="20"/>
        <v>6.6988263950486155</v>
      </c>
      <c r="N31" s="420">
        <v>0</v>
      </c>
      <c r="O31" s="425">
        <f t="shared" si="21"/>
        <v>0</v>
      </c>
      <c r="P31" s="420"/>
      <c r="Q31" s="425">
        <f t="shared" si="22"/>
        <v>0</v>
      </c>
      <c r="R31" s="420">
        <v>8.5464420000000008</v>
      </c>
      <c r="S31" s="425">
        <f t="shared" ref="S31:S38" si="29">R31/$R$39*100</f>
        <v>17.526247385022536</v>
      </c>
      <c r="T31" s="420"/>
      <c r="U31" s="425"/>
      <c r="V31" s="420">
        <v>0</v>
      </c>
      <c r="W31" s="425">
        <f t="shared" si="23"/>
        <v>0</v>
      </c>
      <c r="X31" s="420">
        <v>5.1451122199999997</v>
      </c>
      <c r="Y31" s="425">
        <f t="shared" si="24"/>
        <v>6.1945739558769199</v>
      </c>
      <c r="Z31" s="420">
        <v>0</v>
      </c>
      <c r="AA31" s="425">
        <f t="shared" si="25"/>
        <v>0</v>
      </c>
      <c r="AB31" s="420"/>
      <c r="AC31" s="425">
        <f t="shared" si="26"/>
        <v>0</v>
      </c>
      <c r="AD31" s="420"/>
      <c r="AE31" s="425">
        <f t="shared" si="27"/>
        <v>0</v>
      </c>
      <c r="AF31" s="420"/>
      <c r="AG31" s="425">
        <f t="shared" ref="AG31:AG36" si="30">AF31/$AF$39*100</f>
        <v>0</v>
      </c>
      <c r="AH31" s="420"/>
      <c r="AI31" s="425">
        <f t="shared" si="28"/>
        <v>0</v>
      </c>
    </row>
    <row r="32" spans="1:35" ht="16.5" customHeight="1">
      <c r="A32" s="351" t="s">
        <v>164</v>
      </c>
      <c r="B32" s="337">
        <f>D32+F32+H32+J32+L32+N32+P32+R32+T32+V32+X32+Z32+AB32+AD32+AF32+AH32+'TARGET ABS2'!B32+'TARGET ABS3'!B32</f>
        <v>8.6881923000000008</v>
      </c>
      <c r="C32" s="425">
        <f t="shared" si="15"/>
        <v>0.23983216633815682</v>
      </c>
      <c r="D32" s="420">
        <v>0</v>
      </c>
      <c r="E32" s="425">
        <f t="shared" si="16"/>
        <v>0</v>
      </c>
      <c r="F32" s="420"/>
      <c r="G32" s="425">
        <f t="shared" si="17"/>
        <v>0</v>
      </c>
      <c r="H32" s="420">
        <v>0</v>
      </c>
      <c r="I32" s="425">
        <f t="shared" si="18"/>
        <v>0</v>
      </c>
      <c r="J32" s="420">
        <v>7.6987643000000006</v>
      </c>
      <c r="K32" s="425">
        <f t="shared" si="19"/>
        <v>2.3064131206653604</v>
      </c>
      <c r="L32" s="420">
        <v>0</v>
      </c>
      <c r="M32" s="425">
        <f t="shared" si="20"/>
        <v>0</v>
      </c>
      <c r="N32" s="420">
        <v>0</v>
      </c>
      <c r="O32" s="425">
        <f t="shared" si="21"/>
        <v>0</v>
      </c>
      <c r="P32" s="420"/>
      <c r="Q32" s="425">
        <f t="shared" si="22"/>
        <v>0</v>
      </c>
      <c r="R32" s="420">
        <v>0.98942799999999997</v>
      </c>
      <c r="S32" s="425">
        <f t="shared" si="29"/>
        <v>2.0290268040979011</v>
      </c>
      <c r="T32" s="420"/>
      <c r="U32" s="425"/>
      <c r="V32" s="420">
        <v>0</v>
      </c>
      <c r="W32" s="425">
        <f t="shared" si="23"/>
        <v>0</v>
      </c>
      <c r="X32" s="420">
        <v>0</v>
      </c>
      <c r="Y32" s="425">
        <f t="shared" si="24"/>
        <v>0</v>
      </c>
      <c r="Z32" s="420">
        <v>0</v>
      </c>
      <c r="AA32" s="425">
        <f t="shared" si="25"/>
        <v>0</v>
      </c>
      <c r="AB32" s="420"/>
      <c r="AC32" s="425">
        <f t="shared" si="26"/>
        <v>0</v>
      </c>
      <c r="AD32" s="420"/>
      <c r="AE32" s="425">
        <f t="shared" si="27"/>
        <v>0</v>
      </c>
      <c r="AF32" s="420"/>
      <c r="AG32" s="425">
        <f t="shared" si="30"/>
        <v>0</v>
      </c>
      <c r="AH32" s="420"/>
      <c r="AI32" s="425">
        <f t="shared" si="28"/>
        <v>0</v>
      </c>
    </row>
    <row r="33" spans="1:35">
      <c r="A33" s="351" t="s">
        <v>166</v>
      </c>
      <c r="B33" s="337">
        <f>D33+F33+H33+J33+L33+N33+P33+R33+T33+V33+X33+Z33+AB33+AD33+AF33+AH33+'TARGET ABS2'!B33+'TARGET ABS3'!B33</f>
        <v>22.747030150000001</v>
      </c>
      <c r="C33" s="425">
        <f t="shared" si="15"/>
        <v>0.62791767611242533</v>
      </c>
      <c r="D33" s="420">
        <v>0</v>
      </c>
      <c r="E33" s="425">
        <f t="shared" si="16"/>
        <v>0</v>
      </c>
      <c r="F33" s="420"/>
      <c r="G33" s="425">
        <f t="shared" si="17"/>
        <v>0</v>
      </c>
      <c r="H33" s="420">
        <v>0</v>
      </c>
      <c r="I33" s="425">
        <f t="shared" si="18"/>
        <v>0</v>
      </c>
      <c r="J33" s="420">
        <v>16.128759500000001</v>
      </c>
      <c r="K33" s="425">
        <f t="shared" si="19"/>
        <v>4.8318900386203643</v>
      </c>
      <c r="L33" s="420">
        <v>0</v>
      </c>
      <c r="M33" s="425">
        <f t="shared" si="20"/>
        <v>0</v>
      </c>
      <c r="N33" s="420">
        <v>0</v>
      </c>
      <c r="O33" s="425">
        <f t="shared" si="21"/>
        <v>0</v>
      </c>
      <c r="P33" s="420">
        <v>5.84327065</v>
      </c>
      <c r="Q33" s="425">
        <f t="shared" si="22"/>
        <v>2.1387912681344283</v>
      </c>
      <c r="R33" s="420">
        <v>0</v>
      </c>
      <c r="S33" s="425">
        <f t="shared" si="29"/>
        <v>0</v>
      </c>
      <c r="T33" s="420"/>
      <c r="U33" s="425"/>
      <c r="V33" s="420">
        <v>0</v>
      </c>
      <c r="W33" s="425">
        <f t="shared" si="23"/>
        <v>0</v>
      </c>
      <c r="X33" s="420">
        <v>0</v>
      </c>
      <c r="Y33" s="425">
        <f t="shared" si="24"/>
        <v>0</v>
      </c>
      <c r="Z33" s="420">
        <v>0</v>
      </c>
      <c r="AA33" s="425">
        <f t="shared" si="25"/>
        <v>0</v>
      </c>
      <c r="AB33" s="420"/>
      <c r="AC33" s="425">
        <f t="shared" si="26"/>
        <v>0</v>
      </c>
      <c r="AD33" s="420"/>
      <c r="AE33" s="425">
        <f t="shared" si="27"/>
        <v>0</v>
      </c>
      <c r="AF33" s="420">
        <v>0.77500000000000002</v>
      </c>
      <c r="AG33" s="425">
        <f t="shared" si="30"/>
        <v>1.4745053272450532</v>
      </c>
      <c r="AH33" s="420"/>
      <c r="AI33" s="425">
        <f t="shared" si="28"/>
        <v>0</v>
      </c>
    </row>
    <row r="34" spans="1:35" s="385" customFormat="1" ht="16.5" customHeight="1">
      <c r="A34" s="351" t="s">
        <v>168</v>
      </c>
      <c r="B34" s="337">
        <f>D34+F34+H34+J34+L34+N34+P34+R34+T34+V34+X34+Z34+AB34+AD34+AF34+AH34+'TARGET ABS2'!B34+'TARGET ABS3'!B34</f>
        <v>1850.1228060400001</v>
      </c>
      <c r="C34" s="425">
        <f t="shared" si="15"/>
        <v>51.071493959014077</v>
      </c>
      <c r="D34" s="420">
        <v>8.7140000000000004</v>
      </c>
      <c r="E34" s="425">
        <f t="shared" si="16"/>
        <v>17.09867943409925</v>
      </c>
      <c r="F34" s="420">
        <v>159.64158262999999</v>
      </c>
      <c r="G34" s="425">
        <f t="shared" si="17"/>
        <v>100</v>
      </c>
      <c r="H34" s="420">
        <v>0</v>
      </c>
      <c r="I34" s="425">
        <f t="shared" si="18"/>
        <v>0</v>
      </c>
      <c r="J34" s="420">
        <v>197.13804119</v>
      </c>
      <c r="K34" s="425">
        <f t="shared" si="19"/>
        <v>59.059057670187961</v>
      </c>
      <c r="L34" s="420">
        <v>31.063428030000001</v>
      </c>
      <c r="M34" s="425">
        <f t="shared" si="20"/>
        <v>82.399656568120477</v>
      </c>
      <c r="N34" s="420">
        <v>20.990861760000001</v>
      </c>
      <c r="O34" s="425">
        <f t="shared" si="21"/>
        <v>100</v>
      </c>
      <c r="P34" s="420">
        <v>12.404109380000001</v>
      </c>
      <c r="Q34" s="425">
        <f t="shared" si="22"/>
        <v>4.5402313909468424</v>
      </c>
      <c r="R34" s="420">
        <v>5.8884809999999996</v>
      </c>
      <c r="S34" s="425">
        <f t="shared" si="29"/>
        <v>12.075548482983313</v>
      </c>
      <c r="T34" s="420"/>
      <c r="U34" s="425"/>
      <c r="V34" s="420">
        <v>24.97</v>
      </c>
      <c r="W34" s="425">
        <f t="shared" si="23"/>
        <v>100</v>
      </c>
      <c r="X34" s="420">
        <v>0</v>
      </c>
      <c r="Y34" s="425">
        <f t="shared" si="24"/>
        <v>0</v>
      </c>
      <c r="Z34" s="420">
        <v>-5.5682879999999997E-2</v>
      </c>
      <c r="AA34" s="425">
        <f t="shared" si="25"/>
        <v>-1.0292584103512015</v>
      </c>
      <c r="AB34" s="420"/>
      <c r="AC34" s="425">
        <f t="shared" si="26"/>
        <v>0</v>
      </c>
      <c r="AD34" s="420">
        <v>269.5</v>
      </c>
      <c r="AE34" s="425">
        <f t="shared" si="27"/>
        <v>96.418732782369148</v>
      </c>
      <c r="AF34" s="420">
        <v>5.1040000000000001</v>
      </c>
      <c r="AG34" s="425">
        <f t="shared" si="30"/>
        <v>9.7108066971080671</v>
      </c>
      <c r="AH34" s="420">
        <v>8.1999999999999993</v>
      </c>
      <c r="AI34" s="425">
        <f t="shared" si="28"/>
        <v>37.614678899082563</v>
      </c>
    </row>
    <row r="35" spans="1:35" s="385" customFormat="1" ht="16.5" customHeight="1">
      <c r="A35" s="351" t="s">
        <v>170</v>
      </c>
      <c r="B35" s="337">
        <f>D35+F35+H35+J35+L35+N35+P35+R35+T35+V35+X35+Z35+AB35+AD35+AF35+AH35+'TARGET ABS2'!B35+'TARGET ABS3'!B35</f>
        <v>340.7786335653866</v>
      </c>
      <c r="C35" s="425">
        <f t="shared" si="15"/>
        <v>9.4069830763004134</v>
      </c>
      <c r="D35" s="420">
        <v>0</v>
      </c>
      <c r="E35" s="425">
        <f t="shared" si="16"/>
        <v>0</v>
      </c>
      <c r="F35" s="420"/>
      <c r="G35" s="425">
        <f t="shared" si="17"/>
        <v>0</v>
      </c>
      <c r="H35" s="420">
        <v>0</v>
      </c>
      <c r="I35" s="425">
        <f t="shared" si="18"/>
        <v>0</v>
      </c>
      <c r="J35" s="420">
        <v>0</v>
      </c>
      <c r="K35" s="425">
        <f t="shared" si="19"/>
        <v>0</v>
      </c>
      <c r="L35" s="420">
        <v>0</v>
      </c>
      <c r="M35" s="425">
        <f t="shared" si="20"/>
        <v>0</v>
      </c>
      <c r="N35" s="420">
        <v>0</v>
      </c>
      <c r="O35" s="425">
        <f t="shared" si="21"/>
        <v>0</v>
      </c>
      <c r="P35" s="420"/>
      <c r="Q35" s="425">
        <f t="shared" si="22"/>
        <v>0</v>
      </c>
      <c r="R35" s="420">
        <v>21.528649205386586</v>
      </c>
      <c r="S35" s="425">
        <f t="shared" si="29"/>
        <v>44.14894898239222</v>
      </c>
      <c r="T35" s="420"/>
      <c r="U35" s="425"/>
      <c r="V35" s="420">
        <v>0</v>
      </c>
      <c r="W35" s="425">
        <f t="shared" si="23"/>
        <v>0</v>
      </c>
      <c r="X35" s="420">
        <v>0</v>
      </c>
      <c r="Y35" s="425">
        <f t="shared" si="24"/>
        <v>0</v>
      </c>
      <c r="Z35" s="420">
        <v>0</v>
      </c>
      <c r="AA35" s="425">
        <f t="shared" si="25"/>
        <v>0</v>
      </c>
      <c r="AB35" s="420">
        <v>65.994</v>
      </c>
      <c r="AC35" s="425">
        <f t="shared" si="26"/>
        <v>100</v>
      </c>
      <c r="AD35" s="420">
        <v>10.01</v>
      </c>
      <c r="AE35" s="425">
        <f t="shared" si="27"/>
        <v>3.5812672176308542</v>
      </c>
      <c r="AF35" s="420">
        <v>42.929000000000002</v>
      </c>
      <c r="AG35" s="425">
        <f t="shared" si="30"/>
        <v>81.676179604261804</v>
      </c>
      <c r="AH35" s="420"/>
      <c r="AI35" s="425">
        <f t="shared" si="28"/>
        <v>0</v>
      </c>
    </row>
    <row r="36" spans="1:35" ht="13.5" thickBot="1">
      <c r="A36" s="351" t="s">
        <v>172</v>
      </c>
      <c r="B36" s="337">
        <f>D36+F36+H36+J36+L36+N36+P36+R36+T36+V36+X36+Z36+AB36+AD36+AF36+AH36+'TARGET ABS2'!B36+'TARGET ABS3'!B36</f>
        <v>190.33817715000001</v>
      </c>
      <c r="C36" s="425">
        <f t="shared" si="15"/>
        <v>5.2541674708029138</v>
      </c>
      <c r="D36" s="420">
        <v>0</v>
      </c>
      <c r="E36" s="425">
        <f t="shared" si="16"/>
        <v>0</v>
      </c>
      <c r="F36" s="420"/>
      <c r="G36" s="425">
        <f t="shared" si="17"/>
        <v>0</v>
      </c>
      <c r="H36" s="420">
        <v>30.59</v>
      </c>
      <c r="I36" s="425">
        <f t="shared" si="18"/>
        <v>100</v>
      </c>
      <c r="J36" s="420">
        <v>0</v>
      </c>
      <c r="K36" s="425">
        <f t="shared" si="19"/>
        <v>0</v>
      </c>
      <c r="L36" s="420">
        <v>0</v>
      </c>
      <c r="M36" s="425">
        <f t="shared" si="20"/>
        <v>0</v>
      </c>
      <c r="N36" s="420">
        <v>0</v>
      </c>
      <c r="O36" s="425">
        <f t="shared" si="21"/>
        <v>0</v>
      </c>
      <c r="P36" s="420">
        <v>128.89721394</v>
      </c>
      <c r="Q36" s="425">
        <f t="shared" si="22"/>
        <v>47.179782038972867</v>
      </c>
      <c r="R36" s="420">
        <v>0</v>
      </c>
      <c r="S36" s="425">
        <f t="shared" si="29"/>
        <v>0</v>
      </c>
      <c r="T36" s="420"/>
      <c r="U36" s="425"/>
      <c r="V36" s="420">
        <v>0</v>
      </c>
      <c r="W36" s="425">
        <f t="shared" si="23"/>
        <v>0</v>
      </c>
      <c r="X36" s="420">
        <v>25.44096321</v>
      </c>
      <c r="Y36" s="425">
        <f t="shared" si="24"/>
        <v>30.630221727814693</v>
      </c>
      <c r="Z36" s="420">
        <v>5.41</v>
      </c>
      <c r="AA36" s="425">
        <f t="shared" si="25"/>
        <v>100</v>
      </c>
      <c r="AB36" s="420"/>
      <c r="AC36" s="425">
        <f t="shared" si="26"/>
        <v>0</v>
      </c>
      <c r="AD36" s="420"/>
      <c r="AE36" s="425">
        <f t="shared" si="27"/>
        <v>0</v>
      </c>
      <c r="AF36" s="420"/>
      <c r="AG36" s="425">
        <f t="shared" si="30"/>
        <v>0</v>
      </c>
      <c r="AH36" s="420"/>
      <c r="AI36" s="425">
        <f t="shared" si="28"/>
        <v>0</v>
      </c>
    </row>
    <row r="37" spans="1:35" s="428" customFormat="1" ht="13.5" thickBot="1">
      <c r="A37" s="362" t="s">
        <v>174</v>
      </c>
      <c r="B37" s="355">
        <f>SUM(B30:B36)</f>
        <v>3567.5496935153869</v>
      </c>
      <c r="C37" s="426">
        <f>SUM(C30:C36)</f>
        <v>98.479999287633433</v>
      </c>
      <c r="D37" s="422">
        <v>50.963000000000001</v>
      </c>
      <c r="E37" s="426">
        <f>SUM(E30:E36)</f>
        <v>100</v>
      </c>
      <c r="F37" s="422">
        <v>159.64158262999999</v>
      </c>
      <c r="G37" s="426">
        <f>SUM(G30:G36)</f>
        <v>100</v>
      </c>
      <c r="H37" s="422">
        <v>30.59</v>
      </c>
      <c r="I37" s="426">
        <f>SUM(I30:I36)</f>
        <v>100</v>
      </c>
      <c r="J37" s="422">
        <v>278.73445177999997</v>
      </c>
      <c r="K37" s="426">
        <f>SUM(K30:K36)</f>
        <v>83.503893834866233</v>
      </c>
      <c r="L37" s="422">
        <v>37.698492110000004</v>
      </c>
      <c r="M37" s="426">
        <f>SUM(M30:M36)</f>
        <v>99.999999999999986</v>
      </c>
      <c r="N37" s="422">
        <v>20.990861760000001</v>
      </c>
      <c r="O37" s="426">
        <f>SUM(O30:O36)</f>
        <v>100</v>
      </c>
      <c r="P37" s="422">
        <v>273.20434382999997</v>
      </c>
      <c r="Q37" s="426">
        <f>SUM(Q30:Q36)</f>
        <v>100.00000000000001</v>
      </c>
      <c r="R37" s="422">
        <v>48.763673205386581</v>
      </c>
      <c r="S37" s="426">
        <f>SUM(S30:S36)</f>
        <v>100.00000000000001</v>
      </c>
      <c r="T37" s="422">
        <f>SUM(T30:T36)</f>
        <v>0</v>
      </c>
      <c r="U37" s="426">
        <f>SUM(U30:U36)</f>
        <v>0</v>
      </c>
      <c r="V37" s="422">
        <v>24.97</v>
      </c>
      <c r="W37" s="426">
        <f>SUM(W30:W36)</f>
        <v>100</v>
      </c>
      <c r="X37" s="422">
        <v>83.058371030000004</v>
      </c>
      <c r="Y37" s="426">
        <f>SUM(Y30:Y36)</f>
        <v>100.00000000000003</v>
      </c>
      <c r="Z37" s="422">
        <v>5.41</v>
      </c>
      <c r="AA37" s="426">
        <f>SUM(AA30:AA36)</f>
        <v>98.970741589648796</v>
      </c>
      <c r="AB37" s="422">
        <v>65.994</v>
      </c>
      <c r="AC37" s="426">
        <f>SUM(AC30:AC36)</f>
        <v>100</v>
      </c>
      <c r="AD37" s="422">
        <v>279.51</v>
      </c>
      <c r="AE37" s="426">
        <f>SUM(AE30:AE36)</f>
        <v>100</v>
      </c>
      <c r="AF37" s="422">
        <v>52.56</v>
      </c>
      <c r="AG37" s="426">
        <f>SUM(AG30:AG36)</f>
        <v>100</v>
      </c>
      <c r="AH37" s="422">
        <v>21.8</v>
      </c>
      <c r="AI37" s="426">
        <f>SUM(AI30:AI36)</f>
        <v>99.999999999999986</v>
      </c>
    </row>
    <row r="38" spans="1:35" s="428" customFormat="1" ht="13.5" thickBot="1">
      <c r="A38" s="362" t="s">
        <v>176</v>
      </c>
      <c r="B38" s="337">
        <f>D38+F38+H38+J38+L38+N38+P38+R38+T38+V38+X38+Z38+AB38+AD38+AF38+AH38+'TARGET ABS2'!B38+'TARGET ABS3'!B38</f>
        <v>55.063750149999997</v>
      </c>
      <c r="C38" s="426">
        <f>B38/B39*100</f>
        <v>1.520000712366542</v>
      </c>
      <c r="D38" s="422">
        <v>0</v>
      </c>
      <c r="E38" s="426">
        <f>D38/$D$39*100</f>
        <v>0</v>
      </c>
      <c r="F38" s="422"/>
      <c r="G38" s="426">
        <f>F38/$F$39*100</f>
        <v>0</v>
      </c>
      <c r="H38" s="422">
        <v>0</v>
      </c>
      <c r="I38" s="426">
        <f>H38/$H$39*100</f>
        <v>0</v>
      </c>
      <c r="J38" s="422">
        <v>55.063696999999998</v>
      </c>
      <c r="K38" s="426">
        <f>J38/$J$39*100</f>
        <v>16.496106165133778</v>
      </c>
      <c r="L38" s="422">
        <v>0</v>
      </c>
      <c r="M38" s="426">
        <f>L38/$L$39*100</f>
        <v>0</v>
      </c>
      <c r="N38" s="422">
        <v>0</v>
      </c>
      <c r="O38" s="426">
        <f>N38/$N$39*100</f>
        <v>0</v>
      </c>
      <c r="P38" s="422">
        <v>0</v>
      </c>
      <c r="Q38" s="426">
        <f>P38/$P$39*100</f>
        <v>0</v>
      </c>
      <c r="R38" s="422">
        <v>0</v>
      </c>
      <c r="S38" s="425">
        <f t="shared" si="29"/>
        <v>0</v>
      </c>
      <c r="T38" s="422">
        <v>0</v>
      </c>
      <c r="U38" s="425">
        <v>0</v>
      </c>
      <c r="V38" s="422">
        <v>0</v>
      </c>
      <c r="W38" s="426">
        <f>V38/$V$39*100</f>
        <v>0</v>
      </c>
      <c r="X38" s="422">
        <v>0</v>
      </c>
      <c r="Y38" s="426">
        <f>X38/$X$39*100</f>
        <v>0</v>
      </c>
      <c r="Z38" s="422">
        <v>5.3149999999999998E-5</v>
      </c>
      <c r="AA38" s="426">
        <f>Z38/$Z$39*100</f>
        <v>9.8243992606284651E-4</v>
      </c>
      <c r="AB38" s="422"/>
      <c r="AC38" s="426">
        <f>AB38/$AB$39*100</f>
        <v>0</v>
      </c>
      <c r="AD38" s="422"/>
      <c r="AE38" s="426">
        <f>AD38/$AD$39*100</f>
        <v>0</v>
      </c>
      <c r="AF38" s="422"/>
      <c r="AG38" s="426">
        <f>AF38/$AD$39*100</f>
        <v>0</v>
      </c>
      <c r="AH38" s="422"/>
      <c r="AI38" s="426">
        <f>AH38/$P$39*100</f>
        <v>0</v>
      </c>
    </row>
    <row r="39" spans="1:35" ht="13.5" thickBot="1">
      <c r="A39" s="362" t="s">
        <v>178</v>
      </c>
      <c r="B39" s="355">
        <f>SUM(B37:B38)</f>
        <v>3622.613443665387</v>
      </c>
      <c r="C39" s="426">
        <f>SUM(C37:C38)</f>
        <v>99.999999999999972</v>
      </c>
      <c r="D39" s="422">
        <v>50.963000000000001</v>
      </c>
      <c r="E39" s="426">
        <f>SUM(E37:E38)</f>
        <v>100</v>
      </c>
      <c r="F39" s="422">
        <v>159.64158262999999</v>
      </c>
      <c r="G39" s="426">
        <f>SUM(G37:G38)</f>
        <v>100</v>
      </c>
      <c r="H39" s="422">
        <v>30.59</v>
      </c>
      <c r="I39" s="426">
        <f>SUM(I37:I38)</f>
        <v>100</v>
      </c>
      <c r="J39" s="422">
        <v>333.79814877999996</v>
      </c>
      <c r="K39" s="426">
        <f>SUM(K37:K38)</f>
        <v>100.00000000000001</v>
      </c>
      <c r="L39" s="422">
        <v>37.698492110000004</v>
      </c>
      <c r="M39" s="426">
        <f>SUM(M37:M38)</f>
        <v>99.999999999999986</v>
      </c>
      <c r="N39" s="422">
        <v>20.990861760000001</v>
      </c>
      <c r="O39" s="426">
        <f>SUM(O37:O38)</f>
        <v>100</v>
      </c>
      <c r="P39" s="422">
        <v>273.20434382999997</v>
      </c>
      <c r="Q39" s="426">
        <f>SUM(Q37:Q38)</f>
        <v>100.00000000000001</v>
      </c>
      <c r="R39" s="422">
        <v>48.763673205386581</v>
      </c>
      <c r="S39" s="426">
        <f>SUM(S37:S38)</f>
        <v>100.00000000000001</v>
      </c>
      <c r="T39" s="422">
        <f>SUM(T37:T38)</f>
        <v>0</v>
      </c>
      <c r="U39" s="426">
        <f>SUM(U37:U38)</f>
        <v>0</v>
      </c>
      <c r="V39" s="422">
        <v>24.97</v>
      </c>
      <c r="W39" s="426">
        <f>SUM(W37:W38)</f>
        <v>100</v>
      </c>
      <c r="X39" s="422">
        <v>83.058371029999989</v>
      </c>
      <c r="Y39" s="426">
        <f>SUM(Y37:Y38)</f>
        <v>100.00000000000003</v>
      </c>
      <c r="Z39" s="422">
        <v>5.41</v>
      </c>
      <c r="AA39" s="426">
        <f>SUM(AA37:AA38)</f>
        <v>98.971724029574858</v>
      </c>
      <c r="AB39" s="422">
        <v>65.994</v>
      </c>
      <c r="AC39" s="426">
        <f>SUM(AC37:AC38)</f>
        <v>100</v>
      </c>
      <c r="AD39" s="422">
        <v>279.51</v>
      </c>
      <c r="AE39" s="426">
        <f>SUM(AE37:AE38)</f>
        <v>100</v>
      </c>
      <c r="AF39" s="422">
        <v>52.56</v>
      </c>
      <c r="AG39" s="426">
        <f>SUM(AG37:AG38)</f>
        <v>100</v>
      </c>
      <c r="AH39" s="422">
        <v>21.8</v>
      </c>
      <c r="AI39" s="426">
        <f>SUM(AI37:AI38)</f>
        <v>99.999999999999986</v>
      </c>
    </row>
    <row r="40" spans="1:35">
      <c r="A40" s="339" t="s">
        <v>440</v>
      </c>
      <c r="B40" s="337">
        <f>D40+F40+H40+J40+L40+N40+P40+R40+T40+V40+X40+Z40+AB40+AD40+AF40+AH40+'TARGET ABS2'!B40+'TARGET ABS3'!B40</f>
        <v>67.82230715</v>
      </c>
      <c r="C40" s="366">
        <f>B40/$B$43*100</f>
        <v>100</v>
      </c>
      <c r="D40" s="337">
        <v>0</v>
      </c>
      <c r="E40" s="366">
        <v>0</v>
      </c>
      <c r="F40" s="360">
        <v>0</v>
      </c>
      <c r="G40" s="366">
        <v>0</v>
      </c>
      <c r="H40" s="337">
        <v>0</v>
      </c>
      <c r="I40" s="366">
        <v>-2</v>
      </c>
      <c r="J40" s="360">
        <v>0</v>
      </c>
      <c r="K40" s="366">
        <v>0</v>
      </c>
      <c r="L40" s="360">
        <v>0</v>
      </c>
      <c r="M40" s="366">
        <v>0</v>
      </c>
      <c r="N40" s="337"/>
      <c r="O40" s="366">
        <v>0</v>
      </c>
      <c r="P40" s="337">
        <v>29.901322789999998</v>
      </c>
      <c r="Q40" s="366">
        <v>0</v>
      </c>
      <c r="R40" s="360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60">
        <v>0</v>
      </c>
      <c r="AC40" s="366">
        <v>0</v>
      </c>
      <c r="AD40" s="360">
        <v>0</v>
      </c>
      <c r="AE40" s="366">
        <v>0</v>
      </c>
      <c r="AF40" s="360">
        <v>0</v>
      </c>
      <c r="AG40" s="366">
        <v>0</v>
      </c>
      <c r="AH40" s="360">
        <v>0</v>
      </c>
      <c r="AI40" s="366">
        <v>0</v>
      </c>
    </row>
    <row r="41" spans="1:35">
      <c r="A41" s="339" t="s">
        <v>441</v>
      </c>
      <c r="B41" s="337">
        <f>D41+F41+H41+J41+L41+N41+P41+R41+T41+V41+X41+Z41+AB41+AD41+AF41+AH41+'TARGET ABS2'!B41+'TARGET ABS3'!B41</f>
        <v>0</v>
      </c>
      <c r="C41" s="366">
        <f>B41/$B$43*100</f>
        <v>0</v>
      </c>
      <c r="D41" s="337">
        <v>0</v>
      </c>
      <c r="E41" s="366">
        <v>0</v>
      </c>
      <c r="F41" s="349">
        <v>0</v>
      </c>
      <c r="G41" s="366">
        <v>0</v>
      </c>
      <c r="H41" s="337">
        <v>0</v>
      </c>
      <c r="I41" s="366">
        <v>-2</v>
      </c>
      <c r="J41" s="349">
        <v>0</v>
      </c>
      <c r="K41" s="366">
        <v>0</v>
      </c>
      <c r="L41" s="349">
        <v>0</v>
      </c>
      <c r="M41" s="366">
        <v>0</v>
      </c>
      <c r="N41" s="337"/>
      <c r="O41" s="366">
        <v>0</v>
      </c>
      <c r="P41" s="337"/>
      <c r="Q41" s="366">
        <v>0</v>
      </c>
      <c r="R41" s="349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49">
        <v>0</v>
      </c>
      <c r="AC41" s="366">
        <v>0</v>
      </c>
      <c r="AD41" s="349">
        <v>0</v>
      </c>
      <c r="AE41" s="366">
        <v>0</v>
      </c>
      <c r="AF41" s="349">
        <v>0</v>
      </c>
      <c r="AG41" s="366">
        <v>0</v>
      </c>
      <c r="AH41" s="349">
        <v>0</v>
      </c>
      <c r="AI41" s="366">
        <v>0</v>
      </c>
    </row>
    <row r="42" spans="1:35" ht="13.5" thickBot="1">
      <c r="A42" s="339" t="s">
        <v>442</v>
      </c>
      <c r="B42" s="337">
        <f>D42+F42+H42+J42+L42+N42+P42+R42+T42+V42+X42+Z42+AB42+AD42+AF42+AH42+'TARGET ABS2'!B42+'TARGET ABS3'!B42</f>
        <v>0</v>
      </c>
      <c r="C42" s="366">
        <f>B42/$B$43*100</f>
        <v>0</v>
      </c>
      <c r="D42" s="337">
        <v>0</v>
      </c>
      <c r="E42" s="366">
        <v>0</v>
      </c>
      <c r="F42" s="1081">
        <v>0</v>
      </c>
      <c r="G42" s="366">
        <v>0</v>
      </c>
      <c r="H42" s="337">
        <v>0</v>
      </c>
      <c r="I42" s="366">
        <v>-2</v>
      </c>
      <c r="J42" s="1081">
        <v>0</v>
      </c>
      <c r="K42" s="366">
        <v>0</v>
      </c>
      <c r="L42" s="1081">
        <v>0</v>
      </c>
      <c r="M42" s="366">
        <v>0</v>
      </c>
      <c r="N42" s="337"/>
      <c r="O42" s="366">
        <v>0</v>
      </c>
      <c r="P42" s="337"/>
      <c r="Q42" s="366">
        <v>0</v>
      </c>
      <c r="R42" s="1081">
        <v>0</v>
      </c>
      <c r="S42" s="366">
        <v>0</v>
      </c>
      <c r="T42" s="337">
        <v>0</v>
      </c>
      <c r="U42" s="366">
        <v>0</v>
      </c>
      <c r="V42" s="337">
        <v>0</v>
      </c>
      <c r="W42" s="366">
        <v>0</v>
      </c>
      <c r="X42" s="337">
        <v>0</v>
      </c>
      <c r="Y42" s="366">
        <v>0</v>
      </c>
      <c r="Z42" s="337">
        <v>0</v>
      </c>
      <c r="AA42" s="366">
        <v>0</v>
      </c>
      <c r="AB42" s="1081">
        <v>0</v>
      </c>
      <c r="AC42" s="366">
        <v>0</v>
      </c>
      <c r="AD42" s="1081">
        <v>0</v>
      </c>
      <c r="AE42" s="366">
        <v>0</v>
      </c>
      <c r="AF42" s="1081">
        <v>0</v>
      </c>
      <c r="AG42" s="366">
        <v>0</v>
      </c>
      <c r="AH42" s="1081">
        <v>0</v>
      </c>
      <c r="AI42" s="366">
        <v>0</v>
      </c>
    </row>
    <row r="43" spans="1:35" ht="13.5" thickBot="1">
      <c r="A43" s="362" t="s">
        <v>443</v>
      </c>
      <c r="B43" s="356">
        <f t="shared" ref="B43:Q43" si="31">SUM(B40:B42)</f>
        <v>67.82230715</v>
      </c>
      <c r="C43" s="365">
        <f t="shared" si="31"/>
        <v>100</v>
      </c>
      <c r="D43" s="356">
        <f t="shared" si="31"/>
        <v>0</v>
      </c>
      <c r="E43" s="365">
        <f t="shared" si="31"/>
        <v>0</v>
      </c>
      <c r="F43" s="356">
        <v>0</v>
      </c>
      <c r="G43" s="365">
        <f t="shared" si="31"/>
        <v>0</v>
      </c>
      <c r="H43" s="356">
        <f t="shared" si="31"/>
        <v>0</v>
      </c>
      <c r="I43" s="365">
        <f t="shared" si="31"/>
        <v>-6</v>
      </c>
      <c r="J43" s="356">
        <v>0</v>
      </c>
      <c r="K43" s="365">
        <f t="shared" si="31"/>
        <v>0</v>
      </c>
      <c r="L43" s="356">
        <v>0</v>
      </c>
      <c r="M43" s="365">
        <f t="shared" si="31"/>
        <v>0</v>
      </c>
      <c r="N43" s="356">
        <v>0</v>
      </c>
      <c r="O43" s="365">
        <f t="shared" si="31"/>
        <v>0</v>
      </c>
      <c r="P43" s="356">
        <v>29.901322789999998</v>
      </c>
      <c r="Q43" s="1410">
        <f t="shared" si="31"/>
        <v>0</v>
      </c>
      <c r="R43" s="356">
        <v>0</v>
      </c>
      <c r="S43" s="1410">
        <f t="shared" ref="S43:AA43" si="32">SUM(S40:S42)</f>
        <v>0</v>
      </c>
      <c r="T43" s="356">
        <f t="shared" si="32"/>
        <v>0</v>
      </c>
      <c r="U43" s="365">
        <f t="shared" si="32"/>
        <v>0</v>
      </c>
      <c r="V43" s="356">
        <f t="shared" si="32"/>
        <v>0</v>
      </c>
      <c r="W43" s="365">
        <f t="shared" si="32"/>
        <v>0</v>
      </c>
      <c r="X43" s="356">
        <f t="shared" si="32"/>
        <v>0</v>
      </c>
      <c r="Y43" s="365">
        <f t="shared" si="32"/>
        <v>0</v>
      </c>
      <c r="Z43" s="356">
        <f t="shared" si="32"/>
        <v>0</v>
      </c>
      <c r="AA43" s="365">
        <f t="shared" si="32"/>
        <v>0</v>
      </c>
      <c r="AB43" s="356">
        <v>0</v>
      </c>
      <c r="AC43" s="365">
        <f>SUM(AC40:AC42)</f>
        <v>0</v>
      </c>
      <c r="AD43" s="356">
        <v>0</v>
      </c>
      <c r="AE43" s="365">
        <f>SUM(AE40:AE42)</f>
        <v>0</v>
      </c>
      <c r="AF43" s="356">
        <v>0</v>
      </c>
      <c r="AG43" s="365">
        <f>SUM(AG40:AG42)</f>
        <v>0</v>
      </c>
      <c r="AH43" s="356">
        <v>0</v>
      </c>
      <c r="AI43" s="365">
        <f>SUM(AI40:AI42)</f>
        <v>0</v>
      </c>
    </row>
    <row r="44" spans="1:35" ht="13.5" thickBot="1">
      <c r="A44" s="337"/>
      <c r="B44" s="356"/>
      <c r="C44" s="337"/>
      <c r="D44" s="421"/>
      <c r="E44" s="367"/>
      <c r="F44" s="421"/>
      <c r="H44" s="421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</row>
    <row r="45" spans="1:35">
      <c r="A45" s="1390" t="s">
        <v>181</v>
      </c>
      <c r="B45" s="337">
        <f>D45+F45+H45+J45+L45+N45+P45+R45+T45+V45+X45+Z45+AB45+AD45+AF45+AH45+'TARGET ABS2'!B45+'TARGET ABS3'!B45</f>
        <v>24924</v>
      </c>
      <c r="C45" s="386"/>
      <c r="D45" s="423">
        <v>10707</v>
      </c>
      <c r="E45" s="386"/>
      <c r="F45" s="423">
        <v>1379</v>
      </c>
      <c r="G45" s="386"/>
      <c r="H45" s="423">
        <v>32</v>
      </c>
      <c r="I45" s="386"/>
      <c r="J45" s="423">
        <v>409</v>
      </c>
      <c r="K45" s="386"/>
      <c r="L45" s="423">
        <v>57</v>
      </c>
      <c r="M45" s="386"/>
      <c r="N45" s="423">
        <v>8</v>
      </c>
      <c r="O45" s="386"/>
      <c r="P45" s="423">
        <v>201</v>
      </c>
      <c r="Q45" s="386"/>
      <c r="R45" s="423">
        <v>7</v>
      </c>
      <c r="S45" s="386"/>
      <c r="T45" s="423">
        <v>0</v>
      </c>
      <c r="U45" s="386"/>
      <c r="V45" s="423">
        <v>23</v>
      </c>
      <c r="W45" s="386"/>
      <c r="X45" s="423">
        <v>45</v>
      </c>
      <c r="Y45" s="386"/>
      <c r="Z45" s="423">
        <v>61</v>
      </c>
      <c r="AA45" s="386"/>
      <c r="AB45" s="423">
        <v>1621</v>
      </c>
      <c r="AC45" s="386"/>
      <c r="AD45" s="423">
        <v>2037</v>
      </c>
      <c r="AE45" s="386"/>
      <c r="AF45" s="423">
        <v>10</v>
      </c>
      <c r="AG45" s="386"/>
      <c r="AH45" s="423">
        <v>5</v>
      </c>
      <c r="AI45" s="386"/>
    </row>
    <row r="46" spans="1:35" ht="13.5" thickBot="1">
      <c r="A46" s="1391" t="s">
        <v>182</v>
      </c>
      <c r="B46" s="414">
        <f>B10/B45*1000000</f>
        <v>357165.443137353</v>
      </c>
      <c r="C46" s="387"/>
      <c r="D46" s="424">
        <f>D10/D45*1000000</f>
        <v>4989.2593630335296</v>
      </c>
      <c r="E46" s="387"/>
      <c r="F46" s="424">
        <f>F10/F45*1000000</f>
        <v>970370.98087744717</v>
      </c>
      <c r="G46" s="387"/>
      <c r="H46" s="424">
        <f>H10/H45*1000000</f>
        <v>3894778.09375</v>
      </c>
      <c r="I46" s="387"/>
      <c r="J46" s="424">
        <f>J10/J45*1000000</f>
        <v>1777154.0078239604</v>
      </c>
      <c r="K46" s="387"/>
      <c r="L46" s="424">
        <f>L10/L45*1000000</f>
        <v>1352773.5736842109</v>
      </c>
      <c r="M46" s="387"/>
      <c r="N46" s="424">
        <f>N10/N45*1000000</f>
        <v>5653312.7850000001</v>
      </c>
      <c r="O46" s="387"/>
      <c r="P46" s="424">
        <f>P10/P45*1000000</f>
        <v>4071281.1580099501</v>
      </c>
      <c r="Q46" s="387"/>
      <c r="R46" s="424">
        <f>R10/R45*1000000</f>
        <v>17811461.600769512</v>
      </c>
      <c r="S46" s="387"/>
      <c r="T46" s="424" t="e">
        <f>T10/T45*1000000</f>
        <v>#DIV/0!</v>
      </c>
      <c r="U46" s="387"/>
      <c r="V46" s="424">
        <f>V10/V45*1000000</f>
        <v>2223191.8695652173</v>
      </c>
      <c r="W46" s="387"/>
      <c r="X46" s="424">
        <f>X10/X45*1000000</f>
        <v>1845741.5784444443</v>
      </c>
      <c r="Y46" s="387"/>
      <c r="Z46" s="424">
        <f>Z10/Z45*1000000</f>
        <v>373955.68540983606</v>
      </c>
      <c r="AA46" s="387"/>
      <c r="AB46" s="424">
        <f>AB10/AB45*1000000</f>
        <v>308201.11042566324</v>
      </c>
      <c r="AC46" s="387"/>
      <c r="AD46" s="424">
        <f>AD10/AD45*1000000</f>
        <v>364961.70839469804</v>
      </c>
      <c r="AE46" s="387"/>
      <c r="AF46" s="424">
        <f>AF10/AF45*1000000</f>
        <v>10430000</v>
      </c>
      <c r="AG46" s="387"/>
      <c r="AH46" s="424">
        <f>AH10/AH45*1000000</f>
        <v>8260000</v>
      </c>
      <c r="AI46" s="387"/>
    </row>
    <row r="47" spans="1:35">
      <c r="A47" s="337"/>
      <c r="B47" s="337"/>
      <c r="C47" s="337"/>
      <c r="D47" s="337"/>
      <c r="E47" s="367"/>
      <c r="F47" s="337"/>
      <c r="H47" s="337"/>
      <c r="J47" s="337"/>
      <c r="N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</row>
    <row r="48" spans="1:35">
      <c r="A48" s="527" t="s">
        <v>184</v>
      </c>
      <c r="B48" s="439" t="s">
        <v>78</v>
      </c>
      <c r="C48" s="514"/>
      <c r="D48" s="1364" t="s">
        <v>412</v>
      </c>
      <c r="E48" s="427"/>
      <c r="F48" s="325" t="s">
        <v>413</v>
      </c>
      <c r="G48" s="515"/>
      <c r="H48" s="1247" t="s">
        <v>1372</v>
      </c>
      <c r="I48" s="515"/>
      <c r="J48" s="325" t="s">
        <v>1373</v>
      </c>
      <c r="K48" s="514"/>
      <c r="L48" s="325" t="s">
        <v>1373</v>
      </c>
      <c r="M48" s="514"/>
      <c r="N48" s="1247" t="s">
        <v>471</v>
      </c>
      <c r="O48" s="514"/>
      <c r="P48" s="1364" t="s">
        <v>1374</v>
      </c>
      <c r="Q48" s="1356"/>
      <c r="R48" s="1364" t="s">
        <v>1272</v>
      </c>
      <c r="S48" s="1356"/>
      <c r="T48" s="1247" t="s">
        <v>1375</v>
      </c>
      <c r="U48" s="1356"/>
      <c r="V48" s="1364" t="s">
        <v>1376</v>
      </c>
      <c r="W48" s="1358"/>
      <c r="X48" s="1364" t="s">
        <v>1377</v>
      </c>
      <c r="Y48" s="1358"/>
      <c r="Z48" s="1364" t="s">
        <v>1377</v>
      </c>
      <c r="AA48" s="1358"/>
      <c r="AB48" s="1364" t="s">
        <v>478</v>
      </c>
      <c r="AC48" s="1356"/>
      <c r="AD48" s="1364" t="s">
        <v>489</v>
      </c>
      <c r="AE48" s="1356"/>
      <c r="AF48" s="1247" t="s">
        <v>1036</v>
      </c>
      <c r="AG48" s="1356"/>
      <c r="AH48" s="1251" t="s">
        <v>489</v>
      </c>
      <c r="AI48" s="1356"/>
    </row>
    <row r="49" spans="1:35">
      <c r="A49" s="513"/>
      <c r="B49" s="485"/>
      <c r="C49" s="517"/>
      <c r="D49" s="1365" t="s">
        <v>1331</v>
      </c>
      <c r="E49" s="429"/>
      <c r="F49" s="169" t="s">
        <v>1378</v>
      </c>
      <c r="G49" s="518"/>
      <c r="H49" s="1248" t="s">
        <v>1379</v>
      </c>
      <c r="I49" s="518"/>
      <c r="J49" s="169" t="s">
        <v>1333</v>
      </c>
      <c r="K49" s="517"/>
      <c r="L49" s="169" t="s">
        <v>1380</v>
      </c>
      <c r="M49" s="517"/>
      <c r="N49" s="1248" t="s">
        <v>1381</v>
      </c>
      <c r="O49" s="517"/>
      <c r="P49" s="1365" t="s">
        <v>1382</v>
      </c>
      <c r="Q49" s="1357"/>
      <c r="R49" s="1365" t="s">
        <v>1383</v>
      </c>
      <c r="S49" s="1357"/>
      <c r="T49" s="1248" t="s">
        <v>1384</v>
      </c>
      <c r="U49" s="1357"/>
      <c r="V49" s="1365" t="s">
        <v>1385</v>
      </c>
      <c r="W49" s="1359"/>
      <c r="X49" s="1365" t="s">
        <v>1386</v>
      </c>
      <c r="Y49" s="1359"/>
      <c r="Z49" s="1365" t="s">
        <v>1387</v>
      </c>
      <c r="AA49" s="1359"/>
      <c r="AB49" s="1365" t="s">
        <v>1331</v>
      </c>
      <c r="AC49" s="1357"/>
      <c r="AD49" s="1365" t="s">
        <v>1388</v>
      </c>
      <c r="AE49" s="1357"/>
      <c r="AF49" s="1248" t="s">
        <v>1389</v>
      </c>
      <c r="AG49" s="1357"/>
      <c r="AH49" s="1253" t="s">
        <v>1390</v>
      </c>
      <c r="AI49" s="1357"/>
    </row>
    <row r="50" spans="1:35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46" t="s">
        <v>22</v>
      </c>
      <c r="L50" s="347" t="s">
        <v>116</v>
      </c>
      <c r="M50" s="346" t="s">
        <v>22</v>
      </c>
      <c r="N50" s="347" t="s">
        <v>116</v>
      </c>
      <c r="O50" s="346" t="s">
        <v>22</v>
      </c>
      <c r="P50" s="347" t="s">
        <v>116</v>
      </c>
      <c r="Q50" s="346" t="s">
        <v>22</v>
      </c>
      <c r="R50" s="347" t="s">
        <v>116</v>
      </c>
      <c r="S50" s="346" t="s">
        <v>22</v>
      </c>
      <c r="T50" s="347" t="s">
        <v>116</v>
      </c>
      <c r="U50" s="346" t="s">
        <v>22</v>
      </c>
      <c r="V50" s="347" t="s">
        <v>116</v>
      </c>
      <c r="W50" s="346" t="s">
        <v>22</v>
      </c>
      <c r="X50" s="347" t="s">
        <v>116</v>
      </c>
      <c r="Y50" s="346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</row>
    <row r="51" spans="1:35">
      <c r="A51" s="348" t="s">
        <v>186</v>
      </c>
      <c r="B51" s="337">
        <f>D51+F51+H51+J51+L51+N51+P51+R51+T51+V51+X51+Z51+AB51+AD51+AF51+AH51+'TARGET ABS2'!B51+'TARGET ABS3'!B51</f>
        <v>956.74</v>
      </c>
      <c r="C51" s="366">
        <f t="shared" ref="C51:C58" si="33">B51/$B$59*100</f>
        <v>28.751592600670516</v>
      </c>
      <c r="D51" s="337">
        <v>0</v>
      </c>
      <c r="E51" s="366">
        <f t="shared" ref="E51:E58" si="34">D51/$D$59*100</f>
        <v>0</v>
      </c>
      <c r="F51" s="337">
        <v>159.6</v>
      </c>
      <c r="G51" s="366">
        <f t="shared" ref="G51:G58" si="35">F51/$F$59*100</f>
        <v>100</v>
      </c>
      <c r="H51" s="337">
        <v>30.59</v>
      </c>
      <c r="I51" s="366">
        <f t="shared" ref="I51:I58" si="36">H51/$H$59*100</f>
        <v>100</v>
      </c>
      <c r="J51" s="337">
        <v>252.2</v>
      </c>
      <c r="K51" s="366">
        <f t="shared" ref="K51:K58" si="37">J51/$J$59*100</f>
        <v>75.554224086279191</v>
      </c>
      <c r="L51" s="337">
        <v>31.1</v>
      </c>
      <c r="M51" s="366">
        <f t="shared" ref="M51:M58" si="38">L51/$L$59*100</f>
        <v>82.251451255449382</v>
      </c>
      <c r="N51" s="337">
        <v>21</v>
      </c>
      <c r="O51" s="366">
        <f t="shared" ref="O51:O58" si="39">N51/$N$59*100</f>
        <v>100</v>
      </c>
      <c r="P51" s="337"/>
      <c r="Q51" s="366">
        <f t="shared" ref="Q51:Q58" si="40">P51/$P$59*100</f>
        <v>0</v>
      </c>
      <c r="R51" s="337">
        <v>0</v>
      </c>
      <c r="S51" s="366">
        <f>R51/$R$59*100</f>
        <v>0</v>
      </c>
      <c r="T51" s="337"/>
      <c r="U51" s="366"/>
      <c r="V51" s="337">
        <v>14.91</v>
      </c>
      <c r="W51" s="366">
        <f t="shared" ref="W51:W58" si="41">V51/$V$59*100</f>
        <v>59.711653984781741</v>
      </c>
      <c r="X51" s="337">
        <v>25.44</v>
      </c>
      <c r="Y51" s="366">
        <f t="shared" ref="Y51:Y58" si="42">X51/$X$59*100</f>
        <v>30.628461353238624</v>
      </c>
      <c r="Z51" s="337">
        <v>5.41</v>
      </c>
      <c r="AA51" s="366">
        <f t="shared" ref="AA51:AA58" si="43">Z51/$Z$59*100</f>
        <v>100</v>
      </c>
      <c r="AB51" s="337">
        <v>65.989999999999995</v>
      </c>
      <c r="AC51" s="366">
        <f t="shared" ref="AC51:AC58" si="44">AB51/$P$59*100</f>
        <v>24.153986756982881</v>
      </c>
      <c r="AD51" s="337">
        <v>0</v>
      </c>
      <c r="AE51" s="366">
        <f t="shared" ref="AE51:AE58" si="45">AD51/$P$59*100</f>
        <v>0</v>
      </c>
      <c r="AF51" s="337">
        <v>0</v>
      </c>
      <c r="AG51" s="366">
        <f>AF51/$AF$59*100</f>
        <v>0</v>
      </c>
      <c r="AH51" s="337">
        <v>0</v>
      </c>
      <c r="AI51" s="366">
        <f>AH51/$AH$59*100</f>
        <v>0</v>
      </c>
    </row>
    <row r="52" spans="1:35" ht="16.5" customHeight="1">
      <c r="A52" s="416" t="s">
        <v>188</v>
      </c>
      <c r="B52" s="337">
        <f>D52+F52+H52+J52+L52+N52+P52+R52+T52+V52+X52+Z52+AB52+AD52+AF52+AH52+'TARGET ABS2'!B52+'TARGET ABS3'!B52</f>
        <v>1257.1158419153865</v>
      </c>
      <c r="C52" s="366">
        <f t="shared" si="33"/>
        <v>37.778375042958494</v>
      </c>
      <c r="D52" s="337">
        <v>8.7140000000000004</v>
      </c>
      <c r="E52" s="366">
        <f t="shared" si="34"/>
        <v>17.09867943409925</v>
      </c>
      <c r="F52" s="337">
        <v>0</v>
      </c>
      <c r="G52" s="366">
        <f t="shared" si="35"/>
        <v>0</v>
      </c>
      <c r="H52" s="337">
        <v>0</v>
      </c>
      <c r="I52" s="366">
        <f t="shared" si="36"/>
        <v>0</v>
      </c>
      <c r="J52" s="337">
        <v>0</v>
      </c>
      <c r="K52" s="366">
        <f t="shared" si="37"/>
        <v>0</v>
      </c>
      <c r="L52" s="337">
        <v>0</v>
      </c>
      <c r="M52" s="366">
        <f t="shared" si="38"/>
        <v>0</v>
      </c>
      <c r="N52" s="337">
        <v>0</v>
      </c>
      <c r="O52" s="366">
        <f t="shared" si="39"/>
        <v>0</v>
      </c>
      <c r="P52" s="337">
        <v>116.933842</v>
      </c>
      <c r="Q52" s="366">
        <f t="shared" si="40"/>
        <v>42.800704214443535</v>
      </c>
      <c r="R52" s="337">
        <v>36.952999915386584</v>
      </c>
      <c r="S52" s="366">
        <f t="shared" ref="S52:S58" si="46">R52/$R$59*100</f>
        <v>75.77977105979096</v>
      </c>
      <c r="T52" s="337"/>
      <c r="U52" s="366"/>
      <c r="V52" s="337">
        <v>10.06</v>
      </c>
      <c r="W52" s="366">
        <f t="shared" si="41"/>
        <v>40.288346015218266</v>
      </c>
      <c r="X52" s="337">
        <v>0</v>
      </c>
      <c r="Y52" s="366">
        <f t="shared" si="42"/>
        <v>0</v>
      </c>
      <c r="Z52" s="337">
        <v>0</v>
      </c>
      <c r="AA52" s="366">
        <f t="shared" si="43"/>
        <v>0</v>
      </c>
      <c r="AB52" s="337">
        <v>0</v>
      </c>
      <c r="AC52" s="366">
        <f t="shared" si="44"/>
        <v>0</v>
      </c>
      <c r="AD52" s="337">
        <v>269.5</v>
      </c>
      <c r="AE52" s="366">
        <f t="shared" si="45"/>
        <v>98.643725276661414</v>
      </c>
      <c r="AF52" s="337">
        <v>48.1</v>
      </c>
      <c r="AG52" s="366">
        <f t="shared" ref="AG52:AG58" si="47">AF52/$AF$59*100</f>
        <v>91.444866920152094</v>
      </c>
      <c r="AH52" s="337">
        <v>8.1999999999999993</v>
      </c>
      <c r="AI52" s="366">
        <f t="shared" ref="AI52:AI58" si="48">AH52/$AH$59*100</f>
        <v>37.614678899082563</v>
      </c>
    </row>
    <row r="53" spans="1:35">
      <c r="A53" s="416" t="s">
        <v>189</v>
      </c>
      <c r="B53" s="337">
        <f>D53+F53+H53+J53+L53+N53+P53+R53+T53+V53+X53+Z53+AB53+AD53+AF53+AH53+'TARGET ABS2'!B53+'TARGET ABS3'!B53</f>
        <v>118.52077</v>
      </c>
      <c r="C53" s="366">
        <f t="shared" si="33"/>
        <v>3.5617418460164432</v>
      </c>
      <c r="D53" s="337">
        <v>0</v>
      </c>
      <c r="E53" s="366">
        <f t="shared" si="34"/>
        <v>0</v>
      </c>
      <c r="F53" s="337">
        <v>0</v>
      </c>
      <c r="G53" s="366">
        <f t="shared" si="35"/>
        <v>0</v>
      </c>
      <c r="H53" s="337">
        <v>0</v>
      </c>
      <c r="I53" s="366">
        <f t="shared" si="36"/>
        <v>0</v>
      </c>
      <c r="J53" s="337">
        <v>0</v>
      </c>
      <c r="K53" s="366">
        <f t="shared" si="37"/>
        <v>0</v>
      </c>
      <c r="L53" s="337">
        <v>0</v>
      </c>
      <c r="M53" s="366">
        <f t="shared" si="38"/>
        <v>0</v>
      </c>
      <c r="N53" s="420">
        <v>0</v>
      </c>
      <c r="O53" s="366">
        <f t="shared" si="39"/>
        <v>0</v>
      </c>
      <c r="P53" s="337">
        <v>8.0427700000000009</v>
      </c>
      <c r="Q53" s="366">
        <f t="shared" si="40"/>
        <v>2.9438545244652108</v>
      </c>
      <c r="R53" s="337">
        <v>0</v>
      </c>
      <c r="S53" s="366">
        <f t="shared" si="46"/>
        <v>0</v>
      </c>
      <c r="T53" s="337"/>
      <c r="U53" s="366"/>
      <c r="V53" s="337">
        <v>0</v>
      </c>
      <c r="W53" s="366">
        <f t="shared" si="41"/>
        <v>0</v>
      </c>
      <c r="X53" s="337">
        <v>0</v>
      </c>
      <c r="Y53" s="366">
        <f t="shared" si="42"/>
        <v>0</v>
      </c>
      <c r="Z53" s="337">
        <v>0</v>
      </c>
      <c r="AA53" s="366">
        <f t="shared" si="43"/>
        <v>0</v>
      </c>
      <c r="AB53" s="337">
        <v>0</v>
      </c>
      <c r="AC53" s="366">
        <f t="shared" si="44"/>
        <v>0</v>
      </c>
      <c r="AD53" s="337">
        <v>10</v>
      </c>
      <c r="AE53" s="366">
        <f t="shared" si="45"/>
        <v>3.6602495464438376</v>
      </c>
      <c r="AF53" s="337">
        <v>0</v>
      </c>
      <c r="AG53" s="366">
        <f t="shared" si="47"/>
        <v>0</v>
      </c>
      <c r="AH53" s="337">
        <v>0.6</v>
      </c>
      <c r="AI53" s="366">
        <f t="shared" si="48"/>
        <v>2.7522935779816513</v>
      </c>
    </row>
    <row r="54" spans="1:35" s="145" customFormat="1" ht="16.5" customHeight="1">
      <c r="A54" s="416" t="s">
        <v>190</v>
      </c>
      <c r="B54" s="337">
        <f>D54+F54+H54+J54+L54+N54+P54+R54+T54+V54+X54+Z54+AB54+AD54+AF54+AH54+'TARGET ABS2'!B54+'TARGET ABS3'!B54</f>
        <v>30.373479000000003</v>
      </c>
      <c r="C54" s="366">
        <f t="shared" si="33"/>
        <v>0.91277242936745762</v>
      </c>
      <c r="D54" s="337">
        <v>0</v>
      </c>
      <c r="E54" s="366">
        <f t="shared" si="34"/>
        <v>0</v>
      </c>
      <c r="F54" s="337">
        <v>0</v>
      </c>
      <c r="G54" s="366">
        <f t="shared" si="35"/>
        <v>0</v>
      </c>
      <c r="H54" s="337">
        <v>0</v>
      </c>
      <c r="I54" s="366">
        <f t="shared" si="36"/>
        <v>0</v>
      </c>
      <c r="J54" s="337">
        <v>7.3</v>
      </c>
      <c r="K54" s="366">
        <f t="shared" si="37"/>
        <v>2.1869382863990414</v>
      </c>
      <c r="L54" s="337">
        <v>0</v>
      </c>
      <c r="M54" s="366">
        <f t="shared" si="38"/>
        <v>0</v>
      </c>
      <c r="N54" s="420">
        <v>0</v>
      </c>
      <c r="O54" s="366">
        <f t="shared" si="39"/>
        <v>0</v>
      </c>
      <c r="P54" s="337">
        <v>19.238479000000002</v>
      </c>
      <c r="Q54" s="366">
        <f t="shared" si="40"/>
        <v>7.0417634034019292</v>
      </c>
      <c r="R54" s="337">
        <v>0</v>
      </c>
      <c r="S54" s="366">
        <f t="shared" si="46"/>
        <v>0</v>
      </c>
      <c r="T54" s="337"/>
      <c r="U54" s="366"/>
      <c r="V54" s="337">
        <v>0</v>
      </c>
      <c r="W54" s="366">
        <f t="shared" si="41"/>
        <v>0</v>
      </c>
      <c r="X54" s="337">
        <v>0</v>
      </c>
      <c r="Y54" s="366">
        <f t="shared" si="42"/>
        <v>0</v>
      </c>
      <c r="Z54" s="337">
        <v>0</v>
      </c>
      <c r="AA54" s="366">
        <f t="shared" si="43"/>
        <v>0</v>
      </c>
      <c r="AB54" s="337">
        <v>0</v>
      </c>
      <c r="AC54" s="366">
        <f t="shared" si="44"/>
        <v>0</v>
      </c>
      <c r="AD54" s="337">
        <v>0</v>
      </c>
      <c r="AE54" s="366">
        <f t="shared" si="45"/>
        <v>0</v>
      </c>
      <c r="AF54" s="337">
        <v>0</v>
      </c>
      <c r="AG54" s="366">
        <f t="shared" si="47"/>
        <v>0</v>
      </c>
      <c r="AH54" s="337">
        <v>0.8</v>
      </c>
      <c r="AI54" s="366">
        <f t="shared" si="48"/>
        <v>3.669724770642202</v>
      </c>
    </row>
    <row r="55" spans="1:35" s="145" customFormat="1" ht="16.5" customHeight="1">
      <c r="A55" s="416" t="s">
        <v>191</v>
      </c>
      <c r="B55" s="337">
        <f>D55+F55+H55+J55+L55+N55+P55+R55+T55+V55+X55+Z55+AB55+AD55+AF55+AH55+'TARGET ABS2'!B55+'TARGET ABS3'!B55</f>
        <v>311.98424441000003</v>
      </c>
      <c r="C55" s="366">
        <f t="shared" si="33"/>
        <v>9.375633811802933</v>
      </c>
      <c r="D55" s="337">
        <v>2.8170000000000002</v>
      </c>
      <c r="E55" s="366">
        <f t="shared" si="34"/>
        <v>5.5275395875439051</v>
      </c>
      <c r="F55" s="337">
        <v>0</v>
      </c>
      <c r="G55" s="366">
        <f t="shared" si="35"/>
        <v>0</v>
      </c>
      <c r="H55" s="337">
        <v>0</v>
      </c>
      <c r="I55" s="366">
        <f t="shared" si="36"/>
        <v>0</v>
      </c>
      <c r="J55" s="337">
        <v>7.7</v>
      </c>
      <c r="K55" s="366">
        <f t="shared" si="37"/>
        <v>2.3067705212702219</v>
      </c>
      <c r="L55" s="337">
        <v>0</v>
      </c>
      <c r="M55" s="366">
        <f t="shared" si="38"/>
        <v>0</v>
      </c>
      <c r="N55" s="420">
        <v>0</v>
      </c>
      <c r="O55" s="366">
        <f t="shared" si="39"/>
        <v>0</v>
      </c>
      <c r="P55" s="337">
        <v>29.982710999999998</v>
      </c>
      <c r="Q55" s="366">
        <f t="shared" si="40"/>
        <v>10.974420433890666</v>
      </c>
      <c r="R55" s="337">
        <v>4.99753341</v>
      </c>
      <c r="S55" s="366">
        <f t="shared" si="46"/>
        <v>10.248476132942251</v>
      </c>
      <c r="T55" s="337"/>
      <c r="U55" s="366"/>
      <c r="V55" s="337">
        <v>0</v>
      </c>
      <c r="W55" s="366">
        <f t="shared" si="41"/>
        <v>0</v>
      </c>
      <c r="X55" s="337">
        <v>0</v>
      </c>
      <c r="Y55" s="366">
        <f t="shared" si="42"/>
        <v>0</v>
      </c>
      <c r="Z55" s="337">
        <v>0</v>
      </c>
      <c r="AA55" s="366">
        <f t="shared" si="43"/>
        <v>0</v>
      </c>
      <c r="AB55" s="337">
        <v>0</v>
      </c>
      <c r="AC55" s="366">
        <f t="shared" si="44"/>
        <v>0</v>
      </c>
      <c r="AD55" s="337">
        <v>0</v>
      </c>
      <c r="AE55" s="366">
        <f t="shared" si="45"/>
        <v>0</v>
      </c>
      <c r="AF55" s="337">
        <v>0</v>
      </c>
      <c r="AG55" s="366">
        <f t="shared" si="47"/>
        <v>0</v>
      </c>
      <c r="AH55" s="337">
        <v>2</v>
      </c>
      <c r="AI55" s="366">
        <f t="shared" si="48"/>
        <v>9.1743119266055029</v>
      </c>
    </row>
    <row r="56" spans="1:35" s="145" customFormat="1" ht="16.5" customHeight="1">
      <c r="A56" s="416" t="s">
        <v>192</v>
      </c>
      <c r="B56" s="337">
        <f>D56+F56+H56+J56+L56+N56+P56+R56+T56+V56+X56+Z56+AB56+AD56+AF56+AH56+'TARGET ABS2'!B56+'TARGET ABS3'!B56</f>
        <v>264.55518000000001</v>
      </c>
      <c r="C56" s="366">
        <f t="shared" si="33"/>
        <v>7.9503133095272034</v>
      </c>
      <c r="D56" s="337">
        <v>16.100999999999999</v>
      </c>
      <c r="E56" s="366">
        <f t="shared" si="34"/>
        <v>31.593509016345195</v>
      </c>
      <c r="F56" s="337">
        <v>0</v>
      </c>
      <c r="G56" s="366">
        <f t="shared" si="35"/>
        <v>0</v>
      </c>
      <c r="H56" s="337">
        <v>0</v>
      </c>
      <c r="I56" s="366">
        <f t="shared" si="36"/>
        <v>0</v>
      </c>
      <c r="J56" s="337">
        <v>22.1</v>
      </c>
      <c r="K56" s="366">
        <f t="shared" si="37"/>
        <v>6.6207309766327143</v>
      </c>
      <c r="L56" s="337">
        <v>0.51088299999999998</v>
      </c>
      <c r="M56" s="366">
        <f t="shared" si="38"/>
        <v>1.3511533174192201</v>
      </c>
      <c r="N56" s="420">
        <v>0</v>
      </c>
      <c r="O56" s="366">
        <f t="shared" si="39"/>
        <v>0</v>
      </c>
      <c r="P56" s="337">
        <v>25.730297</v>
      </c>
      <c r="Q56" s="366">
        <f t="shared" si="40"/>
        <v>9.4179307924115232</v>
      </c>
      <c r="R56" s="337">
        <v>0</v>
      </c>
      <c r="S56" s="366">
        <f t="shared" si="46"/>
        <v>0</v>
      </c>
      <c r="T56" s="337"/>
      <c r="U56" s="366"/>
      <c r="V56" s="337">
        <v>0</v>
      </c>
      <c r="W56" s="366">
        <f t="shared" si="41"/>
        <v>0</v>
      </c>
      <c r="X56" s="337">
        <v>8.6300000000000008</v>
      </c>
      <c r="Y56" s="366">
        <f t="shared" si="42"/>
        <v>10.39007946063087</v>
      </c>
      <c r="Z56" s="337">
        <v>0</v>
      </c>
      <c r="AA56" s="366">
        <f t="shared" si="43"/>
        <v>0</v>
      </c>
      <c r="AB56" s="337">
        <v>0</v>
      </c>
      <c r="AC56" s="366">
        <f t="shared" si="44"/>
        <v>0</v>
      </c>
      <c r="AD56" s="337">
        <v>0</v>
      </c>
      <c r="AE56" s="366">
        <f t="shared" si="45"/>
        <v>0</v>
      </c>
      <c r="AF56" s="337">
        <v>2.8</v>
      </c>
      <c r="AG56" s="366">
        <f t="shared" si="47"/>
        <v>5.3231939163498092</v>
      </c>
      <c r="AH56" s="337">
        <v>8.4</v>
      </c>
      <c r="AI56" s="366">
        <f t="shared" si="48"/>
        <v>38.532110091743121</v>
      </c>
    </row>
    <row r="57" spans="1:35">
      <c r="A57" s="416" t="s">
        <v>193</v>
      </c>
      <c r="B57" s="337">
        <f>D57+F57+H57+J57+L57+N57+P57+R57+T57+V57+X57+Z57+AB57+AD57+AF57+AH57+'TARGET ABS2'!B57+'TARGET ABS3'!B57</f>
        <v>277.92472887999998</v>
      </c>
      <c r="C57" s="366">
        <f t="shared" si="33"/>
        <v>8.3520899914392288</v>
      </c>
      <c r="D57" s="337">
        <v>0</v>
      </c>
      <c r="E57" s="366">
        <f t="shared" si="34"/>
        <v>0</v>
      </c>
      <c r="F57" s="337">
        <v>0</v>
      </c>
      <c r="G57" s="366">
        <f t="shared" si="35"/>
        <v>0</v>
      </c>
      <c r="H57" s="337">
        <v>0</v>
      </c>
      <c r="I57" s="366">
        <f t="shared" si="36"/>
        <v>0</v>
      </c>
      <c r="J57" s="337">
        <v>44.5</v>
      </c>
      <c r="K57" s="366">
        <f t="shared" si="37"/>
        <v>13.331336129418814</v>
      </c>
      <c r="L57" s="337">
        <v>5.0999999999999996</v>
      </c>
      <c r="M57" s="366">
        <f t="shared" si="38"/>
        <v>13.488180109414527</v>
      </c>
      <c r="N57" s="420">
        <v>0</v>
      </c>
      <c r="O57" s="366">
        <f t="shared" si="39"/>
        <v>0</v>
      </c>
      <c r="P57" s="337">
        <v>54.552588999999998</v>
      </c>
      <c r="Q57" s="366">
        <f t="shared" si="40"/>
        <v>19.967608914458708</v>
      </c>
      <c r="R57" s="337">
        <v>6.8131398799999996</v>
      </c>
      <c r="S57" s="366">
        <f t="shared" si="46"/>
        <v>13.97175280726678</v>
      </c>
      <c r="T57" s="337"/>
      <c r="U57" s="366"/>
      <c r="V57" s="337">
        <v>0</v>
      </c>
      <c r="W57" s="366">
        <f t="shared" si="41"/>
        <v>0</v>
      </c>
      <c r="X57" s="337">
        <v>18.55</v>
      </c>
      <c r="Y57" s="366">
        <f t="shared" si="42"/>
        <v>22.33325307006983</v>
      </c>
      <c r="Z57" s="337">
        <v>0</v>
      </c>
      <c r="AA57" s="366">
        <f t="shared" si="43"/>
        <v>0</v>
      </c>
      <c r="AB57" s="337">
        <v>0</v>
      </c>
      <c r="AC57" s="366">
        <f t="shared" si="44"/>
        <v>0</v>
      </c>
      <c r="AD57" s="337">
        <v>0</v>
      </c>
      <c r="AE57" s="366">
        <f t="shared" si="45"/>
        <v>0</v>
      </c>
      <c r="AF57" s="337">
        <v>1.7</v>
      </c>
      <c r="AG57" s="366">
        <f t="shared" si="47"/>
        <v>3.2319391634980987</v>
      </c>
      <c r="AH57" s="337">
        <v>1.1000000000000001</v>
      </c>
      <c r="AI57" s="366">
        <f t="shared" si="48"/>
        <v>5.0458715596330279</v>
      </c>
    </row>
    <row r="58" spans="1:35" ht="13.5" thickBot="1">
      <c r="A58" s="416" t="s">
        <v>194</v>
      </c>
      <c r="B58" s="337">
        <f>D58+F58+H58+J58+L58+N58+P58+R58+T58+V58+X58+Z58+AB58+AD58+AF58+AH58+'TARGET ABS2'!B58+'TARGET ABS3'!B58</f>
        <v>110.39272799999999</v>
      </c>
      <c r="C58" s="366">
        <f t="shared" si="33"/>
        <v>3.3174809682177315</v>
      </c>
      <c r="D58" s="337">
        <v>23.331</v>
      </c>
      <c r="E58" s="366">
        <f t="shared" si="34"/>
        <v>45.78027196201166</v>
      </c>
      <c r="F58" s="337">
        <v>0</v>
      </c>
      <c r="G58" s="366">
        <f t="shared" si="35"/>
        <v>0</v>
      </c>
      <c r="H58" s="337">
        <v>0</v>
      </c>
      <c r="I58" s="366">
        <f t="shared" si="36"/>
        <v>0</v>
      </c>
      <c r="J58" s="337">
        <v>0</v>
      </c>
      <c r="K58" s="366">
        <f t="shared" si="37"/>
        <v>0</v>
      </c>
      <c r="L58" s="337">
        <v>1.1000000000000001</v>
      </c>
      <c r="M58" s="366">
        <f t="shared" si="38"/>
        <v>2.9092153177168596</v>
      </c>
      <c r="N58" s="420">
        <v>0</v>
      </c>
      <c r="O58" s="366">
        <f t="shared" si="39"/>
        <v>0</v>
      </c>
      <c r="P58" s="337">
        <v>18.724727999999999</v>
      </c>
      <c r="Q58" s="366">
        <f t="shared" si="40"/>
        <v>6.853717716928422</v>
      </c>
      <c r="R58" s="337">
        <v>0</v>
      </c>
      <c r="S58" s="366">
        <f t="shared" si="46"/>
        <v>0</v>
      </c>
      <c r="T58" s="337"/>
      <c r="U58" s="366"/>
      <c r="V58" s="337">
        <v>0</v>
      </c>
      <c r="W58" s="366">
        <f t="shared" si="41"/>
        <v>0</v>
      </c>
      <c r="X58" s="337">
        <v>30.44</v>
      </c>
      <c r="Y58" s="366">
        <f t="shared" si="42"/>
        <v>36.648206116060678</v>
      </c>
      <c r="Z58" s="337">
        <v>0</v>
      </c>
      <c r="AA58" s="366">
        <f t="shared" si="43"/>
        <v>0</v>
      </c>
      <c r="AB58" s="337">
        <v>0</v>
      </c>
      <c r="AC58" s="366">
        <f t="shared" si="44"/>
        <v>0</v>
      </c>
      <c r="AD58" s="337">
        <v>0</v>
      </c>
      <c r="AE58" s="366">
        <f t="shared" si="45"/>
        <v>0</v>
      </c>
      <c r="AF58" s="337">
        <v>0</v>
      </c>
      <c r="AG58" s="366">
        <f t="shared" si="47"/>
        <v>0</v>
      </c>
      <c r="AH58" s="337">
        <v>0.7</v>
      </c>
      <c r="AI58" s="366">
        <f t="shared" si="48"/>
        <v>3.211009174311926</v>
      </c>
    </row>
    <row r="59" spans="1:35" ht="13.5" thickBot="1">
      <c r="A59" s="362" t="s">
        <v>18</v>
      </c>
      <c r="B59" s="355">
        <f t="shared" ref="B59:U59" si="49">SUM(B51:B58)</f>
        <v>3327.6069722053862</v>
      </c>
      <c r="C59" s="365">
        <f t="shared" si="49"/>
        <v>100.00000000000001</v>
      </c>
      <c r="D59" s="356">
        <f>SUM(D51:D58)</f>
        <v>50.962999999999994</v>
      </c>
      <c r="E59" s="365">
        <f t="shared" si="49"/>
        <v>100</v>
      </c>
      <c r="F59" s="356">
        <f t="shared" si="49"/>
        <v>159.6</v>
      </c>
      <c r="G59" s="365">
        <f t="shared" si="49"/>
        <v>100</v>
      </c>
      <c r="H59" s="356">
        <f>SUM(H51:H58)</f>
        <v>30.59</v>
      </c>
      <c r="I59" s="365">
        <f>SUM(I51:I58)</f>
        <v>100</v>
      </c>
      <c r="J59" s="356">
        <f t="shared" si="49"/>
        <v>333.8</v>
      </c>
      <c r="K59" s="365">
        <f t="shared" si="49"/>
        <v>99.999999999999986</v>
      </c>
      <c r="L59" s="356">
        <f>SUM(L51:L58)</f>
        <v>37.810883000000004</v>
      </c>
      <c r="M59" s="365">
        <f>SUM(M51:M58)</f>
        <v>99.999999999999986</v>
      </c>
      <c r="N59" s="356">
        <f t="shared" si="49"/>
        <v>21</v>
      </c>
      <c r="O59" s="365">
        <f t="shared" si="49"/>
        <v>100</v>
      </c>
      <c r="P59" s="356">
        <f t="shared" si="49"/>
        <v>273.20541600000001</v>
      </c>
      <c r="Q59" s="365">
        <f t="shared" si="49"/>
        <v>100</v>
      </c>
      <c r="R59" s="356">
        <f>SUM(R51:R58)</f>
        <v>48.763673205386588</v>
      </c>
      <c r="S59" s="365">
        <f>SUM(S51:S58)</f>
        <v>99.999999999999986</v>
      </c>
      <c r="T59" s="356">
        <f t="shared" si="49"/>
        <v>0</v>
      </c>
      <c r="U59" s="365">
        <f t="shared" si="49"/>
        <v>0</v>
      </c>
      <c r="V59" s="356">
        <f t="shared" ref="V59:AI59" si="50">SUM(V51:V58)</f>
        <v>24.97</v>
      </c>
      <c r="W59" s="365">
        <f t="shared" si="50"/>
        <v>100</v>
      </c>
      <c r="X59" s="356">
        <f t="shared" si="50"/>
        <v>83.06</v>
      </c>
      <c r="Y59" s="365">
        <f t="shared" si="50"/>
        <v>100</v>
      </c>
      <c r="Z59" s="356">
        <f>SUM(Z51:Z58)</f>
        <v>5.41</v>
      </c>
      <c r="AA59" s="365">
        <f>SUM(AA51:AA58)</f>
        <v>100</v>
      </c>
      <c r="AB59" s="356">
        <f t="shared" si="50"/>
        <v>65.989999999999995</v>
      </c>
      <c r="AC59" s="365">
        <f t="shared" si="50"/>
        <v>24.153986756982881</v>
      </c>
      <c r="AD59" s="356">
        <f t="shared" si="50"/>
        <v>279.5</v>
      </c>
      <c r="AE59" s="365">
        <f t="shared" si="50"/>
        <v>102.30397482310525</v>
      </c>
      <c r="AF59" s="356">
        <f>SUM(AF51:AF58)</f>
        <v>52.6</v>
      </c>
      <c r="AG59" s="365">
        <f>SUM(AG51:AG58)</f>
        <v>100</v>
      </c>
      <c r="AH59" s="356">
        <f t="shared" si="50"/>
        <v>21.8</v>
      </c>
      <c r="AI59" s="365">
        <f t="shared" si="50"/>
        <v>100</v>
      </c>
    </row>
    <row r="60" spans="1:35">
      <c r="A60" s="1289"/>
      <c r="B60" s="161"/>
      <c r="C60" s="161"/>
      <c r="D60" s="472"/>
      <c r="E60" s="1045"/>
      <c r="F60" s="472"/>
      <c r="G60" s="1045"/>
      <c r="H60" s="1045"/>
      <c r="I60" s="1045"/>
      <c r="J60" s="472"/>
      <c r="K60" s="1045"/>
      <c r="L60" s="1045"/>
      <c r="M60" s="1045"/>
      <c r="N60" s="472"/>
      <c r="O60" s="1045"/>
      <c r="P60" s="1045"/>
      <c r="Q60" s="1045"/>
      <c r="R60" t="s">
        <v>470</v>
      </c>
      <c r="AB60" t="s">
        <v>470</v>
      </c>
    </row>
    <row r="61" spans="1:35">
      <c r="A61" s="511"/>
      <c r="B61" s="338"/>
      <c r="C61" s="1032"/>
      <c r="D61" s="420"/>
      <c r="E61" s="1032"/>
      <c r="F61" s="420"/>
      <c r="G61" s="1032"/>
      <c r="H61" s="1032"/>
      <c r="I61" s="1032"/>
      <c r="J61" s="420"/>
      <c r="K61" s="1032"/>
      <c r="L61" s="1032"/>
      <c r="M61" s="1032"/>
      <c r="N61" s="420"/>
      <c r="O61" s="1032"/>
      <c r="P61" s="1032"/>
      <c r="Q61" s="1032"/>
      <c r="R61" s="1092">
        <v>119.87</v>
      </c>
      <c r="AB61" s="1092">
        <v>0.37</v>
      </c>
    </row>
    <row r="62" spans="1:35">
      <c r="A62" s="511"/>
      <c r="B62" s="338"/>
      <c r="C62" s="1032"/>
      <c r="D62" s="420"/>
      <c r="E62" s="1032"/>
      <c r="F62" s="420"/>
      <c r="G62" s="1032"/>
      <c r="H62" s="1032"/>
      <c r="I62" s="1032"/>
      <c r="J62" s="420"/>
      <c r="K62" s="1032"/>
      <c r="L62" s="1032"/>
      <c r="M62" s="1032"/>
      <c r="N62" s="420"/>
      <c r="O62" s="1032"/>
      <c r="P62" s="420"/>
      <c r="Q62" s="1032"/>
    </row>
    <row r="63" spans="1:35">
      <c r="A63" s="511"/>
      <c r="B63" s="338"/>
      <c r="C63" s="1032"/>
      <c r="D63" s="420"/>
      <c r="E63" s="1032"/>
      <c r="F63" s="420"/>
      <c r="G63" s="1032"/>
      <c r="H63" s="1032"/>
      <c r="I63" s="1032"/>
      <c r="J63" s="420"/>
      <c r="K63" s="1032"/>
      <c r="L63" s="1032"/>
      <c r="M63" s="1032"/>
      <c r="N63" s="420"/>
      <c r="O63" s="1032"/>
      <c r="P63" s="420"/>
      <c r="Q63" s="1032"/>
    </row>
    <row r="64" spans="1:35">
      <c r="A64" s="511"/>
      <c r="B64" s="338"/>
      <c r="C64" s="1032"/>
      <c r="D64" s="420"/>
      <c r="E64" s="1032"/>
      <c r="F64" s="420"/>
      <c r="G64" s="1032"/>
      <c r="H64" s="1032"/>
      <c r="I64" s="1032"/>
      <c r="J64" s="420"/>
      <c r="K64" s="1032"/>
      <c r="L64" s="1032"/>
      <c r="M64" s="1032"/>
      <c r="N64" s="420"/>
      <c r="O64" s="1032"/>
      <c r="P64" s="420"/>
      <c r="Q64" s="1032"/>
    </row>
    <row r="65" spans="1:17">
      <c r="A65" s="511"/>
      <c r="B65" s="338"/>
      <c r="C65" s="1032"/>
      <c r="D65" s="420"/>
      <c r="E65" s="1032"/>
      <c r="F65" s="420"/>
      <c r="G65" s="1032"/>
      <c r="H65" s="1032"/>
      <c r="I65" s="1032"/>
      <c r="J65" s="420"/>
      <c r="K65" s="1032"/>
      <c r="L65" s="1032"/>
      <c r="M65" s="1032"/>
      <c r="N65" s="420"/>
      <c r="O65" s="1032"/>
      <c r="P65" s="420"/>
      <c r="Q65" s="1032"/>
    </row>
    <row r="66" spans="1:17">
      <c r="A66" s="511"/>
      <c r="B66" s="338"/>
      <c r="C66" s="1032"/>
      <c r="D66" s="420"/>
      <c r="E66" s="1032"/>
      <c r="F66" s="420"/>
      <c r="G66" s="1032"/>
      <c r="H66" s="1032"/>
      <c r="I66" s="1032"/>
      <c r="J66" s="420"/>
      <c r="K66" s="1032"/>
      <c r="L66" s="1032"/>
      <c r="M66" s="1032"/>
      <c r="N66" s="420"/>
      <c r="O66" s="1032"/>
      <c r="P66" s="420"/>
      <c r="Q66" s="1032"/>
    </row>
    <row r="67" spans="1:17">
      <c r="A67" s="144"/>
      <c r="B67" s="420"/>
      <c r="C67" s="1032"/>
      <c r="D67" s="420"/>
      <c r="E67" s="587"/>
      <c r="F67" s="420"/>
      <c r="G67" s="587"/>
      <c r="H67" s="587"/>
      <c r="I67" s="587"/>
      <c r="J67" s="420"/>
      <c r="K67" s="587"/>
      <c r="L67" s="587"/>
      <c r="M67" s="587"/>
      <c r="N67" s="420"/>
      <c r="O67" s="587"/>
      <c r="P67" s="420"/>
      <c r="Q67" s="587"/>
    </row>
    <row r="68" spans="1:17">
      <c r="A68" s="144"/>
      <c r="B68" s="338"/>
      <c r="C68" s="1032"/>
      <c r="D68" s="420"/>
      <c r="E68" s="587"/>
      <c r="F68" s="420"/>
      <c r="G68" s="587"/>
      <c r="H68" s="587"/>
      <c r="I68" s="587"/>
      <c r="J68" s="420"/>
      <c r="K68" s="587"/>
      <c r="L68" s="587"/>
      <c r="M68" s="587"/>
      <c r="N68" s="420"/>
      <c r="O68" s="587"/>
      <c r="P68" s="420"/>
      <c r="Q68" s="587"/>
    </row>
    <row r="69" spans="1:17">
      <c r="A69" s="144"/>
      <c r="B69" s="420"/>
      <c r="C69" s="1019"/>
      <c r="D69" s="420"/>
      <c r="E69" s="587"/>
      <c r="F69" s="420"/>
      <c r="G69" s="587"/>
      <c r="H69" s="587"/>
      <c r="I69" s="587"/>
      <c r="J69" s="420"/>
      <c r="K69" s="587"/>
      <c r="L69" s="587"/>
      <c r="M69" s="587"/>
      <c r="N69" s="420"/>
      <c r="O69" s="587"/>
      <c r="P69" s="420"/>
      <c r="Q69" s="587"/>
    </row>
    <row r="70" spans="1:17">
      <c r="A70" s="144"/>
      <c r="B70" s="1019"/>
      <c r="C70" s="1019"/>
      <c r="D70" s="420"/>
      <c r="E70" s="587"/>
      <c r="F70" s="420"/>
      <c r="G70" s="587"/>
      <c r="H70" s="587"/>
      <c r="I70" s="587"/>
      <c r="J70" s="420"/>
      <c r="K70" s="587"/>
      <c r="L70" s="587"/>
      <c r="M70" s="587"/>
      <c r="N70" s="420"/>
      <c r="O70" s="587"/>
      <c r="P70" s="420"/>
      <c r="Q70" s="587"/>
    </row>
    <row r="71" spans="1:17">
      <c r="A71" s="511"/>
      <c r="B71" s="338"/>
      <c r="C71" s="1032"/>
      <c r="D71" s="420"/>
      <c r="E71" s="1032"/>
      <c r="F71" s="420"/>
      <c r="G71" s="1032"/>
      <c r="H71" s="1032"/>
      <c r="I71" s="1032"/>
      <c r="J71" s="420"/>
      <c r="K71" s="1032"/>
      <c r="L71" s="1032"/>
      <c r="M71" s="1032"/>
      <c r="N71" s="420"/>
      <c r="O71" s="1032"/>
      <c r="P71" s="420"/>
      <c r="Q71" s="1032"/>
    </row>
    <row r="72" spans="1:17">
      <c r="A72" s="511"/>
      <c r="B72" s="338"/>
      <c r="C72" s="1032"/>
      <c r="D72" s="420"/>
      <c r="E72" s="1032"/>
      <c r="F72" s="420"/>
      <c r="G72" s="1032"/>
      <c r="H72" s="1032"/>
      <c r="I72" s="1032"/>
      <c r="J72" s="420"/>
      <c r="K72" s="1032"/>
      <c r="L72" s="1032"/>
      <c r="M72" s="1032"/>
      <c r="N72" s="420"/>
      <c r="O72" s="1032"/>
      <c r="P72" s="420"/>
      <c r="Q72" s="1032"/>
    </row>
    <row r="73" spans="1:17">
      <c r="A73" s="511"/>
      <c r="B73" s="338"/>
      <c r="C73" s="1032"/>
      <c r="D73" s="420"/>
      <c r="E73" s="1032"/>
      <c r="F73" s="420"/>
      <c r="G73" s="1032"/>
      <c r="H73" s="1032"/>
      <c r="I73" s="1032"/>
      <c r="J73" s="420"/>
      <c r="K73" s="1032"/>
      <c r="L73" s="1032"/>
      <c r="M73" s="1032"/>
      <c r="N73" s="420"/>
      <c r="O73" s="1032"/>
      <c r="P73" s="420"/>
      <c r="Q73" s="1032"/>
    </row>
    <row r="74" spans="1:17">
      <c r="A74" s="511"/>
      <c r="B74" s="338"/>
      <c r="C74" s="1032"/>
      <c r="D74" s="420"/>
      <c r="E74" s="1032"/>
      <c r="F74" s="420"/>
      <c r="G74" s="1032"/>
      <c r="H74" s="1032"/>
      <c r="I74" s="1032"/>
      <c r="J74" s="420"/>
      <c r="K74" s="1032"/>
      <c r="L74" s="1032"/>
      <c r="M74" s="1032"/>
      <c r="N74" s="420"/>
      <c r="O74" s="1032"/>
      <c r="P74" s="420"/>
      <c r="Q74" s="1032"/>
    </row>
    <row r="75" spans="1:17">
      <c r="A75" s="511"/>
      <c r="B75" s="338"/>
      <c r="C75" s="1032"/>
      <c r="D75" s="420"/>
      <c r="E75" s="1032"/>
      <c r="F75" s="420"/>
      <c r="G75" s="1032"/>
      <c r="H75" s="1032"/>
      <c r="I75" s="1032"/>
      <c r="J75" s="420"/>
      <c r="K75" s="1032"/>
      <c r="L75" s="1032"/>
      <c r="M75" s="1032"/>
      <c r="N75" s="420"/>
      <c r="O75" s="1032"/>
      <c r="P75" s="420"/>
      <c r="Q75" s="1032"/>
    </row>
    <row r="76" spans="1:17">
      <c r="A76" s="511"/>
      <c r="B76" s="338"/>
      <c r="C76" s="1032"/>
      <c r="D76" s="420"/>
      <c r="E76" s="1032"/>
      <c r="F76" s="420"/>
      <c r="G76" s="1032"/>
      <c r="H76" s="1032"/>
      <c r="I76" s="1032"/>
      <c r="J76" s="420"/>
      <c r="K76" s="1032"/>
      <c r="L76" s="1032"/>
      <c r="M76" s="1032"/>
      <c r="N76" s="420"/>
      <c r="O76" s="1032"/>
      <c r="P76" s="420"/>
      <c r="Q76" s="1032"/>
    </row>
    <row r="77" spans="1:17">
      <c r="A77" s="511"/>
      <c r="B77" s="338"/>
      <c r="C77" s="1032"/>
      <c r="D77" s="420"/>
      <c r="E77" s="1032"/>
      <c r="F77" s="420"/>
      <c r="G77" s="1032"/>
      <c r="H77" s="1032"/>
      <c r="I77" s="1032"/>
      <c r="J77" s="420"/>
      <c r="K77" s="1032"/>
      <c r="L77" s="1032"/>
      <c r="M77" s="1032"/>
      <c r="N77" s="420"/>
      <c r="O77" s="1032"/>
      <c r="P77" s="420"/>
      <c r="Q77" s="1032"/>
    </row>
    <row r="78" spans="1:17">
      <c r="A78" s="144"/>
      <c r="B78" s="420"/>
      <c r="C78" s="1032"/>
      <c r="D78" s="420"/>
      <c r="E78" s="1032"/>
      <c r="F78" s="420"/>
      <c r="G78" s="1032"/>
      <c r="H78" s="1032"/>
      <c r="I78" s="1032"/>
      <c r="J78" s="420"/>
      <c r="K78" s="1032"/>
      <c r="L78" s="1032"/>
      <c r="M78" s="1032"/>
      <c r="N78" s="420"/>
      <c r="O78" s="1032"/>
      <c r="P78" s="420"/>
      <c r="Q78" s="1032"/>
    </row>
    <row r="79" spans="1:17">
      <c r="A79" s="144"/>
      <c r="B79" s="338"/>
      <c r="C79" s="1032"/>
      <c r="D79" s="420"/>
      <c r="E79" s="1032"/>
      <c r="F79" s="420"/>
      <c r="G79" s="1032"/>
      <c r="H79" s="1032"/>
      <c r="I79" s="1032"/>
      <c r="J79" s="420"/>
      <c r="K79" s="1032"/>
      <c r="L79" s="1032"/>
      <c r="M79" s="1032"/>
      <c r="N79" s="420"/>
      <c r="O79" s="1032"/>
      <c r="P79" s="420"/>
      <c r="Q79" s="1032"/>
    </row>
    <row r="80" spans="1:17">
      <c r="A80" s="144"/>
      <c r="B80" s="420"/>
      <c r="C80" s="1032"/>
      <c r="D80" s="420"/>
      <c r="E80" s="1032"/>
      <c r="F80" s="420"/>
      <c r="G80" s="1032"/>
      <c r="H80" s="1032"/>
      <c r="I80" s="1032"/>
      <c r="J80" s="420"/>
      <c r="K80" s="1032"/>
      <c r="L80" s="1032"/>
      <c r="M80" s="1032"/>
      <c r="N80" s="420"/>
      <c r="O80" s="1032"/>
      <c r="P80" s="420"/>
      <c r="Q80" s="1032"/>
    </row>
    <row r="81" spans="1:17">
      <c r="A81" s="145"/>
      <c r="B81" s="1019"/>
      <c r="C81" s="1019"/>
      <c r="D81" s="420"/>
      <c r="E81" s="338"/>
      <c r="F81" s="420"/>
      <c r="G81" s="587"/>
      <c r="H81" s="587"/>
      <c r="I81" s="587"/>
      <c r="J81" s="420"/>
      <c r="K81" s="587"/>
      <c r="L81" s="587"/>
      <c r="M81" s="587"/>
      <c r="N81" s="420"/>
      <c r="O81" s="587"/>
      <c r="P81" s="420"/>
      <c r="Q81" s="338"/>
    </row>
    <row r="82" spans="1:17">
      <c r="A82" s="512"/>
      <c r="B82" s="338"/>
      <c r="C82" s="1035"/>
      <c r="D82" s="1035"/>
      <c r="E82" s="512"/>
      <c r="F82" s="1035"/>
      <c r="G82" s="512"/>
      <c r="H82" s="512"/>
      <c r="I82" s="512"/>
      <c r="J82" s="1035"/>
      <c r="K82" s="512"/>
      <c r="L82" s="512"/>
      <c r="M82" s="512"/>
      <c r="N82" s="1035"/>
      <c r="O82" s="512"/>
      <c r="P82" s="1035"/>
      <c r="Q82" s="512"/>
    </row>
    <row r="83" spans="1:17">
      <c r="A83" s="512"/>
      <c r="B83" s="1035"/>
      <c r="C83" s="1035"/>
      <c r="D83" s="1035"/>
      <c r="E83" s="512"/>
      <c r="F83" s="1035"/>
      <c r="G83" s="512"/>
      <c r="H83" s="512"/>
      <c r="I83" s="512"/>
      <c r="J83" s="1035"/>
      <c r="K83" s="512"/>
      <c r="L83" s="512"/>
      <c r="M83" s="512"/>
      <c r="N83" s="1035"/>
      <c r="O83" s="512"/>
      <c r="P83" s="1035"/>
      <c r="Q83" s="512"/>
    </row>
    <row r="84" spans="1:17">
      <c r="A84" s="145"/>
      <c r="B84" s="145"/>
      <c r="C84" s="145"/>
      <c r="D84" s="145"/>
      <c r="E84" s="145"/>
      <c r="F84" s="145"/>
      <c r="G84" s="587"/>
      <c r="H84" s="587"/>
      <c r="I84" s="587"/>
      <c r="J84" s="145"/>
      <c r="K84" s="338"/>
      <c r="L84" s="338"/>
      <c r="M84" s="338"/>
      <c r="N84" s="145"/>
      <c r="O84" s="338"/>
      <c r="P84" s="145"/>
      <c r="Q84" s="145"/>
    </row>
    <row r="85" spans="1:17">
      <c r="A85" s="144"/>
      <c r="B85" s="782"/>
      <c r="C85" s="1050"/>
      <c r="D85" s="510"/>
      <c r="E85" s="1050"/>
      <c r="F85" s="510"/>
      <c r="G85" s="1294"/>
      <c r="H85" s="1294"/>
      <c r="I85" s="1294"/>
      <c r="J85" s="510"/>
      <c r="K85" s="520"/>
      <c r="L85" s="520"/>
      <c r="M85" s="520"/>
      <c r="N85" s="510"/>
      <c r="O85" s="520"/>
      <c r="P85" s="510"/>
      <c r="Q85" s="1050"/>
    </row>
    <row r="86" spans="1:17">
      <c r="A86" s="1050"/>
      <c r="B86" s="1050"/>
      <c r="C86" s="1050"/>
      <c r="D86" s="510"/>
      <c r="E86" s="1050"/>
      <c r="F86" s="510"/>
      <c r="G86" s="1294"/>
      <c r="H86" s="1294"/>
      <c r="I86" s="1294"/>
      <c r="J86" s="510"/>
      <c r="K86" s="520"/>
      <c r="L86" s="520"/>
      <c r="M86" s="520"/>
      <c r="N86" s="510"/>
      <c r="O86" s="520"/>
      <c r="P86" s="1050"/>
      <c r="Q86" s="1050"/>
    </row>
    <row r="87" spans="1:17">
      <c r="A87" s="145"/>
      <c r="B87" s="174"/>
      <c r="C87" s="174"/>
      <c r="D87" s="174"/>
      <c r="E87" s="174"/>
      <c r="F87" s="174"/>
      <c r="G87" s="777"/>
      <c r="H87" s="777"/>
      <c r="I87" s="777"/>
      <c r="J87" s="174"/>
      <c r="K87" s="419"/>
      <c r="L87" s="419"/>
      <c r="M87" s="419"/>
      <c r="N87" s="174"/>
      <c r="O87" s="419"/>
      <c r="P87" s="174"/>
      <c r="Q87" s="174"/>
    </row>
    <row r="88" spans="1:17">
      <c r="A88" s="144"/>
      <c r="B88" s="338"/>
      <c r="C88" s="587"/>
      <c r="D88" s="338"/>
      <c r="E88" s="587"/>
      <c r="F88" s="338"/>
      <c r="G88" s="587"/>
      <c r="H88" s="587"/>
      <c r="I88" s="587"/>
      <c r="J88" s="338"/>
      <c r="K88" s="587"/>
      <c r="L88" s="587"/>
      <c r="M88" s="587"/>
      <c r="N88" s="338"/>
      <c r="O88" s="587"/>
      <c r="P88" s="338"/>
      <c r="Q88" s="587"/>
    </row>
    <row r="89" spans="1:17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  <c r="L89" s="587"/>
      <c r="M89" s="587"/>
      <c r="N89" s="338"/>
      <c r="O89" s="587"/>
      <c r="P89" s="338"/>
      <c r="Q89" s="587"/>
    </row>
    <row r="90" spans="1:17">
      <c r="A90" s="779"/>
      <c r="B90" s="338"/>
      <c r="C90" s="587"/>
      <c r="D90" s="338"/>
      <c r="E90" s="587"/>
      <c r="F90" s="338"/>
      <c r="G90" s="587"/>
      <c r="H90" s="587"/>
      <c r="I90" s="587"/>
      <c r="J90" s="338"/>
      <c r="K90" s="587"/>
      <c r="L90" s="587"/>
      <c r="M90" s="587"/>
      <c r="N90" s="338"/>
      <c r="O90" s="587"/>
      <c r="P90" s="338"/>
      <c r="Q90" s="587"/>
    </row>
    <row r="91" spans="1:17">
      <c r="A91" s="779"/>
      <c r="B91" s="338"/>
      <c r="C91" s="587"/>
      <c r="D91" s="338"/>
      <c r="E91" s="587"/>
      <c r="F91" s="338"/>
      <c r="G91" s="587"/>
      <c r="H91" s="587"/>
      <c r="I91" s="587"/>
      <c r="J91" s="338"/>
      <c r="K91" s="587"/>
      <c r="L91" s="587"/>
      <c r="M91" s="587"/>
      <c r="N91" s="338"/>
      <c r="O91" s="587"/>
      <c r="P91" s="338"/>
      <c r="Q91" s="587"/>
    </row>
    <row r="92" spans="1:17">
      <c r="A92" s="779"/>
      <c r="B92" s="338"/>
      <c r="C92" s="587"/>
      <c r="D92" s="338"/>
      <c r="E92" s="587"/>
      <c r="F92" s="338"/>
      <c r="G92" s="587"/>
      <c r="H92" s="587"/>
      <c r="I92" s="587"/>
      <c r="J92" s="338"/>
      <c r="K92" s="587"/>
      <c r="L92" s="587"/>
      <c r="M92" s="587"/>
      <c r="N92" s="338"/>
      <c r="O92" s="587"/>
      <c r="P92" s="338"/>
      <c r="Q92" s="587"/>
    </row>
    <row r="93" spans="1:17">
      <c r="A93" s="779"/>
      <c r="B93" s="338"/>
      <c r="C93" s="587"/>
      <c r="D93" s="338"/>
      <c r="E93" s="587"/>
      <c r="F93" s="338"/>
      <c r="G93" s="587"/>
      <c r="H93" s="587"/>
      <c r="I93" s="587"/>
      <c r="J93" s="338"/>
      <c r="K93" s="587"/>
      <c r="L93" s="587"/>
      <c r="M93" s="587"/>
      <c r="N93" s="338"/>
      <c r="O93" s="587"/>
      <c r="P93" s="338"/>
      <c r="Q93" s="587"/>
    </row>
    <row r="94" spans="1:17">
      <c r="A94" s="779"/>
      <c r="B94" s="338"/>
      <c r="C94" s="587"/>
      <c r="D94" s="338"/>
      <c r="E94" s="587"/>
      <c r="F94" s="338"/>
      <c r="G94" s="587"/>
      <c r="H94" s="587"/>
      <c r="I94" s="587"/>
      <c r="J94" s="338"/>
      <c r="K94" s="587"/>
      <c r="L94" s="587"/>
      <c r="M94" s="587"/>
      <c r="N94" s="338"/>
      <c r="O94" s="587"/>
      <c r="P94" s="338"/>
      <c r="Q94" s="587"/>
    </row>
    <row r="95" spans="1:17">
      <c r="A95" s="779"/>
      <c r="B95" s="338"/>
      <c r="C95" s="587"/>
      <c r="D95" s="338"/>
      <c r="E95" s="587"/>
      <c r="F95" s="338"/>
      <c r="G95" s="587"/>
      <c r="H95" s="587"/>
      <c r="I95" s="587"/>
      <c r="J95" s="338"/>
      <c r="K95" s="587"/>
      <c r="L95" s="587"/>
      <c r="M95" s="587"/>
      <c r="N95" s="338"/>
      <c r="O95" s="587"/>
      <c r="P95" s="338"/>
      <c r="Q95" s="587"/>
    </row>
    <row r="96" spans="1:17">
      <c r="A96" s="144"/>
      <c r="B96" s="338"/>
      <c r="C96" s="587"/>
      <c r="D96" s="338"/>
      <c r="E96" s="587"/>
      <c r="F96" s="338"/>
      <c r="G96" s="587"/>
      <c r="H96" s="587"/>
      <c r="I96" s="587"/>
      <c r="J96" s="338"/>
      <c r="K96" s="587"/>
      <c r="L96" s="587"/>
      <c r="M96" s="587"/>
      <c r="N96" s="338"/>
      <c r="O96" s="587"/>
      <c r="P96" s="338"/>
      <c r="Q96" s="587"/>
    </row>
    <row r="97" spans="1:17">
      <c r="B97" s="337"/>
      <c r="C97" s="367"/>
      <c r="D97" s="337"/>
      <c r="E97" s="367"/>
      <c r="F97" s="337"/>
      <c r="J97" s="337"/>
      <c r="K97" s="367"/>
      <c r="L97" s="367"/>
      <c r="M97" s="367"/>
      <c r="N97" s="337"/>
      <c r="O97" s="367"/>
      <c r="P97" s="337"/>
      <c r="Q97" s="367"/>
    </row>
    <row r="98" spans="1:17">
      <c r="A98" s="145"/>
      <c r="B98" s="338"/>
      <c r="C98" s="587"/>
      <c r="D98" s="338"/>
      <c r="E98" s="587"/>
      <c r="F98" s="338"/>
      <c r="G98" s="587"/>
      <c r="H98" s="587"/>
      <c r="I98" s="587"/>
      <c r="J98" s="338"/>
      <c r="K98" s="587"/>
      <c r="L98" s="587"/>
      <c r="M98" s="587"/>
      <c r="N98" s="338"/>
      <c r="O98" s="587"/>
      <c r="P98" s="338"/>
      <c r="Q98" s="587"/>
    </row>
    <row r="99" spans="1:17">
      <c r="A99" s="1019"/>
      <c r="B99" s="338"/>
      <c r="C99" s="587"/>
      <c r="D99" s="338"/>
      <c r="E99" s="587"/>
      <c r="F99" s="338"/>
      <c r="G99" s="587"/>
      <c r="H99" s="587"/>
      <c r="I99" s="587"/>
      <c r="J99" s="338"/>
      <c r="K99" s="587"/>
      <c r="L99" s="587"/>
      <c r="M99" s="587"/>
      <c r="N99" s="338"/>
      <c r="O99" s="587"/>
      <c r="P99" s="338"/>
      <c r="Q99" s="587"/>
    </row>
    <row r="100" spans="1:17">
      <c r="A100" s="145"/>
      <c r="B100" s="338"/>
      <c r="C100" s="587"/>
      <c r="D100" s="338"/>
      <c r="E100" s="587"/>
      <c r="F100" s="338"/>
      <c r="G100" s="587"/>
      <c r="H100" s="587"/>
      <c r="I100" s="587"/>
      <c r="J100" s="338"/>
      <c r="K100" s="587"/>
      <c r="L100" s="587"/>
      <c r="M100" s="587"/>
      <c r="N100" s="338"/>
      <c r="O100" s="587"/>
      <c r="P100" s="338"/>
      <c r="Q100" s="587"/>
    </row>
  </sheetData>
  <sheetProtection password="DFA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O100"/>
  <sheetViews>
    <sheetView workbookViewId="0" xr3:uid="{907B716E-A5F6-5D62-8DFD-54D940AD679F}">
      <selection activeCell="D21" sqref="D21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8.85546875" customWidth="1"/>
    <col min="19" max="19" width="4.28515625" customWidth="1"/>
    <col min="20" max="20" width="11.5703125" customWidth="1"/>
    <col min="21" max="21" width="6.8554687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1.5703125" customWidth="1"/>
    <col min="37" max="37" width="5.85546875" customWidth="1"/>
    <col min="38" max="38" width="10.7109375" customWidth="1"/>
    <col min="39" max="39" width="5.85546875" customWidth="1"/>
    <col min="40" max="40" width="11" customWidth="1"/>
    <col min="41" max="41" width="4.5703125" customWidth="1"/>
  </cols>
  <sheetData>
    <row r="1" spans="1:41">
      <c r="A1" s="144" t="s">
        <v>1269</v>
      </c>
      <c r="K1" t="str">
        <f>Summary!V1</f>
        <v>QUARTER ENDED 31 MARCH 2005</v>
      </c>
    </row>
    <row r="2" spans="1:41">
      <c r="A2" s="145"/>
      <c r="V2" s="337"/>
    </row>
    <row r="3" spans="1:41" s="428" customFormat="1">
      <c r="A3" s="432" t="s">
        <v>1371</v>
      </c>
      <c r="B3" s="434" t="s">
        <v>78</v>
      </c>
      <c r="C3" s="427"/>
      <c r="D3" s="1251" t="s">
        <v>860</v>
      </c>
      <c r="E3" s="1484"/>
      <c r="F3" s="1251" t="s">
        <v>475</v>
      </c>
      <c r="G3" s="1484"/>
      <c r="H3" s="1251" t="s">
        <v>475</v>
      </c>
      <c r="I3" s="427"/>
      <c r="J3" s="325" t="s">
        <v>475</v>
      </c>
      <c r="K3" s="427"/>
      <c r="L3" s="325" t="s">
        <v>475</v>
      </c>
      <c r="M3" s="427"/>
      <c r="N3" s="325" t="s">
        <v>475</v>
      </c>
      <c r="O3" s="427"/>
      <c r="P3" s="325" t="s">
        <v>492</v>
      </c>
      <c r="Q3" s="427"/>
      <c r="R3" s="325" t="s">
        <v>637</v>
      </c>
      <c r="S3" s="427"/>
      <c r="T3" s="325" t="s">
        <v>495</v>
      </c>
      <c r="U3" s="515"/>
      <c r="V3" s="325" t="s">
        <v>511</v>
      </c>
      <c r="W3" s="514"/>
      <c r="X3" s="325" t="s">
        <v>511</v>
      </c>
      <c r="Y3" s="427"/>
      <c r="Z3" s="1473" t="s">
        <v>1392</v>
      </c>
      <c r="AA3" s="514"/>
      <c r="AB3" s="1473" t="s">
        <v>1392</v>
      </c>
      <c r="AC3" s="514"/>
      <c r="AD3" s="1473" t="s">
        <v>1392</v>
      </c>
      <c r="AE3" s="514"/>
      <c r="AF3" s="1473" t="s">
        <v>1393</v>
      </c>
      <c r="AG3" s="514"/>
      <c r="AH3" s="1473" t="s">
        <v>1393</v>
      </c>
      <c r="AI3" s="514"/>
      <c r="AJ3" s="1473" t="s">
        <v>1393</v>
      </c>
      <c r="AK3" s="514"/>
      <c r="AL3" s="1502" t="s">
        <v>1160</v>
      </c>
      <c r="AM3" s="440"/>
      <c r="AN3" s="1416" t="s">
        <v>514</v>
      </c>
      <c r="AO3" s="514"/>
    </row>
    <row r="4" spans="1:41" s="428" customFormat="1" ht="12">
      <c r="A4" s="432"/>
      <c r="B4" s="431"/>
      <c r="C4" s="429"/>
      <c r="D4" s="1253" t="s">
        <v>867</v>
      </c>
      <c r="E4" s="1485"/>
      <c r="F4" s="1253" t="s">
        <v>1394</v>
      </c>
      <c r="G4" s="1485"/>
      <c r="H4" s="1253" t="s">
        <v>1395</v>
      </c>
      <c r="I4" s="429"/>
      <c r="J4" s="169" t="s">
        <v>1396</v>
      </c>
      <c r="K4" s="429"/>
      <c r="L4" s="169" t="s">
        <v>1397</v>
      </c>
      <c r="M4" s="429"/>
      <c r="N4" s="169" t="s">
        <v>1398</v>
      </c>
      <c r="O4" s="429"/>
      <c r="P4" s="169" t="s">
        <v>1389</v>
      </c>
      <c r="Q4" s="429"/>
      <c r="R4" s="169" t="s">
        <v>1293</v>
      </c>
      <c r="S4" s="429"/>
      <c r="T4" s="169" t="s">
        <v>1399</v>
      </c>
      <c r="U4" s="518"/>
      <c r="V4" s="169" t="s">
        <v>1400</v>
      </c>
      <c r="W4" s="517"/>
      <c r="X4" s="169" t="s">
        <v>736</v>
      </c>
      <c r="Y4" s="429"/>
      <c r="Z4" s="1474" t="s">
        <v>1401</v>
      </c>
      <c r="AA4" s="517"/>
      <c r="AB4" s="1474" t="s">
        <v>1402</v>
      </c>
      <c r="AC4" s="517"/>
      <c r="AD4" s="1474" t="s">
        <v>1403</v>
      </c>
      <c r="AE4" s="517"/>
      <c r="AF4" s="1474" t="s">
        <v>1404</v>
      </c>
      <c r="AG4" s="517"/>
      <c r="AH4" s="1474" t="s">
        <v>1405</v>
      </c>
      <c r="AI4" s="517"/>
      <c r="AJ4" s="1474" t="s">
        <v>1406</v>
      </c>
      <c r="AK4" s="517"/>
      <c r="AL4" s="1503" t="s">
        <v>1166</v>
      </c>
      <c r="AM4" s="383"/>
      <c r="AN4" s="1482" t="s">
        <v>1407</v>
      </c>
      <c r="AO4" s="517"/>
    </row>
    <row r="5" spans="1:4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370" t="s">
        <v>22</v>
      </c>
      <c r="V5" s="156" t="s">
        <v>116</v>
      </c>
      <c r="W5" s="346" t="s">
        <v>22</v>
      </c>
      <c r="X5" s="156" t="s">
        <v>116</v>
      </c>
      <c r="Y5" s="157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157" t="s">
        <v>22</v>
      </c>
      <c r="AN5" s="156" t="s">
        <v>116</v>
      </c>
      <c r="AO5" s="346" t="s">
        <v>22</v>
      </c>
    </row>
    <row r="6" spans="1:41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366"/>
      <c r="W6" s="349"/>
      <c r="Y6" s="158"/>
      <c r="AA6" s="349"/>
      <c r="AC6" s="349"/>
      <c r="AE6" s="349"/>
      <c r="AG6" s="349"/>
      <c r="AI6" s="349"/>
      <c r="AK6" s="349"/>
      <c r="AM6" s="158"/>
      <c r="AO6" s="349"/>
    </row>
    <row r="7" spans="1:41">
      <c r="A7" s="172" t="s">
        <v>119</v>
      </c>
      <c r="B7" s="337">
        <f>D7+F7+H7+J7+L7+N7+P7+R7+T7+V7+X7+Z7+AB7+AD7+AF7+AH7+AJ7+AL7+AN7</f>
        <v>1882.8155308500002</v>
      </c>
      <c r="C7" s="366">
        <f>B7/$B$10*100</f>
        <v>46.534640412944043</v>
      </c>
      <c r="D7" s="421">
        <v>9.9999999999999995E-7</v>
      </c>
      <c r="E7" s="366">
        <f>D7/$D$10*100</f>
        <v>90.909090909090892</v>
      </c>
      <c r="F7" s="421"/>
      <c r="G7" s="366">
        <f>F7/$F$10*100</f>
        <v>0</v>
      </c>
      <c r="H7" s="421">
        <v>0</v>
      </c>
      <c r="I7" s="366">
        <f>H7/$H$10*100</f>
        <v>0</v>
      </c>
      <c r="J7" s="421">
        <v>168.1</v>
      </c>
      <c r="K7" s="366">
        <f>J7/$J$10*100</f>
        <v>77.394106813996316</v>
      </c>
      <c r="L7" s="421">
        <v>0</v>
      </c>
      <c r="M7" s="366">
        <f>L7/$P$10*100</f>
        <v>0</v>
      </c>
      <c r="N7" s="421">
        <v>0</v>
      </c>
      <c r="O7" s="366">
        <f>N7/$P$10*100</f>
        <v>0</v>
      </c>
      <c r="P7" s="421">
        <v>320.3</v>
      </c>
      <c r="Q7" s="366">
        <f>P7/$P$10*100</f>
        <v>37.283203352345481</v>
      </c>
      <c r="R7" s="421">
        <v>54.9</v>
      </c>
      <c r="S7" s="366">
        <f>R7/$R$10*100</f>
        <v>33.052378085490666</v>
      </c>
      <c r="T7" s="421">
        <v>442.1</v>
      </c>
      <c r="U7" s="366">
        <f>T7/$T$10*100</f>
        <v>84.338038916444106</v>
      </c>
      <c r="V7" s="421">
        <v>427.5</v>
      </c>
      <c r="W7" s="366">
        <f>V7/$V$10*100</f>
        <v>40.394973070017954</v>
      </c>
      <c r="X7" s="421">
        <v>0</v>
      </c>
      <c r="Y7" s="366">
        <f>X7/$X$10*100</f>
        <v>0</v>
      </c>
      <c r="Z7" s="421">
        <v>74.3</v>
      </c>
      <c r="AA7" s="366">
        <f>Z7/$Z$10*100</f>
        <v>25.497597803706245</v>
      </c>
      <c r="AB7" s="421">
        <v>12.4</v>
      </c>
      <c r="AC7" s="366">
        <f>AB7/$AB$10*100</f>
        <v>35.838150289017342</v>
      </c>
      <c r="AD7" s="421">
        <v>12.3</v>
      </c>
      <c r="AE7" s="366">
        <f>AD7/$AD$10*100</f>
        <v>53.94736842105263</v>
      </c>
      <c r="AF7" s="421">
        <v>43.4</v>
      </c>
      <c r="AG7" s="366">
        <f>AF7/$AF$10*100</f>
        <v>33.879781420765028</v>
      </c>
      <c r="AH7" s="421">
        <v>119.4</v>
      </c>
      <c r="AI7" s="366">
        <f>AH7/$AH$10*100</f>
        <v>42.26548672566372</v>
      </c>
      <c r="AJ7" s="421">
        <v>64.900000000000006</v>
      </c>
      <c r="AK7" s="366">
        <f>AJ7/$AJ$10*100</f>
        <v>69.935344827586206</v>
      </c>
      <c r="AL7" s="421">
        <v>0</v>
      </c>
      <c r="AM7" s="366">
        <f>AL7/$AL$10*100</f>
        <v>0</v>
      </c>
      <c r="AN7" s="421">
        <v>143.21552985</v>
      </c>
      <c r="AO7" s="366">
        <f>AN7/$AN$10*100</f>
        <v>49.26311639556878</v>
      </c>
    </row>
    <row r="8" spans="1:41">
      <c r="A8" s="172" t="s">
        <v>278</v>
      </c>
      <c r="B8" s="337">
        <f>D8+F8+H8+J8+L8+N8+P8+R8+T8+V8+X8+Z8+AB8+AD8+AF8+AH8+AJ8+AL8+AN8</f>
        <v>2163.2360001000002</v>
      </c>
      <c r="C8" s="366">
        <f>B8/$B$10*100</f>
        <v>53.46535958705595</v>
      </c>
      <c r="D8" s="421">
        <f>SUM('FOF3'!AD8:AD12)</f>
        <v>9.9999999999999995E-8</v>
      </c>
      <c r="E8" s="366">
        <f>D8/$D$10*100</f>
        <v>9.0909090909090899</v>
      </c>
      <c r="F8" s="421">
        <v>46.7</v>
      </c>
      <c r="G8" s="366">
        <f>F8/$F$10*100</f>
        <v>100</v>
      </c>
      <c r="H8" s="421">
        <v>2</v>
      </c>
      <c r="I8" s="366">
        <f>H8/$H$10*100</f>
        <v>100</v>
      </c>
      <c r="J8" s="421">
        <v>49.1</v>
      </c>
      <c r="K8" s="366">
        <f>J8/$J$10*100</f>
        <v>22.605893186003684</v>
      </c>
      <c r="L8" s="421">
        <f>SUM('FOF3'!AA48:AA52)</f>
        <v>12</v>
      </c>
      <c r="M8" s="366">
        <f>L8/$P$10*100</f>
        <v>1.3968106157606797</v>
      </c>
      <c r="N8" s="421">
        <f>SUM('FOF3'!AD48:AD52)</f>
        <v>1.1000000000000001</v>
      </c>
      <c r="O8" s="366">
        <f>N8/$P$10*100</f>
        <v>0.12804097311139567</v>
      </c>
      <c r="P8" s="421">
        <v>538.79999999999995</v>
      </c>
      <c r="Q8" s="366">
        <f>P8/$P$10*100</f>
        <v>62.716796647654519</v>
      </c>
      <c r="R8" s="421">
        <v>111.2</v>
      </c>
      <c r="S8" s="366">
        <f>R8/$R$10*100</f>
        <v>66.947621914509341</v>
      </c>
      <c r="T8" s="421">
        <v>82.1</v>
      </c>
      <c r="U8" s="366">
        <f>T8/$T$10*100</f>
        <v>15.661961083555893</v>
      </c>
      <c r="V8" s="421">
        <v>630.79999999999995</v>
      </c>
      <c r="W8" s="366">
        <f>V8/$V$10*100</f>
        <v>59.605026929982039</v>
      </c>
      <c r="X8" s="421">
        <f>SUM('FOF6'!AA8:AA12)</f>
        <v>13.574999999999999</v>
      </c>
      <c r="Y8" s="366">
        <f>X8/$X$10*100</f>
        <v>100</v>
      </c>
      <c r="Z8" s="421">
        <v>217.1</v>
      </c>
      <c r="AA8" s="366">
        <f>Z8/$Z$10*100</f>
        <v>74.502402196293758</v>
      </c>
      <c r="AB8" s="421">
        <v>22.2</v>
      </c>
      <c r="AC8" s="366">
        <f>AB8/$AB$10*100</f>
        <v>64.161849710982651</v>
      </c>
      <c r="AD8" s="421">
        <v>10.5</v>
      </c>
      <c r="AE8" s="366">
        <f>AD8/$AD$10*100</f>
        <v>46.05263157894737</v>
      </c>
      <c r="AF8" s="421">
        <v>84.7</v>
      </c>
      <c r="AG8" s="366">
        <f>AF8/$AF$10*100</f>
        <v>66.120218579234972</v>
      </c>
      <c r="AH8" s="421">
        <v>163.1</v>
      </c>
      <c r="AI8" s="366">
        <f>AH8/$AH$10*100</f>
        <v>57.734513274336287</v>
      </c>
      <c r="AJ8" s="421">
        <v>27.9</v>
      </c>
      <c r="AK8" s="366">
        <f>AJ8/$AJ$10*100</f>
        <v>30.06465517241379</v>
      </c>
      <c r="AL8" s="421">
        <f>SUM('FOF6'!X48:X52)</f>
        <v>2.8610000000000002</v>
      </c>
      <c r="AM8" s="366">
        <f>AL8/$AL$10*100</f>
        <v>100</v>
      </c>
      <c r="AN8" s="421">
        <v>147.5</v>
      </c>
      <c r="AO8" s="366">
        <f>AN8/$AN$10*100</f>
        <v>50.736883604431213</v>
      </c>
    </row>
    <row r="9" spans="1:41" ht="13.5" thickBot="1">
      <c r="A9" s="324" t="s">
        <v>121</v>
      </c>
      <c r="B9" s="337">
        <f>D9+F9+H9+J9+L9+N9+P9+R9+T9+V9+X9+Z9+AB9+AD9+AF9+AH9+AJ9+AL9+AN9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/>
      <c r="K9" s="366">
        <f>J9/$J$10*100</f>
        <v>0</v>
      </c>
      <c r="L9" s="421">
        <v>0</v>
      </c>
      <c r="M9" s="366">
        <f>L9/$P$10*100</f>
        <v>0</v>
      </c>
      <c r="N9" s="421">
        <v>0</v>
      </c>
      <c r="O9" s="366">
        <f>N9/$P$10*100</f>
        <v>0</v>
      </c>
      <c r="P9" s="421"/>
      <c r="Q9" s="366">
        <f>P9/$P$10*100</f>
        <v>0</v>
      </c>
      <c r="R9" s="421"/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>
        <v>0</v>
      </c>
      <c r="AM9" s="366">
        <f>AL9/$AL$10*100</f>
        <v>0</v>
      </c>
      <c r="AN9" s="421"/>
      <c r="AO9" s="366">
        <f>AN9/$AN$10*100</f>
        <v>0</v>
      </c>
    </row>
    <row r="10" spans="1:41" ht="16.5" customHeight="1" thickBot="1">
      <c r="A10" s="322" t="s">
        <v>123</v>
      </c>
      <c r="B10" s="355">
        <f>SUM(B7:B9)</f>
        <v>4046.0515309500006</v>
      </c>
      <c r="C10" s="365">
        <f>SUM(C7:C9)</f>
        <v>100</v>
      </c>
      <c r="D10" s="422">
        <f t="shared" ref="D10:O10" si="0">SUM(D7:D9)</f>
        <v>1.1000000000000001E-6</v>
      </c>
      <c r="E10" s="365">
        <f t="shared" si="0"/>
        <v>99.999999999999986</v>
      </c>
      <c r="F10" s="422">
        <v>46.7</v>
      </c>
      <c r="G10" s="365">
        <f t="shared" si="0"/>
        <v>100</v>
      </c>
      <c r="H10" s="422">
        <f t="shared" si="0"/>
        <v>2</v>
      </c>
      <c r="I10" s="365">
        <f t="shared" si="0"/>
        <v>100</v>
      </c>
      <c r="J10" s="422">
        <v>217.2</v>
      </c>
      <c r="K10" s="365">
        <f t="shared" si="0"/>
        <v>100</v>
      </c>
      <c r="L10" s="422">
        <f t="shared" si="0"/>
        <v>12</v>
      </c>
      <c r="M10" s="365">
        <f t="shared" si="0"/>
        <v>1.3968106157606797</v>
      </c>
      <c r="N10" s="422">
        <f t="shared" si="0"/>
        <v>1.1000000000000001</v>
      </c>
      <c r="O10" s="365">
        <f t="shared" si="0"/>
        <v>0.12804097311139567</v>
      </c>
      <c r="P10" s="422">
        <v>859.1</v>
      </c>
      <c r="Q10" s="365">
        <f t="shared" ref="Q10:AO10" si="1">SUM(Q7:Q9)</f>
        <v>100</v>
      </c>
      <c r="R10" s="422">
        <v>166.1</v>
      </c>
      <c r="S10" s="365">
        <f t="shared" si="1"/>
        <v>100</v>
      </c>
      <c r="T10" s="422">
        <v>524.20000000000005</v>
      </c>
      <c r="U10" s="365">
        <f t="shared" si="1"/>
        <v>100</v>
      </c>
      <c r="V10" s="422">
        <v>1058.3</v>
      </c>
      <c r="W10" s="365">
        <f t="shared" si="1"/>
        <v>100</v>
      </c>
      <c r="X10" s="422">
        <f t="shared" si="1"/>
        <v>13.574999999999999</v>
      </c>
      <c r="Y10" s="365">
        <f t="shared" si="1"/>
        <v>100</v>
      </c>
      <c r="Z10" s="422">
        <v>291.39999999999998</v>
      </c>
      <c r="AA10" s="365">
        <f t="shared" si="1"/>
        <v>100</v>
      </c>
      <c r="AB10" s="422">
        <v>34.6</v>
      </c>
      <c r="AC10" s="365">
        <f t="shared" si="1"/>
        <v>100</v>
      </c>
      <c r="AD10" s="422">
        <v>22.8</v>
      </c>
      <c r="AE10" s="365">
        <f t="shared" si="1"/>
        <v>100</v>
      </c>
      <c r="AF10" s="422">
        <v>128.1</v>
      </c>
      <c r="AG10" s="365">
        <f t="shared" si="1"/>
        <v>100</v>
      </c>
      <c r="AH10" s="422">
        <v>282.5</v>
      </c>
      <c r="AI10" s="365">
        <f t="shared" si="1"/>
        <v>100</v>
      </c>
      <c r="AJ10" s="422">
        <v>92.8</v>
      </c>
      <c r="AK10" s="365">
        <f>SUM(AK7:AK9)</f>
        <v>100</v>
      </c>
      <c r="AL10" s="422">
        <f t="shared" si="1"/>
        <v>2.8610000000000002</v>
      </c>
      <c r="AM10" s="365">
        <f t="shared" si="1"/>
        <v>100</v>
      </c>
      <c r="AN10" s="422">
        <v>290.71552985</v>
      </c>
      <c r="AO10" s="365">
        <f t="shared" si="1"/>
        <v>100</v>
      </c>
    </row>
    <row r="11" spans="1:41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</row>
    <row r="12" spans="1:41" ht="12.75" customHeight="1">
      <c r="A12" s="351" t="s">
        <v>127</v>
      </c>
      <c r="B12" s="337">
        <f t="shared" ref="B12:B25" si="2">D12+F12+H12+J12+L12+N12+P12+R12+T12+V12+X12+Z12+AB12+AD12+AF12+AH12+AJ12+AL12+AN12</f>
        <v>380.94280000000003</v>
      </c>
      <c r="C12" s="425">
        <f t="shared" ref="C12:C24" si="3">B12/$B$28*100</f>
        <v>20.072413491023866</v>
      </c>
      <c r="D12" s="420"/>
      <c r="E12" s="425"/>
      <c r="F12" s="420"/>
      <c r="G12" s="425">
        <v>0</v>
      </c>
      <c r="H12" s="420">
        <v>0</v>
      </c>
      <c r="I12" s="425">
        <v>0</v>
      </c>
      <c r="J12" s="420">
        <v>62.9</v>
      </c>
      <c r="K12" s="425">
        <f t="shared" ref="K12:K25" si="4">J12/$J$28*100</f>
        <v>37.418203450327184</v>
      </c>
      <c r="L12" s="420"/>
      <c r="M12" s="425"/>
      <c r="N12" s="420"/>
      <c r="O12" s="425"/>
      <c r="P12" s="420">
        <v>84.2</v>
      </c>
      <c r="Q12" s="425">
        <f t="shared" ref="Q12:Q25" si="5">P12/$P$28*100</f>
        <v>26.28785513581018</v>
      </c>
      <c r="R12" s="420">
        <v>13.906000000000001</v>
      </c>
      <c r="S12" s="425">
        <f t="shared" ref="S12:S25" si="6">R12/$R$28*100</f>
        <v>25.325999854301749</v>
      </c>
      <c r="T12" s="420">
        <v>106.4</v>
      </c>
      <c r="U12" s="425">
        <f t="shared" ref="U12:U25" si="7">T12/$T$28*100</f>
        <v>24.066953178014025</v>
      </c>
      <c r="V12" s="420">
        <v>56.3</v>
      </c>
      <c r="W12" s="425">
        <f t="shared" ref="W12:W25" si="8">V12/$V$28*100</f>
        <v>13.169590643274853</v>
      </c>
      <c r="X12" s="420"/>
      <c r="Y12" s="425"/>
      <c r="Z12" s="420">
        <v>12.3</v>
      </c>
      <c r="AA12" s="425">
        <f t="shared" ref="AA12:AA25" si="9">Z12/$Z$28*100</f>
        <v>16.554508748317634</v>
      </c>
      <c r="AB12" s="420">
        <v>1.8</v>
      </c>
      <c r="AC12" s="425">
        <f t="shared" ref="AC12:AC25" si="10">AB12/$AB$28*100</f>
        <v>14.516129032258066</v>
      </c>
      <c r="AD12" s="420">
        <v>2.2000000000000002</v>
      </c>
      <c r="AE12" s="425">
        <f t="shared" ref="AE12:AE25" si="11">AD12/$AD$28*100</f>
        <v>17.886178861788618</v>
      </c>
      <c r="AF12" s="420">
        <v>7.4</v>
      </c>
      <c r="AG12" s="425">
        <f t="shared" ref="AG12:AG25" si="12">AF12/$AF$28*100</f>
        <v>17.050691244239633</v>
      </c>
      <c r="AH12" s="420">
        <v>16</v>
      </c>
      <c r="AI12" s="425">
        <f t="shared" ref="AI12:AI25" si="13">AH12/$AH$28*100</f>
        <v>13.400335008375208</v>
      </c>
      <c r="AJ12" s="420">
        <v>7.8</v>
      </c>
      <c r="AK12" s="425">
        <f>AJ12/$AJ$28*100</f>
        <v>12.018489984591678</v>
      </c>
      <c r="AL12" s="420"/>
      <c r="AM12" s="425"/>
      <c r="AN12" s="420">
        <v>9.7368000000000006</v>
      </c>
      <c r="AO12" s="425">
        <f t="shared" ref="AO12:AO25" si="14">AN12/$AN$28*100</f>
        <v>6.7992262606489051</v>
      </c>
    </row>
    <row r="13" spans="1:41">
      <c r="A13" s="351" t="s">
        <v>129</v>
      </c>
      <c r="B13" s="337">
        <f t="shared" si="2"/>
        <v>71.108499999999992</v>
      </c>
      <c r="C13" s="425">
        <f t="shared" si="3"/>
        <v>3.7468071708573318</v>
      </c>
      <c r="D13" s="420"/>
      <c r="E13" s="425"/>
      <c r="F13" s="420"/>
      <c r="G13" s="425">
        <v>0</v>
      </c>
      <c r="H13" s="420">
        <v>0</v>
      </c>
      <c r="I13" s="425">
        <v>0</v>
      </c>
      <c r="J13" s="420">
        <v>3.8</v>
      </c>
      <c r="K13" s="425">
        <f t="shared" si="4"/>
        <v>2.2605591909577631</v>
      </c>
      <c r="L13" s="420"/>
      <c r="M13" s="425"/>
      <c r="N13" s="420"/>
      <c r="O13" s="425"/>
      <c r="P13" s="420">
        <v>10.9</v>
      </c>
      <c r="Q13" s="425">
        <f t="shared" si="5"/>
        <v>3.4030596315953794</v>
      </c>
      <c r="R13" s="420">
        <v>4.1520000000000001</v>
      </c>
      <c r="S13" s="425">
        <f t="shared" si="6"/>
        <v>7.5617396372113372</v>
      </c>
      <c r="T13" s="420">
        <v>35.6</v>
      </c>
      <c r="U13" s="425">
        <f t="shared" si="7"/>
        <v>8.0524768152001815</v>
      </c>
      <c r="V13" s="420"/>
      <c r="W13" s="425">
        <f t="shared" si="8"/>
        <v>0</v>
      </c>
      <c r="X13" s="420"/>
      <c r="Y13" s="425"/>
      <c r="Z13" s="420">
        <v>5.3</v>
      </c>
      <c r="AA13" s="425">
        <f t="shared" si="9"/>
        <v>7.1332436069986542</v>
      </c>
      <c r="AB13" s="420">
        <v>1</v>
      </c>
      <c r="AC13" s="425">
        <f t="shared" si="10"/>
        <v>8.064516129032258</v>
      </c>
      <c r="AD13" s="420">
        <v>0.9</v>
      </c>
      <c r="AE13" s="425">
        <f t="shared" si="11"/>
        <v>7.3170731707317067</v>
      </c>
      <c r="AF13" s="420">
        <v>1.7</v>
      </c>
      <c r="AG13" s="425">
        <f t="shared" si="12"/>
        <v>3.9170506912442393</v>
      </c>
      <c r="AH13" s="420"/>
      <c r="AI13" s="425">
        <f t="shared" si="13"/>
        <v>0</v>
      </c>
      <c r="AJ13" s="420">
        <v>2.4</v>
      </c>
      <c r="AK13" s="425">
        <f t="shared" ref="AK13:AK25" si="15">AJ13/$AJ$28*100</f>
        <v>3.6979969183359009</v>
      </c>
      <c r="AL13" s="420"/>
      <c r="AM13" s="425"/>
      <c r="AN13" s="420">
        <v>5.3564999999999996</v>
      </c>
      <c r="AO13" s="425">
        <f t="shared" si="14"/>
        <v>3.7404543037924016</v>
      </c>
    </row>
    <row r="14" spans="1:41">
      <c r="A14" s="351" t="s">
        <v>130</v>
      </c>
      <c r="B14" s="337">
        <f t="shared" si="2"/>
        <v>88.712000000000018</v>
      </c>
      <c r="C14" s="425">
        <f t="shared" si="3"/>
        <v>4.6743604174057349</v>
      </c>
      <c r="D14" s="420"/>
      <c r="E14" s="425"/>
      <c r="F14" s="420"/>
      <c r="G14" s="425">
        <v>0</v>
      </c>
      <c r="H14" s="420">
        <v>0</v>
      </c>
      <c r="I14" s="425">
        <v>0</v>
      </c>
      <c r="J14" s="420">
        <v>4.0999999999999996</v>
      </c>
      <c r="K14" s="425">
        <f t="shared" si="4"/>
        <v>2.4390243902439024</v>
      </c>
      <c r="L14" s="420"/>
      <c r="M14" s="425"/>
      <c r="N14" s="420"/>
      <c r="O14" s="425"/>
      <c r="P14" s="420">
        <v>13</v>
      </c>
      <c r="Q14" s="425">
        <f t="shared" si="5"/>
        <v>4.0586949734623792</v>
      </c>
      <c r="R14" s="420">
        <v>3.22</v>
      </c>
      <c r="S14" s="425">
        <f t="shared" si="6"/>
        <v>5.8643549209586965</v>
      </c>
      <c r="T14" s="420">
        <v>6.5</v>
      </c>
      <c r="U14" s="425">
        <f t="shared" si="7"/>
        <v>1.470255598280932</v>
      </c>
      <c r="V14" s="420">
        <v>34.299999999999997</v>
      </c>
      <c r="W14" s="425">
        <f t="shared" si="8"/>
        <v>8.023391812865496</v>
      </c>
      <c r="X14" s="420"/>
      <c r="Y14" s="425"/>
      <c r="Z14" s="420">
        <v>5</v>
      </c>
      <c r="AA14" s="425">
        <f t="shared" si="9"/>
        <v>6.7294751009421265</v>
      </c>
      <c r="AB14" s="420">
        <v>0.9</v>
      </c>
      <c r="AC14" s="425">
        <f t="shared" si="10"/>
        <v>7.2580645161290329</v>
      </c>
      <c r="AD14" s="420">
        <v>0.8</v>
      </c>
      <c r="AE14" s="425">
        <f t="shared" si="11"/>
        <v>6.5040650406504055</v>
      </c>
      <c r="AF14" s="420">
        <v>2.4</v>
      </c>
      <c r="AG14" s="425">
        <f t="shared" si="12"/>
        <v>5.5299539170506913</v>
      </c>
      <c r="AH14" s="420">
        <v>9.8000000000000007</v>
      </c>
      <c r="AI14" s="425">
        <f t="shared" si="13"/>
        <v>8.2077051926298168</v>
      </c>
      <c r="AJ14" s="420">
        <v>0.7</v>
      </c>
      <c r="AK14" s="425">
        <f t="shared" si="15"/>
        <v>1.0785824345146378</v>
      </c>
      <c r="AL14" s="420"/>
      <c r="AM14" s="425"/>
      <c r="AN14" s="420">
        <v>7.992</v>
      </c>
      <c r="AO14" s="425">
        <f t="shared" si="14"/>
        <v>5.5808290480554241</v>
      </c>
    </row>
    <row r="15" spans="1:41">
      <c r="A15" s="351" t="s">
        <v>284</v>
      </c>
      <c r="B15" s="337">
        <f t="shared" si="2"/>
        <v>67.361724999999993</v>
      </c>
      <c r="C15" s="425">
        <f t="shared" si="3"/>
        <v>3.5493843108955971</v>
      </c>
      <c r="D15" s="420"/>
      <c r="E15" s="425"/>
      <c r="F15" s="420"/>
      <c r="G15" s="425">
        <v>0</v>
      </c>
      <c r="H15" s="420">
        <v>0</v>
      </c>
      <c r="I15" s="425">
        <v>0</v>
      </c>
      <c r="J15" s="420">
        <v>11.6</v>
      </c>
      <c r="K15" s="425">
        <f t="shared" si="4"/>
        <v>6.9006543723973826</v>
      </c>
      <c r="L15" s="420"/>
      <c r="M15" s="425"/>
      <c r="N15" s="420"/>
      <c r="O15" s="425"/>
      <c r="P15" s="420"/>
      <c r="Q15" s="425">
        <f t="shared" si="5"/>
        <v>0</v>
      </c>
      <c r="R15" s="420">
        <v>1.694</v>
      </c>
      <c r="S15" s="425">
        <f t="shared" si="6"/>
        <v>3.0851606323304441</v>
      </c>
      <c r="T15" s="420">
        <v>19.600000000000001</v>
      </c>
      <c r="U15" s="425">
        <f t="shared" si="7"/>
        <v>4.4333861117394253</v>
      </c>
      <c r="V15" s="420">
        <v>23.6</v>
      </c>
      <c r="W15" s="425">
        <f t="shared" si="8"/>
        <v>5.5204678362573105</v>
      </c>
      <c r="X15" s="420"/>
      <c r="Y15" s="425"/>
      <c r="Z15" s="420">
        <v>2.2999999999999998</v>
      </c>
      <c r="AA15" s="425">
        <f t="shared" si="9"/>
        <v>3.0955585464333781</v>
      </c>
      <c r="AB15" s="420">
        <v>0.3</v>
      </c>
      <c r="AC15" s="425">
        <f t="shared" si="10"/>
        <v>2.4193548387096775</v>
      </c>
      <c r="AD15" s="420">
        <v>0.4</v>
      </c>
      <c r="AE15" s="425">
        <f t="shared" si="11"/>
        <v>3.2520325203252027</v>
      </c>
      <c r="AF15" s="420">
        <v>0.8</v>
      </c>
      <c r="AG15" s="425">
        <f t="shared" si="12"/>
        <v>1.8433179723502304</v>
      </c>
      <c r="AH15" s="420">
        <v>6.7</v>
      </c>
      <c r="AI15" s="425">
        <f t="shared" si="13"/>
        <v>5.6113902847571184</v>
      </c>
      <c r="AJ15" s="420"/>
      <c r="AK15" s="425">
        <f t="shared" si="15"/>
        <v>0</v>
      </c>
      <c r="AL15" s="420"/>
      <c r="AM15" s="425"/>
      <c r="AN15" s="420">
        <v>0.36772500000000002</v>
      </c>
      <c r="AO15" s="425">
        <f t="shared" si="14"/>
        <v>0.25678307829031294</v>
      </c>
    </row>
    <row r="16" spans="1:41">
      <c r="A16" s="351" t="s">
        <v>285</v>
      </c>
      <c r="B16" s="337">
        <f t="shared" si="2"/>
        <v>136.78625</v>
      </c>
      <c r="C16" s="425">
        <f t="shared" si="3"/>
        <v>7.2074604635828878</v>
      </c>
      <c r="D16" s="420"/>
      <c r="E16" s="425"/>
      <c r="F16" s="420"/>
      <c r="G16" s="425">
        <v>0</v>
      </c>
      <c r="H16" s="420">
        <v>0</v>
      </c>
      <c r="I16" s="425">
        <v>0</v>
      </c>
      <c r="J16" s="420">
        <v>12.3</v>
      </c>
      <c r="K16" s="425">
        <f t="shared" si="4"/>
        <v>7.3170731707317085</v>
      </c>
      <c r="L16" s="420"/>
      <c r="M16" s="425"/>
      <c r="N16" s="420"/>
      <c r="O16" s="425"/>
      <c r="P16" s="420">
        <v>22</v>
      </c>
      <c r="Q16" s="425">
        <f t="shared" si="5"/>
        <v>6.8685607243209486</v>
      </c>
      <c r="R16" s="420">
        <v>5.8650000000000002</v>
      </c>
      <c r="S16" s="425">
        <f t="shared" si="6"/>
        <v>10.681503606031912</v>
      </c>
      <c r="T16" s="420">
        <v>46.9</v>
      </c>
      <c r="U16" s="425">
        <f t="shared" si="7"/>
        <v>10.608459624519337</v>
      </c>
      <c r="V16" s="420">
        <v>21.2</v>
      </c>
      <c r="W16" s="425">
        <f t="shared" si="8"/>
        <v>4.9590643274853798</v>
      </c>
      <c r="X16" s="420"/>
      <c r="Y16" s="425"/>
      <c r="Z16" s="420">
        <v>6.9</v>
      </c>
      <c r="AA16" s="425">
        <f t="shared" si="9"/>
        <v>9.2866756393001353</v>
      </c>
      <c r="AB16" s="420">
        <v>1</v>
      </c>
      <c r="AC16" s="425">
        <f t="shared" si="10"/>
        <v>8.064516129032258</v>
      </c>
      <c r="AD16" s="420">
        <v>1.1000000000000001</v>
      </c>
      <c r="AE16" s="425">
        <f t="shared" si="11"/>
        <v>8.9430894308943092</v>
      </c>
      <c r="AF16" s="420">
        <v>2.9</v>
      </c>
      <c r="AG16" s="425">
        <f t="shared" si="12"/>
        <v>6.6820276497695854</v>
      </c>
      <c r="AH16" s="420">
        <v>6.2</v>
      </c>
      <c r="AI16" s="425">
        <f t="shared" si="13"/>
        <v>5.1926298157453932</v>
      </c>
      <c r="AJ16" s="420">
        <v>4.5999999999999996</v>
      </c>
      <c r="AK16" s="425">
        <f t="shared" si="15"/>
        <v>7.0878274268104766</v>
      </c>
      <c r="AL16" s="420"/>
      <c r="AM16" s="425"/>
      <c r="AN16" s="420">
        <v>5.82125</v>
      </c>
      <c r="AO16" s="425">
        <f t="shared" si="14"/>
        <v>4.0649901271262054</v>
      </c>
    </row>
    <row r="17" spans="1:41">
      <c r="A17" s="351" t="s">
        <v>136</v>
      </c>
      <c r="B17" s="337">
        <f t="shared" si="2"/>
        <v>246.55244375000001</v>
      </c>
      <c r="C17" s="425">
        <f t="shared" si="3"/>
        <v>12.991196048783186</v>
      </c>
      <c r="D17" s="420"/>
      <c r="E17" s="425"/>
      <c r="F17" s="420"/>
      <c r="G17" s="425">
        <v>0</v>
      </c>
      <c r="H17" s="420">
        <v>0</v>
      </c>
      <c r="I17" s="425">
        <v>0</v>
      </c>
      <c r="J17" s="420">
        <v>6.6</v>
      </c>
      <c r="K17" s="425">
        <f t="shared" si="4"/>
        <v>3.9262343842950624</v>
      </c>
      <c r="L17" s="420"/>
      <c r="M17" s="425"/>
      <c r="N17" s="420"/>
      <c r="O17" s="425"/>
      <c r="P17" s="420">
        <v>24.9</v>
      </c>
      <c r="Q17" s="425">
        <f t="shared" si="5"/>
        <v>7.7739619107087101</v>
      </c>
      <c r="R17" s="420">
        <v>12.568</v>
      </c>
      <c r="S17" s="425">
        <f t="shared" si="6"/>
        <v>22.889196474102139</v>
      </c>
      <c r="T17" s="420">
        <v>30.2</v>
      </c>
      <c r="U17" s="425">
        <f t="shared" si="7"/>
        <v>6.8310337027821761</v>
      </c>
      <c r="V17" s="420">
        <v>84.2</v>
      </c>
      <c r="W17" s="425">
        <f t="shared" si="8"/>
        <v>19.69590643274854</v>
      </c>
      <c r="X17" s="420"/>
      <c r="Y17" s="425"/>
      <c r="Z17" s="420">
        <v>14.7</v>
      </c>
      <c r="AA17" s="425">
        <f t="shared" si="9"/>
        <v>19.784656796769852</v>
      </c>
      <c r="AB17" s="420">
        <v>2.7</v>
      </c>
      <c r="AC17" s="425">
        <f t="shared" si="10"/>
        <v>21.774193548387096</v>
      </c>
      <c r="AD17" s="420">
        <v>2.4</v>
      </c>
      <c r="AE17" s="425">
        <f t="shared" si="11"/>
        <v>19.512195121951219</v>
      </c>
      <c r="AF17" s="420">
        <v>8</v>
      </c>
      <c r="AG17" s="425">
        <f t="shared" si="12"/>
        <v>18.433179723502306</v>
      </c>
      <c r="AH17" s="420">
        <v>23.4</v>
      </c>
      <c r="AI17" s="425">
        <f t="shared" si="13"/>
        <v>19.597989949748744</v>
      </c>
      <c r="AJ17" s="420">
        <v>17.899999999999999</v>
      </c>
      <c r="AK17" s="425">
        <f t="shared" si="15"/>
        <v>27.580893682588592</v>
      </c>
      <c r="AL17" s="420"/>
      <c r="AM17" s="425"/>
      <c r="AN17" s="420">
        <v>18.984443750000001</v>
      </c>
      <c r="AO17" s="425">
        <f t="shared" si="14"/>
        <v>13.256873766413193</v>
      </c>
    </row>
    <row r="18" spans="1:41" ht="16.5" customHeight="1">
      <c r="A18" s="351" t="s">
        <v>138</v>
      </c>
      <c r="B18" s="337">
        <f t="shared" si="2"/>
        <v>120.5735</v>
      </c>
      <c r="C18" s="425">
        <f t="shared" si="3"/>
        <v>6.3531877963304879</v>
      </c>
      <c r="D18" s="420"/>
      <c r="E18" s="425"/>
      <c r="F18" s="420"/>
      <c r="G18" s="425">
        <v>0</v>
      </c>
      <c r="H18" s="420">
        <v>0</v>
      </c>
      <c r="I18" s="425">
        <v>0</v>
      </c>
      <c r="J18" s="420">
        <v>12</v>
      </c>
      <c r="K18" s="425">
        <f t="shared" si="4"/>
        <v>7.1386079714455679</v>
      </c>
      <c r="L18" s="420"/>
      <c r="M18" s="425"/>
      <c r="N18" s="420"/>
      <c r="O18" s="425"/>
      <c r="P18" s="420">
        <v>3.9</v>
      </c>
      <c r="Q18" s="425">
        <f t="shared" si="5"/>
        <v>1.2176084920387136</v>
      </c>
      <c r="R18" s="420">
        <v>4.0570000000000004</v>
      </c>
      <c r="S18" s="425">
        <f t="shared" si="6"/>
        <v>7.3887229547606932</v>
      </c>
      <c r="T18" s="420">
        <v>36.1</v>
      </c>
      <c r="U18" s="425">
        <f t="shared" si="7"/>
        <v>8.1655733996833284</v>
      </c>
      <c r="V18" s="420">
        <v>33.799999999999997</v>
      </c>
      <c r="W18" s="425">
        <f t="shared" si="8"/>
        <v>7.9064327485380117</v>
      </c>
      <c r="X18" s="420"/>
      <c r="Y18" s="425"/>
      <c r="Z18" s="420">
        <v>5.8</v>
      </c>
      <c r="AA18" s="425">
        <f t="shared" si="9"/>
        <v>7.8061911170928671</v>
      </c>
      <c r="AB18" s="420">
        <v>1</v>
      </c>
      <c r="AC18" s="425">
        <f t="shared" si="10"/>
        <v>8.064516129032258</v>
      </c>
      <c r="AD18" s="420">
        <v>1</v>
      </c>
      <c r="AE18" s="425">
        <f t="shared" si="11"/>
        <v>8.1300813008130071</v>
      </c>
      <c r="AF18" s="420">
        <v>4.4000000000000004</v>
      </c>
      <c r="AG18" s="425">
        <f t="shared" si="12"/>
        <v>10.138248847926267</v>
      </c>
      <c r="AH18" s="420">
        <v>9.5</v>
      </c>
      <c r="AI18" s="425">
        <f t="shared" si="13"/>
        <v>7.9564489112227799</v>
      </c>
      <c r="AJ18" s="420">
        <v>6</v>
      </c>
      <c r="AK18" s="425">
        <f t="shared" si="15"/>
        <v>9.2449922958397526</v>
      </c>
      <c r="AL18" s="420"/>
      <c r="AM18" s="425"/>
      <c r="AN18" s="420">
        <v>3.0165000000000002</v>
      </c>
      <c r="AO18" s="425">
        <f t="shared" si="14"/>
        <v>2.1064277807131115</v>
      </c>
    </row>
    <row r="19" spans="1:41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/>
      <c r="F19" s="420"/>
      <c r="G19" s="425">
        <v>0</v>
      </c>
      <c r="H19" s="420">
        <v>0</v>
      </c>
      <c r="I19" s="425">
        <v>0</v>
      </c>
      <c r="J19" s="420"/>
      <c r="K19" s="425">
        <f t="shared" si="4"/>
        <v>0</v>
      </c>
      <c r="L19" s="420"/>
      <c r="M19" s="425"/>
      <c r="N19" s="420"/>
      <c r="O19" s="425"/>
      <c r="P19" s="420"/>
      <c r="Q19" s="425">
        <f t="shared" si="5"/>
        <v>0</v>
      </c>
      <c r="R19" s="420"/>
      <c r="S19" s="425">
        <f t="shared" si="6"/>
        <v>0</v>
      </c>
      <c r="T19" s="420">
        <v>0</v>
      </c>
      <c r="U19" s="425">
        <f t="shared" si="7"/>
        <v>0</v>
      </c>
      <c r="V19" s="420"/>
      <c r="W19" s="425">
        <f t="shared" si="8"/>
        <v>0</v>
      </c>
      <c r="X19" s="420"/>
      <c r="Y19" s="425"/>
      <c r="Z19" s="420"/>
      <c r="AA19" s="425">
        <f t="shared" si="9"/>
        <v>0</v>
      </c>
      <c r="AB19" s="420"/>
      <c r="AC19" s="425">
        <f t="shared" si="10"/>
        <v>0</v>
      </c>
      <c r="AD19" s="420"/>
      <c r="AE19" s="425">
        <f t="shared" si="11"/>
        <v>0</v>
      </c>
      <c r="AF19" s="420"/>
      <c r="AG19" s="425">
        <f t="shared" si="12"/>
        <v>0</v>
      </c>
      <c r="AH19" s="420"/>
      <c r="AI19" s="425">
        <f t="shared" si="13"/>
        <v>0</v>
      </c>
      <c r="AJ19" s="420"/>
      <c r="AK19" s="425">
        <f t="shared" si="15"/>
        <v>0</v>
      </c>
      <c r="AL19" s="420"/>
      <c r="AM19" s="425"/>
      <c r="AN19" s="420">
        <v>0</v>
      </c>
      <c r="AO19" s="425">
        <f t="shared" si="14"/>
        <v>0</v>
      </c>
    </row>
    <row r="20" spans="1:41" ht="16.5" customHeight="1">
      <c r="A20" s="351" t="s">
        <v>142</v>
      </c>
      <c r="B20" s="337">
        <f t="shared" si="2"/>
        <v>723.0143111000001</v>
      </c>
      <c r="C20" s="425">
        <f t="shared" si="3"/>
        <v>38.096643937953331</v>
      </c>
      <c r="D20" s="420"/>
      <c r="E20" s="425"/>
      <c r="F20" s="420"/>
      <c r="G20" s="425">
        <v>0</v>
      </c>
      <c r="H20" s="420">
        <v>0</v>
      </c>
      <c r="I20" s="425">
        <v>0</v>
      </c>
      <c r="J20" s="420">
        <v>54.8</v>
      </c>
      <c r="K20" s="425">
        <f t="shared" si="4"/>
        <v>32.599643069601427</v>
      </c>
      <c r="L20" s="420"/>
      <c r="M20" s="425"/>
      <c r="N20" s="420"/>
      <c r="O20" s="425"/>
      <c r="P20" s="420">
        <v>157.30000000000001</v>
      </c>
      <c r="Q20" s="425">
        <f t="shared" si="5"/>
        <v>49.110209178894785</v>
      </c>
      <c r="R20" s="420">
        <v>23.76</v>
      </c>
      <c r="S20" s="425">
        <f t="shared" si="6"/>
        <v>43.272382895024421</v>
      </c>
      <c r="T20" s="420">
        <v>160.80000000000001</v>
      </c>
      <c r="U20" s="425">
        <f t="shared" si="7"/>
        <v>36.371861569780592</v>
      </c>
      <c r="V20" s="420">
        <v>148.9</v>
      </c>
      <c r="W20" s="425">
        <f t="shared" si="8"/>
        <v>34.830409356725141</v>
      </c>
      <c r="X20" s="420"/>
      <c r="Y20" s="425"/>
      <c r="Z20" s="420">
        <v>21.5</v>
      </c>
      <c r="AA20" s="425">
        <f t="shared" si="9"/>
        <v>28.936742934051146</v>
      </c>
      <c r="AB20" s="420">
        <v>3.6</v>
      </c>
      <c r="AC20" s="425">
        <f t="shared" si="10"/>
        <v>29.032258064516132</v>
      </c>
      <c r="AD20" s="420">
        <v>3.4</v>
      </c>
      <c r="AE20" s="425">
        <f t="shared" si="11"/>
        <v>27.642276422764223</v>
      </c>
      <c r="AF20" s="420">
        <v>15.5</v>
      </c>
      <c r="AG20" s="425">
        <f t="shared" si="12"/>
        <v>35.714285714285715</v>
      </c>
      <c r="AH20" s="420">
        <v>41</v>
      </c>
      <c r="AI20" s="425">
        <f t="shared" si="13"/>
        <v>34.338358458961473</v>
      </c>
      <c r="AJ20" s="420">
        <v>24.1</v>
      </c>
      <c r="AK20" s="425">
        <f t="shared" si="15"/>
        <v>37.134052388289675</v>
      </c>
      <c r="AL20" s="420"/>
      <c r="AM20" s="425"/>
      <c r="AN20" s="420">
        <v>68.35431109999999</v>
      </c>
      <c r="AO20" s="425">
        <f t="shared" si="14"/>
        <v>47.731947565903056</v>
      </c>
    </row>
    <row r="21" spans="1:41">
      <c r="A21" s="351" t="s">
        <v>144</v>
      </c>
      <c r="B21" s="337">
        <f t="shared" si="2"/>
        <v>20.591000000000001</v>
      </c>
      <c r="C21" s="425">
        <f t="shared" si="3"/>
        <v>1.0849688357246086</v>
      </c>
      <c r="D21" s="420"/>
      <c r="E21" s="425"/>
      <c r="F21" s="420"/>
      <c r="G21" s="425">
        <v>0</v>
      </c>
      <c r="H21" s="420">
        <v>0</v>
      </c>
      <c r="I21" s="425">
        <v>0</v>
      </c>
      <c r="J21" s="420"/>
      <c r="K21" s="425">
        <f t="shared" si="4"/>
        <v>0</v>
      </c>
      <c r="L21" s="420"/>
      <c r="M21" s="425"/>
      <c r="N21" s="420"/>
      <c r="O21" s="425"/>
      <c r="P21" s="420">
        <v>4.0999999999999996</v>
      </c>
      <c r="Q21" s="425">
        <f t="shared" si="5"/>
        <v>1.280049953168904</v>
      </c>
      <c r="R21" s="420">
        <v>0.71599999999999997</v>
      </c>
      <c r="S21" s="425">
        <f t="shared" si="6"/>
        <v>1.3039994172069647</v>
      </c>
      <c r="T21" s="420">
        <v>0</v>
      </c>
      <c r="U21" s="425">
        <f t="shared" si="7"/>
        <v>0</v>
      </c>
      <c r="V21" s="420">
        <v>5.8</v>
      </c>
      <c r="W21" s="425">
        <f t="shared" si="8"/>
        <v>1.3567251461988303</v>
      </c>
      <c r="X21" s="420"/>
      <c r="Y21" s="425"/>
      <c r="Z21" s="420">
        <v>0.5</v>
      </c>
      <c r="AA21" s="425">
        <f t="shared" si="9"/>
        <v>0.67294751009421261</v>
      </c>
      <c r="AB21" s="420">
        <v>0.1</v>
      </c>
      <c r="AC21" s="425">
        <f t="shared" si="10"/>
        <v>0.80645161290322576</v>
      </c>
      <c r="AD21" s="420">
        <v>0.1</v>
      </c>
      <c r="AE21" s="425">
        <f t="shared" si="11"/>
        <v>0.81300813008130068</v>
      </c>
      <c r="AF21" s="420">
        <v>0.4</v>
      </c>
      <c r="AG21" s="425">
        <f t="shared" si="12"/>
        <v>0.92165898617511521</v>
      </c>
      <c r="AH21" s="420">
        <v>1.7</v>
      </c>
      <c r="AI21" s="425">
        <f t="shared" si="13"/>
        <v>1.4237855946398659</v>
      </c>
      <c r="AJ21" s="420">
        <v>1.4</v>
      </c>
      <c r="AK21" s="425">
        <f t="shared" si="15"/>
        <v>2.1571648690292755</v>
      </c>
      <c r="AL21" s="420"/>
      <c r="AM21" s="425"/>
      <c r="AN21" s="420">
        <v>5.7750000000000004</v>
      </c>
      <c r="AO21" s="425">
        <f t="shared" si="14"/>
        <v>4.0326936627277368</v>
      </c>
    </row>
    <row r="22" spans="1:41" ht="12.75" customHeight="1">
      <c r="A22" s="351" t="s">
        <v>146</v>
      </c>
      <c r="B22" s="337">
        <f t="shared" si="2"/>
        <v>0</v>
      </c>
      <c r="C22" s="425">
        <f t="shared" si="3"/>
        <v>0</v>
      </c>
      <c r="D22" s="420"/>
      <c r="E22" s="425"/>
      <c r="F22" s="420"/>
      <c r="G22" s="425">
        <v>0</v>
      </c>
      <c r="H22" s="420">
        <v>0</v>
      </c>
      <c r="I22" s="425">
        <v>0</v>
      </c>
      <c r="J22" s="420"/>
      <c r="K22" s="425">
        <f t="shared" si="4"/>
        <v>0</v>
      </c>
      <c r="L22" s="420"/>
      <c r="M22" s="425"/>
      <c r="N22" s="420"/>
      <c r="O22" s="425"/>
      <c r="P22" s="420"/>
      <c r="Q22" s="425">
        <f t="shared" si="5"/>
        <v>0</v>
      </c>
      <c r="R22" s="420"/>
      <c r="S22" s="425">
        <f t="shared" si="6"/>
        <v>0</v>
      </c>
      <c r="T22" s="420">
        <v>0</v>
      </c>
      <c r="U22" s="425">
        <f t="shared" si="7"/>
        <v>0</v>
      </c>
      <c r="V22" s="420"/>
      <c r="W22" s="425">
        <f t="shared" si="8"/>
        <v>0</v>
      </c>
      <c r="X22" s="420"/>
      <c r="Y22" s="425"/>
      <c r="Z22" s="420"/>
      <c r="AA22" s="425">
        <f t="shared" si="9"/>
        <v>0</v>
      </c>
      <c r="AB22" s="420"/>
      <c r="AC22" s="425">
        <f t="shared" si="10"/>
        <v>0</v>
      </c>
      <c r="AD22" s="420"/>
      <c r="AE22" s="425">
        <f t="shared" si="11"/>
        <v>0</v>
      </c>
      <c r="AF22" s="420"/>
      <c r="AG22" s="425">
        <f t="shared" si="12"/>
        <v>0</v>
      </c>
      <c r="AH22" s="420"/>
      <c r="AI22" s="425">
        <f t="shared" si="13"/>
        <v>0</v>
      </c>
      <c r="AJ22" s="420"/>
      <c r="AK22" s="425">
        <f t="shared" si="15"/>
        <v>0</v>
      </c>
      <c r="AL22" s="420"/>
      <c r="AM22" s="425"/>
      <c r="AN22" s="420">
        <v>0</v>
      </c>
      <c r="AO22" s="425">
        <f t="shared" si="14"/>
        <v>0</v>
      </c>
    </row>
    <row r="23" spans="1:41">
      <c r="A23" s="351" t="s">
        <v>148</v>
      </c>
      <c r="B23" s="337">
        <f t="shared" si="2"/>
        <v>0</v>
      </c>
      <c r="C23" s="425">
        <f t="shared" si="3"/>
        <v>0</v>
      </c>
      <c r="D23" s="420"/>
      <c r="E23" s="425"/>
      <c r="F23" s="420"/>
      <c r="G23" s="425">
        <v>0</v>
      </c>
      <c r="H23" s="420">
        <v>0</v>
      </c>
      <c r="I23" s="425">
        <v>0</v>
      </c>
      <c r="J23" s="420"/>
      <c r="K23" s="425">
        <f t="shared" si="4"/>
        <v>0</v>
      </c>
      <c r="L23" s="420"/>
      <c r="M23" s="425"/>
      <c r="N23" s="420"/>
      <c r="O23" s="425"/>
      <c r="P23" s="420"/>
      <c r="Q23" s="425">
        <f t="shared" si="5"/>
        <v>0</v>
      </c>
      <c r="R23" s="420"/>
      <c r="S23" s="425">
        <f t="shared" si="6"/>
        <v>0</v>
      </c>
      <c r="T23" s="420">
        <v>0</v>
      </c>
      <c r="U23" s="425">
        <f t="shared" si="7"/>
        <v>0</v>
      </c>
      <c r="V23" s="420"/>
      <c r="W23" s="425">
        <f t="shared" si="8"/>
        <v>0</v>
      </c>
      <c r="X23" s="420"/>
      <c r="Y23" s="425"/>
      <c r="Z23" s="420"/>
      <c r="AA23" s="425">
        <f t="shared" si="9"/>
        <v>0</v>
      </c>
      <c r="AB23" s="420"/>
      <c r="AC23" s="425">
        <f t="shared" si="10"/>
        <v>0</v>
      </c>
      <c r="AD23" s="420"/>
      <c r="AE23" s="425">
        <f t="shared" si="11"/>
        <v>0</v>
      </c>
      <c r="AF23" s="420"/>
      <c r="AG23" s="425">
        <f t="shared" si="12"/>
        <v>0</v>
      </c>
      <c r="AH23" s="420"/>
      <c r="AI23" s="425">
        <f t="shared" si="13"/>
        <v>0</v>
      </c>
      <c r="AJ23" s="420"/>
      <c r="AK23" s="425">
        <f t="shared" si="15"/>
        <v>0</v>
      </c>
      <c r="AL23" s="420"/>
      <c r="AM23" s="425"/>
      <c r="AN23" s="420">
        <v>0</v>
      </c>
      <c r="AO23" s="425">
        <f t="shared" si="14"/>
        <v>0</v>
      </c>
    </row>
    <row r="24" spans="1:41">
      <c r="A24" s="351" t="s">
        <v>150</v>
      </c>
      <c r="B24" s="337">
        <f t="shared" si="2"/>
        <v>42.2</v>
      </c>
      <c r="C24" s="425">
        <f t="shared" si="3"/>
        <v>2.2235775274429841</v>
      </c>
      <c r="D24" s="420"/>
      <c r="E24" s="425"/>
      <c r="F24" s="420"/>
      <c r="G24" s="425">
        <v>0</v>
      </c>
      <c r="H24" s="420">
        <v>0</v>
      </c>
      <c r="I24" s="425">
        <v>0</v>
      </c>
      <c r="J24" s="420"/>
      <c r="K24" s="425">
        <f t="shared" si="4"/>
        <v>0</v>
      </c>
      <c r="L24" s="420"/>
      <c r="M24" s="425"/>
      <c r="N24" s="420"/>
      <c r="O24" s="425"/>
      <c r="P24" s="420"/>
      <c r="Q24" s="425">
        <f t="shared" si="5"/>
        <v>0</v>
      </c>
      <c r="R24" s="420"/>
      <c r="S24" s="425">
        <f t="shared" si="6"/>
        <v>0</v>
      </c>
      <c r="T24" s="420">
        <v>0</v>
      </c>
      <c r="U24" s="425">
        <f t="shared" si="7"/>
        <v>0</v>
      </c>
      <c r="V24" s="420">
        <v>19.399999999999999</v>
      </c>
      <c r="W24" s="425">
        <f t="shared" si="8"/>
        <v>4.5380116959064329</v>
      </c>
      <c r="X24" s="420"/>
      <c r="Y24" s="425"/>
      <c r="Z24" s="420"/>
      <c r="AA24" s="425">
        <f t="shared" si="9"/>
        <v>0</v>
      </c>
      <c r="AB24" s="420"/>
      <c r="AC24" s="425">
        <f t="shared" si="10"/>
        <v>0</v>
      </c>
      <c r="AD24" s="420"/>
      <c r="AE24" s="425">
        <f t="shared" si="11"/>
        <v>0</v>
      </c>
      <c r="AF24" s="420">
        <v>-0.1</v>
      </c>
      <c r="AG24" s="425">
        <f t="shared" si="12"/>
        <v>-0.2304147465437788</v>
      </c>
      <c r="AH24" s="420">
        <v>5.0999999999999996</v>
      </c>
      <c r="AI24" s="425">
        <f t="shared" si="13"/>
        <v>4.2713567839195976</v>
      </c>
      <c r="AJ24" s="420"/>
      <c r="AK24" s="425">
        <f t="shared" si="15"/>
        <v>0</v>
      </c>
      <c r="AL24" s="420"/>
      <c r="AM24" s="425"/>
      <c r="AN24" s="420">
        <v>17.8</v>
      </c>
      <c r="AO24" s="425">
        <f t="shared" si="14"/>
        <v>12.429774406329647</v>
      </c>
    </row>
    <row r="25" spans="1:41" ht="13.5" thickBot="1">
      <c r="A25" s="519" t="s">
        <v>1391</v>
      </c>
      <c r="B25" s="337">
        <f t="shared" si="2"/>
        <v>-15.03</v>
      </c>
      <c r="C25" s="425"/>
      <c r="D25" s="420"/>
      <c r="E25" s="425"/>
      <c r="F25" s="420"/>
      <c r="G25" s="425">
        <v>0</v>
      </c>
      <c r="H25" s="420">
        <v>0</v>
      </c>
      <c r="I25" s="425">
        <v>0</v>
      </c>
      <c r="J25" s="420"/>
      <c r="K25" s="425">
        <f t="shared" si="4"/>
        <v>0</v>
      </c>
      <c r="L25" s="420"/>
      <c r="M25" s="425"/>
      <c r="N25" s="420"/>
      <c r="O25" s="425"/>
      <c r="P25" s="420"/>
      <c r="Q25" s="425">
        <f t="shared" si="5"/>
        <v>0</v>
      </c>
      <c r="R25" s="420">
        <v>-15.03</v>
      </c>
      <c r="S25" s="425">
        <f t="shared" si="6"/>
        <v>-27.373060391928323</v>
      </c>
      <c r="T25" s="420"/>
      <c r="U25" s="425">
        <f t="shared" si="7"/>
        <v>0</v>
      </c>
      <c r="V25" s="420"/>
      <c r="W25" s="425">
        <f t="shared" si="8"/>
        <v>0</v>
      </c>
      <c r="X25" s="420"/>
      <c r="Y25" s="425"/>
      <c r="Z25" s="420"/>
      <c r="AA25" s="425">
        <f t="shared" si="9"/>
        <v>0</v>
      </c>
      <c r="AB25" s="420"/>
      <c r="AC25" s="425">
        <f t="shared" si="10"/>
        <v>0</v>
      </c>
      <c r="AD25" s="420"/>
      <c r="AE25" s="425">
        <f t="shared" si="11"/>
        <v>0</v>
      </c>
      <c r="AF25" s="420"/>
      <c r="AG25" s="425">
        <f t="shared" si="12"/>
        <v>0</v>
      </c>
      <c r="AH25" s="420"/>
      <c r="AI25" s="425">
        <f t="shared" si="13"/>
        <v>0</v>
      </c>
      <c r="AJ25" s="420"/>
      <c r="AK25" s="425">
        <f t="shared" si="15"/>
        <v>0</v>
      </c>
      <c r="AL25" s="420"/>
      <c r="AM25" s="425"/>
      <c r="AN25" s="420">
        <v>0</v>
      </c>
      <c r="AO25" s="425">
        <f t="shared" si="14"/>
        <v>0</v>
      </c>
    </row>
    <row r="26" spans="1:41" ht="13.5" thickBot="1">
      <c r="A26" s="362" t="s">
        <v>152</v>
      </c>
      <c r="B26" s="355">
        <f>SUM(B12:B24)</f>
        <v>1897.8425298499999</v>
      </c>
      <c r="C26" s="426">
        <f>SUM(C12:C24)</f>
        <v>100.00000000000001</v>
      </c>
      <c r="D26" s="422"/>
      <c r="E26" s="365"/>
      <c r="F26" s="422">
        <v>0</v>
      </c>
      <c r="G26" s="365">
        <f>SUM(G12:G24)</f>
        <v>0</v>
      </c>
      <c r="H26" s="422">
        <f>SUM(H12:H25)</f>
        <v>0</v>
      </c>
      <c r="I26" s="365">
        <v>0</v>
      </c>
      <c r="J26" s="422">
        <v>168.1</v>
      </c>
      <c r="K26" s="365">
        <f>SUM(K12:K24)</f>
        <v>100</v>
      </c>
      <c r="L26" s="422"/>
      <c r="M26" s="365"/>
      <c r="N26" s="422"/>
      <c r="O26" s="365"/>
      <c r="P26" s="422">
        <v>320.3</v>
      </c>
      <c r="Q26" s="365">
        <f>SUM(Q12:Q24)</f>
        <v>100</v>
      </c>
      <c r="R26" s="422">
        <v>54.907999999999987</v>
      </c>
      <c r="S26" s="365">
        <f>SUM(S12:S24)</f>
        <v>127.37306039192836</v>
      </c>
      <c r="T26" s="422">
        <v>442.1</v>
      </c>
      <c r="U26" s="365">
        <f>SUM(U12:U24)</f>
        <v>99.999999999999986</v>
      </c>
      <c r="V26" s="422">
        <v>427.5</v>
      </c>
      <c r="W26" s="365">
        <f>SUM(W12:W24)</f>
        <v>99.999999999999986</v>
      </c>
      <c r="X26" s="422"/>
      <c r="Y26" s="365"/>
      <c r="Z26" s="422">
        <v>74.3</v>
      </c>
      <c r="AA26" s="365">
        <f>SUM(AA12:AA24)</f>
        <v>100.00000000000003</v>
      </c>
      <c r="AB26" s="422">
        <v>12.4</v>
      </c>
      <c r="AC26" s="365">
        <f>SUM(AC12:AC24)</f>
        <v>100</v>
      </c>
      <c r="AD26" s="422">
        <v>12.3</v>
      </c>
      <c r="AE26" s="365">
        <f>SUM(AE12:AE24)</f>
        <v>100</v>
      </c>
      <c r="AF26" s="422">
        <v>43.4</v>
      </c>
      <c r="AG26" s="365">
        <f>SUM(AG12:AG24)</f>
        <v>100</v>
      </c>
      <c r="AH26" s="422">
        <v>119.4</v>
      </c>
      <c r="AI26" s="365">
        <f>SUM(AI12:AI24)</f>
        <v>100</v>
      </c>
      <c r="AJ26" s="422">
        <v>64.900000000000006</v>
      </c>
      <c r="AK26" s="365">
        <f>SUM(AK12:AK24)</f>
        <v>99.999999999999986</v>
      </c>
      <c r="AL26" s="422"/>
      <c r="AM26" s="365"/>
      <c r="AN26" s="422">
        <v>143.20452985</v>
      </c>
      <c r="AO26" s="365">
        <f>SUM(AO12:AO24)</f>
        <v>99.999999999999986</v>
      </c>
    </row>
    <row r="27" spans="1:41" ht="13.5" thickBot="1">
      <c r="A27" s="362" t="s">
        <v>154</v>
      </c>
      <c r="B27" s="337">
        <f>D27+F27+H27+J27+L27+N27+P27+R27+T27+V27+X27+Z27+AB27+AD27+AF27+AH27+AJ27+AL27+AN27</f>
        <v>0</v>
      </c>
      <c r="C27" s="426">
        <f>B27/B28*100</f>
        <v>0</v>
      </c>
      <c r="D27" s="422"/>
      <c r="E27" s="365"/>
      <c r="F27" s="422">
        <v>0</v>
      </c>
      <c r="G27" s="365">
        <v>0</v>
      </c>
      <c r="H27" s="422">
        <v>0</v>
      </c>
      <c r="I27" s="365">
        <v>0</v>
      </c>
      <c r="J27" s="422"/>
      <c r="K27" s="365">
        <f>J27/$J28*100</f>
        <v>0</v>
      </c>
      <c r="L27" s="422"/>
      <c r="M27" s="365"/>
      <c r="N27" s="422"/>
      <c r="O27" s="365"/>
      <c r="P27" s="422"/>
      <c r="Q27" s="365">
        <f>P27/$P28*100</f>
        <v>0</v>
      </c>
      <c r="R27" s="422"/>
      <c r="S27" s="365">
        <f>R27/$R28*100</f>
        <v>0</v>
      </c>
      <c r="T27" s="422">
        <v>0</v>
      </c>
      <c r="U27" s="365">
        <f>T27/$T28*100</f>
        <v>0</v>
      </c>
      <c r="V27" s="422"/>
      <c r="W27" s="365">
        <f>V27/$V28*100</f>
        <v>0</v>
      </c>
      <c r="X27" s="422"/>
      <c r="Y27" s="365"/>
      <c r="Z27" s="422"/>
      <c r="AA27" s="365">
        <f>Z27/$V28*100</f>
        <v>0</v>
      </c>
      <c r="AB27" s="422"/>
      <c r="AC27" s="365">
        <f>AB27/$V28*100</f>
        <v>0</v>
      </c>
      <c r="AD27" s="422"/>
      <c r="AE27" s="365">
        <f>AD27/$V28*100</f>
        <v>0</v>
      </c>
      <c r="AF27" s="422"/>
      <c r="AG27" s="365">
        <f>AF27/$V28*100</f>
        <v>0</v>
      </c>
      <c r="AH27" s="422"/>
      <c r="AI27" s="365">
        <f>AH27/$V28*100</f>
        <v>0</v>
      </c>
      <c r="AJ27" s="422"/>
      <c r="AK27" s="365">
        <f>AJ27/$AJ28*100</f>
        <v>0</v>
      </c>
      <c r="AL27" s="422"/>
      <c r="AM27" s="365"/>
      <c r="AN27" s="422">
        <v>0</v>
      </c>
      <c r="AO27" s="365">
        <f>AN27/$V28*100</f>
        <v>0</v>
      </c>
    </row>
    <row r="28" spans="1:41" ht="13.5" thickBot="1">
      <c r="A28" s="362" t="s">
        <v>156</v>
      </c>
      <c r="B28" s="355">
        <f>SUM(B26:B27)</f>
        <v>1897.8425298499999</v>
      </c>
      <c r="C28" s="426">
        <f>SUM(C26:C27)</f>
        <v>100.00000000000001</v>
      </c>
      <c r="D28" s="422"/>
      <c r="E28" s="365"/>
      <c r="F28" s="422">
        <v>0</v>
      </c>
      <c r="G28" s="365">
        <f>SUM(G26:G27)</f>
        <v>0</v>
      </c>
      <c r="H28" s="422">
        <v>0</v>
      </c>
      <c r="I28" s="365">
        <v>0</v>
      </c>
      <c r="J28" s="422">
        <v>168.1</v>
      </c>
      <c r="K28" s="365">
        <f>SUM(K26:K27)</f>
        <v>100</v>
      </c>
      <c r="L28" s="422"/>
      <c r="M28" s="365"/>
      <c r="N28" s="422"/>
      <c r="O28" s="365"/>
      <c r="P28" s="422">
        <v>320.3</v>
      </c>
      <c r="Q28" s="365">
        <f t="shared" ref="Q28:W28" si="16">SUM(Q26:Q27)</f>
        <v>100</v>
      </c>
      <c r="R28" s="422">
        <v>54.907999999999987</v>
      </c>
      <c r="S28" s="365">
        <f t="shared" si="16"/>
        <v>127.37306039192836</v>
      </c>
      <c r="T28" s="422">
        <v>442.1</v>
      </c>
      <c r="U28" s="365">
        <f t="shared" si="16"/>
        <v>99.999999999999986</v>
      </c>
      <c r="V28" s="422">
        <v>427.5</v>
      </c>
      <c r="W28" s="365">
        <f t="shared" si="16"/>
        <v>99.999999999999986</v>
      </c>
      <c r="X28" s="422"/>
      <c r="Y28" s="365"/>
      <c r="Z28" s="422">
        <v>74.3</v>
      </c>
      <c r="AA28" s="365">
        <f t="shared" ref="AA28:AI28" si="17">SUM(AA26:AA27)</f>
        <v>100.00000000000003</v>
      </c>
      <c r="AB28" s="422">
        <v>12.4</v>
      </c>
      <c r="AC28" s="365">
        <f t="shared" si="17"/>
        <v>100</v>
      </c>
      <c r="AD28" s="422">
        <v>12.3</v>
      </c>
      <c r="AE28" s="365">
        <f t="shared" si="17"/>
        <v>100</v>
      </c>
      <c r="AF28" s="422">
        <v>43.4</v>
      </c>
      <c r="AG28" s="365">
        <f t="shared" si="17"/>
        <v>100</v>
      </c>
      <c r="AH28" s="422">
        <v>119.4</v>
      </c>
      <c r="AI28" s="365">
        <f t="shared" si="17"/>
        <v>100</v>
      </c>
      <c r="AJ28" s="422">
        <v>64.900000000000006</v>
      </c>
      <c r="AK28" s="365">
        <f>SUM(AK26:AK27)</f>
        <v>99.999999999999986</v>
      </c>
      <c r="AL28" s="422"/>
      <c r="AM28" s="365"/>
      <c r="AN28" s="422">
        <v>143.20452985</v>
      </c>
      <c r="AO28" s="365">
        <f>SUM(AO26:AO27)</f>
        <v>99.999999999999986</v>
      </c>
    </row>
    <row r="29" spans="1:41">
      <c r="A29" s="348" t="s">
        <v>1285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  <c r="AJ29" s="421"/>
      <c r="AK29" s="366"/>
      <c r="AL29" s="421"/>
      <c r="AM29" s="366"/>
      <c r="AN29" s="421"/>
      <c r="AO29" s="366"/>
    </row>
    <row r="30" spans="1:41" ht="16.5" customHeight="1">
      <c r="A30" s="351" t="s">
        <v>160</v>
      </c>
      <c r="B30" s="337">
        <f t="shared" ref="B30:B36" si="18">D30+F30+H30+J30+L30+N30+P30+R30+T30+V30+X30+Z30+AB30+AD30+AF30+AH30+AJ30+AL30+AN30</f>
        <v>776.53752800999996</v>
      </c>
      <c r="C30" s="425">
        <f t="shared" ref="C30:C36" si="19">B30/$B$39*100</f>
        <v>36.39365827644604</v>
      </c>
      <c r="D30" s="420"/>
      <c r="E30" s="425"/>
      <c r="F30" s="420"/>
      <c r="G30" s="425">
        <f t="shared" ref="G30:G36" si="20">F30/$F$39*100</f>
        <v>0</v>
      </c>
      <c r="H30" s="420">
        <v>0</v>
      </c>
      <c r="I30" s="425">
        <f t="shared" ref="I30:I36" si="21">H30/$H$39*100</f>
        <v>0</v>
      </c>
      <c r="J30" s="420"/>
      <c r="K30" s="425">
        <f t="shared" ref="K30:K36" si="22">J30/$J$39*100</f>
        <v>0</v>
      </c>
      <c r="L30" s="420"/>
      <c r="M30" s="425"/>
      <c r="N30" s="420"/>
      <c r="O30" s="425"/>
      <c r="P30" s="420">
        <v>378.6</v>
      </c>
      <c r="Q30" s="425">
        <f t="shared" ref="Q30:Q36" si="23">P30/$P$39*100</f>
        <v>70.267260579064597</v>
      </c>
      <c r="R30" s="420">
        <v>11.074999999999999</v>
      </c>
      <c r="S30" s="425">
        <f t="shared" ref="S30:S36" si="24">R30/$R$39*100</f>
        <v>9.9582786339849285</v>
      </c>
      <c r="T30" s="420">
        <v>0</v>
      </c>
      <c r="U30" s="425">
        <f t="shared" ref="U30:U36" si="25">T30/$T$39*100</f>
        <v>0</v>
      </c>
      <c r="V30" s="420">
        <v>152.19999999999999</v>
      </c>
      <c r="W30" s="425">
        <f t="shared" ref="W30:W36" si="26">V30/$V$39*100</f>
        <v>24.128091312618896</v>
      </c>
      <c r="X30" s="420"/>
      <c r="Y30" s="425"/>
      <c r="Z30" s="420">
        <v>76.099999999999994</v>
      </c>
      <c r="AA30" s="425">
        <f t="shared" ref="AA30:AA36" si="27">Z30/$Z$39*100</f>
        <v>35.05297098111469</v>
      </c>
      <c r="AB30" s="420">
        <v>10.8</v>
      </c>
      <c r="AC30" s="425">
        <f t="shared" ref="AC30:AC36" si="28">AB30/$AB$39*100</f>
        <v>48.648648648648653</v>
      </c>
      <c r="AD30" s="420">
        <v>3.6</v>
      </c>
      <c r="AE30" s="425">
        <f t="shared" ref="AE30:AE36" si="29">AD30/$AD$39*100</f>
        <v>34.285714285714285</v>
      </c>
      <c r="AF30" s="420">
        <v>49.1</v>
      </c>
      <c r="AG30" s="425">
        <f t="shared" ref="AG30:AG36" si="30">AF30/$AF$39*100</f>
        <v>57.969303423848885</v>
      </c>
      <c r="AH30" s="420">
        <v>33.799999999999997</v>
      </c>
      <c r="AI30" s="425">
        <f t="shared" ref="AI30:AI36" si="31">AH30/$AH$39*100</f>
        <v>20.723482526057634</v>
      </c>
      <c r="AJ30" s="420">
        <v>3.9</v>
      </c>
      <c r="AK30" s="425">
        <f>AJ30/$AJ$39*100</f>
        <v>13.978494623655916</v>
      </c>
      <c r="AL30" s="420"/>
      <c r="AM30" s="425"/>
      <c r="AN30" s="420">
        <v>57.362528009999998</v>
      </c>
      <c r="AO30" s="425">
        <f t="shared" ref="AO30:AO36" si="32">AN30/$AN$39*100</f>
        <v>38.88916398121485</v>
      </c>
    </row>
    <row r="31" spans="1:41" ht="16.5" customHeight="1">
      <c r="A31" s="351" t="s">
        <v>162</v>
      </c>
      <c r="B31" s="337">
        <f t="shared" si="18"/>
        <v>50.298102749999998</v>
      </c>
      <c r="C31" s="425">
        <f t="shared" si="19"/>
        <v>2.3573000626616181</v>
      </c>
      <c r="D31" s="420"/>
      <c r="E31" s="425"/>
      <c r="F31" s="420"/>
      <c r="G31" s="425">
        <f t="shared" si="20"/>
        <v>0</v>
      </c>
      <c r="H31" s="420">
        <v>0</v>
      </c>
      <c r="I31" s="425">
        <f t="shared" si="21"/>
        <v>0</v>
      </c>
      <c r="J31" s="420"/>
      <c r="K31" s="425">
        <f t="shared" si="22"/>
        <v>0</v>
      </c>
      <c r="L31" s="420"/>
      <c r="M31" s="425"/>
      <c r="N31" s="420"/>
      <c r="O31" s="425"/>
      <c r="P31" s="420"/>
      <c r="Q31" s="425">
        <f t="shared" si="23"/>
        <v>0</v>
      </c>
      <c r="R31" s="420"/>
      <c r="S31" s="425">
        <f t="shared" si="24"/>
        <v>0</v>
      </c>
      <c r="T31" s="420">
        <v>0</v>
      </c>
      <c r="U31" s="425">
        <f t="shared" si="25"/>
        <v>0</v>
      </c>
      <c r="V31" s="420"/>
      <c r="W31" s="425">
        <f t="shared" si="26"/>
        <v>0</v>
      </c>
      <c r="X31" s="420"/>
      <c r="Y31" s="425"/>
      <c r="Z31" s="420"/>
      <c r="AA31" s="425">
        <f t="shared" si="27"/>
        <v>0</v>
      </c>
      <c r="AB31" s="420"/>
      <c r="AC31" s="425">
        <f t="shared" si="28"/>
        <v>0</v>
      </c>
      <c r="AD31" s="420"/>
      <c r="AE31" s="425">
        <f t="shared" si="29"/>
        <v>0</v>
      </c>
      <c r="AF31" s="420"/>
      <c r="AG31" s="425">
        <f t="shared" si="30"/>
        <v>0</v>
      </c>
      <c r="AH31" s="420"/>
      <c r="AI31" s="425">
        <f t="shared" si="31"/>
        <v>0</v>
      </c>
      <c r="AJ31" s="420"/>
      <c r="AK31" s="425">
        <f t="shared" ref="AK31:AK36" si="33">AJ31/$AJ$39*100</f>
        <v>0</v>
      </c>
      <c r="AL31" s="420"/>
      <c r="AM31" s="425"/>
      <c r="AN31" s="420">
        <v>50.298102749999998</v>
      </c>
      <c r="AO31" s="425">
        <f t="shared" si="32"/>
        <v>34.099807551155095</v>
      </c>
    </row>
    <row r="32" spans="1:41" ht="16.5" customHeight="1">
      <c r="A32" s="351" t="s">
        <v>164</v>
      </c>
      <c r="B32" s="337">
        <f t="shared" si="18"/>
        <v>0</v>
      </c>
      <c r="C32" s="425">
        <f t="shared" si="19"/>
        <v>0</v>
      </c>
      <c r="D32" s="420"/>
      <c r="E32" s="425"/>
      <c r="F32" s="420"/>
      <c r="G32" s="425">
        <f t="shared" si="20"/>
        <v>0</v>
      </c>
      <c r="H32" s="420">
        <v>0</v>
      </c>
      <c r="I32" s="425">
        <f t="shared" si="21"/>
        <v>0</v>
      </c>
      <c r="J32" s="420"/>
      <c r="K32" s="425">
        <f t="shared" si="22"/>
        <v>0</v>
      </c>
      <c r="L32" s="420"/>
      <c r="M32" s="425"/>
      <c r="N32" s="420"/>
      <c r="O32" s="425"/>
      <c r="P32" s="420"/>
      <c r="Q32" s="425">
        <f t="shared" si="23"/>
        <v>0</v>
      </c>
      <c r="R32" s="420"/>
      <c r="S32" s="425">
        <f t="shared" si="24"/>
        <v>0</v>
      </c>
      <c r="T32" s="420">
        <v>0</v>
      </c>
      <c r="U32" s="425">
        <f t="shared" si="25"/>
        <v>0</v>
      </c>
      <c r="V32" s="420"/>
      <c r="W32" s="425">
        <f t="shared" si="26"/>
        <v>0</v>
      </c>
      <c r="X32" s="420"/>
      <c r="Y32" s="425"/>
      <c r="Z32" s="420"/>
      <c r="AA32" s="425">
        <f t="shared" si="27"/>
        <v>0</v>
      </c>
      <c r="AB32" s="420"/>
      <c r="AC32" s="425">
        <f t="shared" si="28"/>
        <v>0</v>
      </c>
      <c r="AD32" s="420"/>
      <c r="AE32" s="425">
        <f t="shared" si="29"/>
        <v>0</v>
      </c>
      <c r="AF32" s="420"/>
      <c r="AG32" s="425">
        <f t="shared" si="30"/>
        <v>0</v>
      </c>
      <c r="AH32" s="420"/>
      <c r="AI32" s="425">
        <f t="shared" si="31"/>
        <v>0</v>
      </c>
      <c r="AJ32" s="420"/>
      <c r="AK32" s="425">
        <f t="shared" si="33"/>
        <v>0</v>
      </c>
      <c r="AL32" s="420"/>
      <c r="AM32" s="425"/>
      <c r="AN32" s="420"/>
      <c r="AO32" s="425">
        <f t="shared" si="32"/>
        <v>0</v>
      </c>
    </row>
    <row r="33" spans="1:41">
      <c r="A33" s="351" t="s">
        <v>166</v>
      </c>
      <c r="B33" s="337">
        <f t="shared" si="18"/>
        <v>0</v>
      </c>
      <c r="C33" s="425">
        <f t="shared" si="19"/>
        <v>0</v>
      </c>
      <c r="D33" s="420"/>
      <c r="E33" s="425"/>
      <c r="F33" s="420"/>
      <c r="G33" s="425">
        <f t="shared" si="20"/>
        <v>0</v>
      </c>
      <c r="H33" s="420">
        <v>0</v>
      </c>
      <c r="I33" s="425">
        <f t="shared" si="21"/>
        <v>0</v>
      </c>
      <c r="J33" s="420"/>
      <c r="K33" s="425">
        <f t="shared" si="22"/>
        <v>0</v>
      </c>
      <c r="L33" s="420"/>
      <c r="M33" s="425"/>
      <c r="N33" s="420"/>
      <c r="O33" s="425"/>
      <c r="P33" s="420"/>
      <c r="Q33" s="425">
        <f t="shared" si="23"/>
        <v>0</v>
      </c>
      <c r="R33" s="420"/>
      <c r="S33" s="425">
        <f t="shared" si="24"/>
        <v>0</v>
      </c>
      <c r="T33" s="420">
        <v>0</v>
      </c>
      <c r="U33" s="425">
        <f t="shared" si="25"/>
        <v>0</v>
      </c>
      <c r="V33" s="420"/>
      <c r="W33" s="425">
        <f t="shared" si="26"/>
        <v>0</v>
      </c>
      <c r="X33" s="420"/>
      <c r="Y33" s="425"/>
      <c r="Z33" s="420"/>
      <c r="AA33" s="425">
        <f t="shared" si="27"/>
        <v>0</v>
      </c>
      <c r="AB33" s="420"/>
      <c r="AC33" s="425">
        <f t="shared" si="28"/>
        <v>0</v>
      </c>
      <c r="AD33" s="420"/>
      <c r="AE33" s="425">
        <f t="shared" si="29"/>
        <v>0</v>
      </c>
      <c r="AF33" s="420"/>
      <c r="AG33" s="425">
        <f t="shared" si="30"/>
        <v>0</v>
      </c>
      <c r="AH33" s="420"/>
      <c r="AI33" s="425">
        <f t="shared" si="31"/>
        <v>0</v>
      </c>
      <c r="AJ33" s="420"/>
      <c r="AK33" s="425">
        <f t="shared" si="33"/>
        <v>0</v>
      </c>
      <c r="AL33" s="420"/>
      <c r="AM33" s="425"/>
      <c r="AN33" s="420"/>
      <c r="AO33" s="425">
        <f t="shared" si="32"/>
        <v>0</v>
      </c>
    </row>
    <row r="34" spans="1:41" s="385" customFormat="1" ht="16.5" customHeight="1">
      <c r="A34" s="351" t="s">
        <v>168</v>
      </c>
      <c r="B34" s="337">
        <f t="shared" si="18"/>
        <v>1106.5639849300001</v>
      </c>
      <c r="C34" s="425">
        <f t="shared" si="19"/>
        <v>51.860869663012863</v>
      </c>
      <c r="D34" s="420"/>
      <c r="E34" s="425"/>
      <c r="F34" s="420">
        <v>46.7</v>
      </c>
      <c r="G34" s="425">
        <f t="shared" si="20"/>
        <v>100</v>
      </c>
      <c r="H34" s="420">
        <v>2</v>
      </c>
      <c r="I34" s="425">
        <f t="shared" si="21"/>
        <v>100</v>
      </c>
      <c r="J34" s="420">
        <v>49.1</v>
      </c>
      <c r="K34" s="425">
        <f t="shared" si="22"/>
        <v>100</v>
      </c>
      <c r="L34" s="420"/>
      <c r="M34" s="425"/>
      <c r="N34" s="420"/>
      <c r="O34" s="425"/>
      <c r="P34" s="420"/>
      <c r="Q34" s="425">
        <f t="shared" si="23"/>
        <v>0</v>
      </c>
      <c r="R34" s="420">
        <v>97.942999999999998</v>
      </c>
      <c r="S34" s="425">
        <f t="shared" si="24"/>
        <v>88.067149819267357</v>
      </c>
      <c r="T34" s="420">
        <v>82.1</v>
      </c>
      <c r="U34" s="425">
        <f t="shared" si="25"/>
        <v>100</v>
      </c>
      <c r="V34" s="420">
        <v>478.6</v>
      </c>
      <c r="W34" s="425">
        <f t="shared" si="26"/>
        <v>75.871908687381122</v>
      </c>
      <c r="X34" s="420"/>
      <c r="Y34" s="425"/>
      <c r="Z34" s="420">
        <v>141</v>
      </c>
      <c r="AA34" s="425">
        <f t="shared" si="27"/>
        <v>64.947029018885303</v>
      </c>
      <c r="AB34" s="420">
        <v>11.4</v>
      </c>
      <c r="AC34" s="425">
        <f t="shared" si="28"/>
        <v>51.351351351351362</v>
      </c>
      <c r="AD34" s="420">
        <v>6.9</v>
      </c>
      <c r="AE34" s="425">
        <f t="shared" si="29"/>
        <v>65.714285714285708</v>
      </c>
      <c r="AF34" s="420">
        <v>35.6</v>
      </c>
      <c r="AG34" s="425">
        <f t="shared" si="30"/>
        <v>42.030696576151122</v>
      </c>
      <c r="AH34" s="420">
        <v>129.30000000000001</v>
      </c>
      <c r="AI34" s="425">
        <f t="shared" si="31"/>
        <v>79.276517473942377</v>
      </c>
      <c r="AJ34" s="420">
        <v>24</v>
      </c>
      <c r="AK34" s="425">
        <f t="shared" si="33"/>
        <v>86.021505376344081</v>
      </c>
      <c r="AL34" s="420"/>
      <c r="AM34" s="425"/>
      <c r="AN34" s="420">
        <v>1.920984930000003</v>
      </c>
      <c r="AO34" s="425">
        <f t="shared" si="32"/>
        <v>1.3023397074687719</v>
      </c>
    </row>
    <row r="35" spans="1:41" s="385" customFormat="1" ht="16.5" customHeight="1">
      <c r="A35" s="351" t="s">
        <v>170</v>
      </c>
      <c r="B35" s="337">
        <f t="shared" si="18"/>
        <v>200.31698435999999</v>
      </c>
      <c r="C35" s="425">
        <f t="shared" si="19"/>
        <v>9.3881719978794695</v>
      </c>
      <c r="D35" s="420"/>
      <c r="E35" s="425"/>
      <c r="F35" s="420"/>
      <c r="G35" s="425">
        <f t="shared" si="20"/>
        <v>0</v>
      </c>
      <c r="H35" s="420">
        <v>0</v>
      </c>
      <c r="I35" s="425">
        <f t="shared" si="21"/>
        <v>0</v>
      </c>
      <c r="J35" s="420"/>
      <c r="K35" s="425">
        <f t="shared" si="22"/>
        <v>0</v>
      </c>
      <c r="L35" s="420"/>
      <c r="M35" s="425"/>
      <c r="N35" s="420"/>
      <c r="O35" s="425"/>
      <c r="P35" s="420">
        <v>160.19999999999999</v>
      </c>
      <c r="Q35" s="425">
        <f t="shared" si="23"/>
        <v>29.73273942093541</v>
      </c>
      <c r="R35" s="420">
        <v>2.1960000000000002</v>
      </c>
      <c r="S35" s="425">
        <f t="shared" si="24"/>
        <v>1.9745715467477116</v>
      </c>
      <c r="T35" s="420">
        <v>0</v>
      </c>
      <c r="U35" s="425">
        <f t="shared" si="25"/>
        <v>0</v>
      </c>
      <c r="V35" s="420"/>
      <c r="W35" s="425">
        <f t="shared" si="26"/>
        <v>0</v>
      </c>
      <c r="X35" s="420"/>
      <c r="Y35" s="425"/>
      <c r="Z35" s="420"/>
      <c r="AA35" s="425">
        <f t="shared" si="27"/>
        <v>0</v>
      </c>
      <c r="AB35" s="420"/>
      <c r="AC35" s="425">
        <f t="shared" si="28"/>
        <v>0</v>
      </c>
      <c r="AD35" s="420"/>
      <c r="AE35" s="425">
        <f t="shared" si="29"/>
        <v>0</v>
      </c>
      <c r="AF35" s="420"/>
      <c r="AG35" s="425">
        <f t="shared" si="30"/>
        <v>0</v>
      </c>
      <c r="AH35" s="420"/>
      <c r="AI35" s="425">
        <f t="shared" si="31"/>
        <v>0</v>
      </c>
      <c r="AJ35" s="420"/>
      <c r="AK35" s="425">
        <f t="shared" si="33"/>
        <v>0</v>
      </c>
      <c r="AL35" s="420"/>
      <c r="AM35" s="425"/>
      <c r="AN35" s="420">
        <v>37.920984359999999</v>
      </c>
      <c r="AO35" s="425">
        <f t="shared" si="32"/>
        <v>25.70868876016128</v>
      </c>
    </row>
    <row r="36" spans="1:41" ht="13.5" thickBot="1">
      <c r="A36" s="351" t="s">
        <v>172</v>
      </c>
      <c r="B36" s="337">
        <f t="shared" si="18"/>
        <v>0</v>
      </c>
      <c r="C36" s="425">
        <f t="shared" si="19"/>
        <v>0</v>
      </c>
      <c r="D36" s="420"/>
      <c r="E36" s="425"/>
      <c r="F36" s="420"/>
      <c r="G36" s="425">
        <f t="shared" si="20"/>
        <v>0</v>
      </c>
      <c r="H36" s="420">
        <v>0</v>
      </c>
      <c r="I36" s="425">
        <f t="shared" si="21"/>
        <v>0</v>
      </c>
      <c r="J36" s="420"/>
      <c r="K36" s="425">
        <f t="shared" si="22"/>
        <v>0</v>
      </c>
      <c r="L36" s="420"/>
      <c r="M36" s="425"/>
      <c r="N36" s="420"/>
      <c r="O36" s="425"/>
      <c r="P36" s="420"/>
      <c r="Q36" s="425">
        <f t="shared" si="23"/>
        <v>0</v>
      </c>
      <c r="R36" s="420"/>
      <c r="S36" s="425">
        <f t="shared" si="24"/>
        <v>0</v>
      </c>
      <c r="T36" s="420">
        <v>0</v>
      </c>
      <c r="U36" s="425">
        <f t="shared" si="25"/>
        <v>0</v>
      </c>
      <c r="V36" s="420"/>
      <c r="W36" s="425">
        <f t="shared" si="26"/>
        <v>0</v>
      </c>
      <c r="X36" s="420"/>
      <c r="Y36" s="425"/>
      <c r="Z36" s="420"/>
      <c r="AA36" s="425">
        <f t="shared" si="27"/>
        <v>0</v>
      </c>
      <c r="AB36" s="420"/>
      <c r="AC36" s="425">
        <f t="shared" si="28"/>
        <v>0</v>
      </c>
      <c r="AD36" s="420"/>
      <c r="AE36" s="425">
        <f t="shared" si="29"/>
        <v>0</v>
      </c>
      <c r="AF36" s="420"/>
      <c r="AG36" s="425">
        <f t="shared" si="30"/>
        <v>0</v>
      </c>
      <c r="AH36" s="420"/>
      <c r="AI36" s="425">
        <f t="shared" si="31"/>
        <v>0</v>
      </c>
      <c r="AJ36" s="420"/>
      <c r="AK36" s="425">
        <f t="shared" si="33"/>
        <v>0</v>
      </c>
      <c r="AL36" s="420"/>
      <c r="AM36" s="425"/>
      <c r="AN36" s="420"/>
      <c r="AO36" s="425">
        <f t="shared" si="32"/>
        <v>0</v>
      </c>
    </row>
    <row r="37" spans="1:41" s="428" customFormat="1" ht="13.5" thickBot="1">
      <c r="A37" s="362" t="s">
        <v>174</v>
      </c>
      <c r="B37" s="355">
        <f>SUM(B30:B36)</f>
        <v>2133.7166000500001</v>
      </c>
      <c r="C37" s="426">
        <f>SUM(C30:C36)</f>
        <v>99.999999999999986</v>
      </c>
      <c r="D37" s="422"/>
      <c r="E37" s="426"/>
      <c r="F37" s="422">
        <v>46.7</v>
      </c>
      <c r="G37" s="426">
        <f>SUM(G30:G36)</f>
        <v>100</v>
      </c>
      <c r="H37" s="422">
        <f>SUM(H30:H36)</f>
        <v>2</v>
      </c>
      <c r="I37" s="426">
        <f>SUM(I30:I36)</f>
        <v>100</v>
      </c>
      <c r="J37" s="422">
        <v>49.1</v>
      </c>
      <c r="K37" s="426">
        <f>SUM(K30:K36)</f>
        <v>100</v>
      </c>
      <c r="L37" s="422"/>
      <c r="M37" s="426"/>
      <c r="N37" s="422"/>
      <c r="O37" s="426"/>
      <c r="P37" s="422">
        <v>538.79999999999995</v>
      </c>
      <c r="Q37" s="426">
        <f t="shared" ref="Q37:W37" si="34">SUM(Q30:Q36)</f>
        <v>100</v>
      </c>
      <c r="R37" s="422">
        <v>111.214</v>
      </c>
      <c r="S37" s="426">
        <f t="shared" si="34"/>
        <v>100</v>
      </c>
      <c r="T37" s="422">
        <v>82.1</v>
      </c>
      <c r="U37" s="426">
        <f t="shared" si="34"/>
        <v>100</v>
      </c>
      <c r="V37" s="422">
        <v>630.79999999999995</v>
      </c>
      <c r="W37" s="426">
        <f t="shared" si="34"/>
        <v>100.00000000000001</v>
      </c>
      <c r="X37" s="422"/>
      <c r="Y37" s="426"/>
      <c r="Z37" s="422">
        <v>217.1</v>
      </c>
      <c r="AA37" s="426">
        <f t="shared" ref="AA37:AI37" si="35">SUM(AA30:AA36)</f>
        <v>100</v>
      </c>
      <c r="AB37" s="422">
        <v>22.2</v>
      </c>
      <c r="AC37" s="426">
        <f t="shared" si="35"/>
        <v>100.00000000000001</v>
      </c>
      <c r="AD37" s="422">
        <v>10.5</v>
      </c>
      <c r="AE37" s="426">
        <f t="shared" si="35"/>
        <v>100</v>
      </c>
      <c r="AF37" s="422">
        <v>84.7</v>
      </c>
      <c r="AG37" s="426">
        <f t="shared" si="35"/>
        <v>100</v>
      </c>
      <c r="AH37" s="422">
        <v>163.1</v>
      </c>
      <c r="AI37" s="426">
        <f t="shared" si="35"/>
        <v>100.00000000000001</v>
      </c>
      <c r="AJ37" s="422">
        <v>27.9</v>
      </c>
      <c r="AK37" s="426">
        <f>SUM(AK30:AK36)</f>
        <v>100</v>
      </c>
      <c r="AL37" s="422"/>
      <c r="AM37" s="426"/>
      <c r="AN37" s="422">
        <v>147.50260005000001</v>
      </c>
      <c r="AO37" s="426">
        <f>SUM(AO30:AO36)</f>
        <v>100</v>
      </c>
    </row>
    <row r="38" spans="1:41" s="428" customFormat="1" ht="13.5" thickBot="1">
      <c r="A38" s="362" t="s">
        <v>176</v>
      </c>
      <c r="B38" s="337">
        <f>D38+F38+H38+J38+L38+N38+P38+R38+T38+V38+X38+Z38+AB38+AD38+AF38+AH38+AJ38+AL38+AN38</f>
        <v>0</v>
      </c>
      <c r="C38" s="426">
        <f>B38/B39*100</f>
        <v>0</v>
      </c>
      <c r="D38" s="422"/>
      <c r="E38" s="426"/>
      <c r="F38" s="422">
        <v>0</v>
      </c>
      <c r="G38" s="426">
        <f>F38/$F$39*100</f>
        <v>0</v>
      </c>
      <c r="H38" s="422">
        <v>0</v>
      </c>
      <c r="I38" s="426">
        <f>H38/$H$39*100</f>
        <v>0</v>
      </c>
      <c r="J38" s="422"/>
      <c r="K38" s="426">
        <f>J38/$J$39*100</f>
        <v>0</v>
      </c>
      <c r="L38" s="422"/>
      <c r="M38" s="426"/>
      <c r="N38" s="422"/>
      <c r="O38" s="426"/>
      <c r="P38" s="422"/>
      <c r="Q38" s="426">
        <f>P38/$P$39*100</f>
        <v>0</v>
      </c>
      <c r="R38" s="422"/>
      <c r="S38" s="426">
        <f>R38/$R$39*100</f>
        <v>0</v>
      </c>
      <c r="T38" s="422">
        <v>0</v>
      </c>
      <c r="U38" s="426">
        <f>T38/$T$39*100</f>
        <v>0</v>
      </c>
      <c r="V38" s="422"/>
      <c r="W38" s="426">
        <f>V38/$V$39*100</f>
        <v>0</v>
      </c>
      <c r="X38" s="422"/>
      <c r="Y38" s="426"/>
      <c r="Z38" s="422"/>
      <c r="AA38" s="426">
        <f>Z38/$Z$39*100</f>
        <v>0</v>
      </c>
      <c r="AB38" s="422"/>
      <c r="AC38" s="426">
        <f>AB38/$AB$39*100</f>
        <v>0</v>
      </c>
      <c r="AD38" s="422"/>
      <c r="AE38" s="426">
        <f>AD38/$AD$39*100</f>
        <v>0</v>
      </c>
      <c r="AF38" s="422"/>
      <c r="AG38" s="426">
        <f>AF38/$AF$39*100</f>
        <v>0</v>
      </c>
      <c r="AH38" s="422"/>
      <c r="AI38" s="426">
        <f>AH38/$AH$39*100</f>
        <v>0</v>
      </c>
      <c r="AJ38" s="422"/>
      <c r="AK38" s="426">
        <f>AJ38/$AJ$39*100</f>
        <v>0</v>
      </c>
      <c r="AL38" s="422"/>
      <c r="AM38" s="426"/>
      <c r="AN38" s="422">
        <v>0</v>
      </c>
      <c r="AO38" s="426">
        <f>AN38/$AN$39*100</f>
        <v>0</v>
      </c>
    </row>
    <row r="39" spans="1:41" ht="13.5" thickBot="1">
      <c r="A39" s="362" t="s">
        <v>178</v>
      </c>
      <c r="B39" s="355">
        <f>SUM(B37:B38)</f>
        <v>2133.7166000500001</v>
      </c>
      <c r="C39" s="426">
        <f>SUM(C37:C38)</f>
        <v>99.999999999999986</v>
      </c>
      <c r="D39" s="422"/>
      <c r="E39" s="426"/>
      <c r="F39" s="422">
        <v>46.7</v>
      </c>
      <c r="G39" s="426">
        <f>SUM(G37:G38)</f>
        <v>100</v>
      </c>
      <c r="H39" s="422">
        <f>SUM(H37:H38)</f>
        <v>2</v>
      </c>
      <c r="I39" s="426">
        <f>SUM(I37:I38)</f>
        <v>100</v>
      </c>
      <c r="J39" s="422">
        <v>49.1</v>
      </c>
      <c r="K39" s="426">
        <f>SUM(K37:K38)</f>
        <v>100</v>
      </c>
      <c r="L39" s="422"/>
      <c r="M39" s="426"/>
      <c r="N39" s="422"/>
      <c r="O39" s="426"/>
      <c r="P39" s="422">
        <v>538.79999999999995</v>
      </c>
      <c r="Q39" s="426">
        <f t="shared" ref="Q39:W39" si="36">SUM(Q37:Q38)</f>
        <v>100</v>
      </c>
      <c r="R39" s="422">
        <v>111.214</v>
      </c>
      <c r="S39" s="426">
        <f t="shared" si="36"/>
        <v>100</v>
      </c>
      <c r="T39" s="422">
        <v>82.1</v>
      </c>
      <c r="U39" s="426">
        <f t="shared" si="36"/>
        <v>100</v>
      </c>
      <c r="V39" s="422">
        <v>630.79999999999995</v>
      </c>
      <c r="W39" s="426">
        <f t="shared" si="36"/>
        <v>100.00000000000001</v>
      </c>
      <c r="X39" s="422"/>
      <c r="Y39" s="426"/>
      <c r="Z39" s="422">
        <v>217.1</v>
      </c>
      <c r="AA39" s="426">
        <f t="shared" ref="AA39:AI39" si="37">SUM(AA37:AA38)</f>
        <v>100</v>
      </c>
      <c r="AB39" s="422">
        <v>22.2</v>
      </c>
      <c r="AC39" s="426">
        <f t="shared" si="37"/>
        <v>100.00000000000001</v>
      </c>
      <c r="AD39" s="422">
        <v>10.5</v>
      </c>
      <c r="AE39" s="426">
        <f t="shared" si="37"/>
        <v>100</v>
      </c>
      <c r="AF39" s="422">
        <v>84.7</v>
      </c>
      <c r="AG39" s="426">
        <f t="shared" si="37"/>
        <v>100</v>
      </c>
      <c r="AH39" s="422">
        <v>163.1</v>
      </c>
      <c r="AI39" s="426">
        <f t="shared" si="37"/>
        <v>100.00000000000001</v>
      </c>
      <c r="AJ39" s="422">
        <v>27.9</v>
      </c>
      <c r="AK39" s="426">
        <f>SUM(AK37:AK38)</f>
        <v>100</v>
      </c>
      <c r="AL39" s="422"/>
      <c r="AM39" s="426"/>
      <c r="AN39" s="422">
        <v>147.50260005000001</v>
      </c>
      <c r="AO39" s="426">
        <f>SUM(AO37:AO38)</f>
        <v>100</v>
      </c>
    </row>
    <row r="40" spans="1:41">
      <c r="A40" s="339" t="s">
        <v>440</v>
      </c>
      <c r="B40" s="337">
        <f>D40+F40+H40+J40+L40+N40+P40+R40+T40+V40+X40+Z40+AB40+AD40+AF40+AH40+AJ40+AL40+AN40</f>
        <v>37.920984359999999</v>
      </c>
      <c r="C40" s="339">
        <v>0</v>
      </c>
      <c r="D40" s="360">
        <v>0</v>
      </c>
      <c r="E40" s="339">
        <v>0</v>
      </c>
      <c r="F40" s="360">
        <v>0</v>
      </c>
      <c r="G40" s="339">
        <v>33.299999999999997</v>
      </c>
      <c r="H40" s="360">
        <v>0</v>
      </c>
      <c r="I40" s="339">
        <v>8</v>
      </c>
      <c r="J40" s="360">
        <v>0</v>
      </c>
      <c r="K40" s="339">
        <v>6</v>
      </c>
      <c r="L40" s="360">
        <v>0</v>
      </c>
      <c r="M40" s="339">
        <v>0</v>
      </c>
      <c r="N40" s="360">
        <v>0</v>
      </c>
      <c r="O40" s="339">
        <v>0</v>
      </c>
      <c r="P40" s="360">
        <v>0</v>
      </c>
      <c r="Q40" s="339">
        <v>0</v>
      </c>
      <c r="R40" s="360">
        <v>0</v>
      </c>
      <c r="S40" s="339">
        <v>-2</v>
      </c>
      <c r="T40" s="360">
        <v>0</v>
      </c>
      <c r="U40" s="339">
        <v>0</v>
      </c>
      <c r="V40" s="360">
        <v>0</v>
      </c>
      <c r="W40" s="339">
        <v>0</v>
      </c>
      <c r="X40" s="360">
        <v>0</v>
      </c>
      <c r="Y40" s="339">
        <v>0</v>
      </c>
      <c r="Z40" s="360">
        <v>0</v>
      </c>
      <c r="AA40" s="1372">
        <v>0</v>
      </c>
      <c r="AB40" s="360">
        <v>0</v>
      </c>
      <c r="AC40" s="1372">
        <v>0</v>
      </c>
      <c r="AD40" s="360">
        <v>0</v>
      </c>
      <c r="AE40" s="1372">
        <v>0</v>
      </c>
      <c r="AF40" s="360">
        <v>0</v>
      </c>
      <c r="AG40" s="1372">
        <v>0</v>
      </c>
      <c r="AH40" s="360">
        <v>0</v>
      </c>
      <c r="AI40" s="1372">
        <v>0</v>
      </c>
      <c r="AJ40" s="360">
        <v>0</v>
      </c>
      <c r="AK40" s="1372">
        <v>0</v>
      </c>
      <c r="AL40" s="360">
        <v>0</v>
      </c>
      <c r="AM40" s="339">
        <v>0</v>
      </c>
      <c r="AN40" s="337">
        <v>37.920984359999999</v>
      </c>
      <c r="AO40" s="339">
        <v>-2</v>
      </c>
    </row>
    <row r="41" spans="1:41">
      <c r="A41" s="339" t="s">
        <v>441</v>
      </c>
      <c r="B41" s="337">
        <f>D41+F41+H41+J41+L41+N41+P41+R41+T41+V41+X41+Z41+AB41+AD41+AF41+AH41+AJ41+AL41+AN41</f>
        <v>0</v>
      </c>
      <c r="C41" s="339">
        <v>0</v>
      </c>
      <c r="D41" s="349">
        <v>0</v>
      </c>
      <c r="E41" s="339">
        <v>0</v>
      </c>
      <c r="F41" s="349">
        <v>0</v>
      </c>
      <c r="G41" s="339">
        <v>33.299999999999997</v>
      </c>
      <c r="H41" s="349">
        <v>0</v>
      </c>
      <c r="I41" s="339">
        <v>8</v>
      </c>
      <c r="J41" s="349">
        <v>0</v>
      </c>
      <c r="K41" s="339">
        <v>6</v>
      </c>
      <c r="L41" s="349">
        <v>0</v>
      </c>
      <c r="M41" s="339">
        <v>0</v>
      </c>
      <c r="N41" s="349">
        <v>0</v>
      </c>
      <c r="O41" s="339">
        <v>0</v>
      </c>
      <c r="P41" s="349">
        <v>0</v>
      </c>
      <c r="Q41" s="339">
        <v>0</v>
      </c>
      <c r="R41" s="349">
        <v>0</v>
      </c>
      <c r="S41" s="339">
        <v>-2</v>
      </c>
      <c r="T41" s="349">
        <v>0</v>
      </c>
      <c r="U41" s="339">
        <v>0</v>
      </c>
      <c r="V41" s="349">
        <v>0</v>
      </c>
      <c r="W41" s="339">
        <v>0</v>
      </c>
      <c r="X41" s="349">
        <v>0</v>
      </c>
      <c r="Y41" s="339">
        <v>0</v>
      </c>
      <c r="Z41" s="349">
        <v>0</v>
      </c>
      <c r="AA41" s="339">
        <v>0</v>
      </c>
      <c r="AB41" s="349">
        <v>0</v>
      </c>
      <c r="AC41" s="339">
        <v>0</v>
      </c>
      <c r="AD41" s="349">
        <v>0</v>
      </c>
      <c r="AE41" s="339">
        <v>0</v>
      </c>
      <c r="AF41" s="349">
        <v>0</v>
      </c>
      <c r="AG41" s="339">
        <v>0</v>
      </c>
      <c r="AH41" s="349">
        <v>0</v>
      </c>
      <c r="AI41" s="339">
        <v>0</v>
      </c>
      <c r="AJ41" s="349">
        <v>0</v>
      </c>
      <c r="AK41" s="339">
        <v>0</v>
      </c>
      <c r="AL41" s="349">
        <v>0</v>
      </c>
      <c r="AM41" s="339">
        <v>0</v>
      </c>
      <c r="AN41" s="337">
        <v>0</v>
      </c>
      <c r="AO41" s="339">
        <v>-2</v>
      </c>
    </row>
    <row r="42" spans="1:41" ht="13.5" thickBot="1">
      <c r="A42" s="339" t="s">
        <v>442</v>
      </c>
      <c r="B42" s="337">
        <f>D42+F42+H42+J42+L42+N42+P42+R42+T42+V42+X42+Z42+AB42+AD42+AF42+AH42+AJ42+AL42+AN42</f>
        <v>0</v>
      </c>
      <c r="C42" s="339">
        <v>0</v>
      </c>
      <c r="D42" s="1081">
        <v>0</v>
      </c>
      <c r="E42" s="339">
        <v>0</v>
      </c>
      <c r="F42" s="1081">
        <v>0</v>
      </c>
      <c r="G42" s="339">
        <v>33.299999999999997</v>
      </c>
      <c r="H42" s="1081">
        <v>0</v>
      </c>
      <c r="I42" s="339">
        <v>8</v>
      </c>
      <c r="J42" s="1081">
        <v>0</v>
      </c>
      <c r="K42" s="339">
        <v>6</v>
      </c>
      <c r="L42" s="1081">
        <v>0</v>
      </c>
      <c r="M42" s="339">
        <v>0</v>
      </c>
      <c r="N42" s="1081">
        <v>0</v>
      </c>
      <c r="O42" s="339">
        <v>0</v>
      </c>
      <c r="P42" s="1081">
        <v>0</v>
      </c>
      <c r="Q42" s="339">
        <v>0</v>
      </c>
      <c r="R42" s="1081">
        <v>0</v>
      </c>
      <c r="S42" s="339">
        <v>-2</v>
      </c>
      <c r="T42" s="1081">
        <v>0</v>
      </c>
      <c r="U42" s="339">
        <v>0</v>
      </c>
      <c r="V42" s="1081">
        <v>0</v>
      </c>
      <c r="W42" s="339">
        <v>0</v>
      </c>
      <c r="X42" s="1081">
        <v>0</v>
      </c>
      <c r="Y42" s="339">
        <v>0</v>
      </c>
      <c r="Z42" s="1081">
        <v>0</v>
      </c>
      <c r="AA42" s="339">
        <v>0</v>
      </c>
      <c r="AB42" s="1081">
        <v>0</v>
      </c>
      <c r="AC42" s="339">
        <v>0</v>
      </c>
      <c r="AD42" s="1081">
        <v>0</v>
      </c>
      <c r="AE42" s="339">
        <v>0</v>
      </c>
      <c r="AF42" s="1081">
        <v>0</v>
      </c>
      <c r="AG42" s="339">
        <v>0</v>
      </c>
      <c r="AH42" s="1081">
        <v>0</v>
      </c>
      <c r="AI42" s="339">
        <v>0</v>
      </c>
      <c r="AJ42" s="1081">
        <v>0</v>
      </c>
      <c r="AK42" s="339">
        <v>0</v>
      </c>
      <c r="AL42" s="1081">
        <v>0</v>
      </c>
      <c r="AM42" s="339">
        <v>0</v>
      </c>
      <c r="AN42" s="337"/>
      <c r="AO42" s="339">
        <v>-2</v>
      </c>
    </row>
    <row r="43" spans="1:41" ht="13.5" thickBot="1">
      <c r="A43" s="362" t="s">
        <v>443</v>
      </c>
      <c r="B43" s="357">
        <f t="shared" ref="B43:W43" si="38">SUM(B40:B42)</f>
        <v>37.920984359999999</v>
      </c>
      <c r="C43" s="357">
        <f t="shared" si="38"/>
        <v>0</v>
      </c>
      <c r="D43" s="356">
        <f t="shared" si="38"/>
        <v>0</v>
      </c>
      <c r="E43" s="357">
        <f t="shared" si="38"/>
        <v>0</v>
      </c>
      <c r="F43" s="356">
        <v>0</v>
      </c>
      <c r="G43" s="357">
        <f t="shared" si="38"/>
        <v>99.899999999999991</v>
      </c>
      <c r="H43" s="356">
        <v>0</v>
      </c>
      <c r="I43" s="357">
        <f t="shared" si="38"/>
        <v>24</v>
      </c>
      <c r="J43" s="356">
        <v>0</v>
      </c>
      <c r="K43" s="357">
        <f t="shared" si="38"/>
        <v>18</v>
      </c>
      <c r="L43" s="356">
        <f t="shared" si="38"/>
        <v>0</v>
      </c>
      <c r="M43" s="357">
        <f t="shared" si="38"/>
        <v>0</v>
      </c>
      <c r="N43" s="356">
        <f t="shared" si="38"/>
        <v>0</v>
      </c>
      <c r="O43" s="357">
        <f t="shared" si="38"/>
        <v>0</v>
      </c>
      <c r="P43" s="356">
        <v>0</v>
      </c>
      <c r="Q43" s="357">
        <f t="shared" si="38"/>
        <v>0</v>
      </c>
      <c r="R43" s="356">
        <v>0</v>
      </c>
      <c r="S43" s="357">
        <f>SUM(S40:S42)</f>
        <v>-6</v>
      </c>
      <c r="T43" s="356">
        <v>0</v>
      </c>
      <c r="U43" s="357">
        <f t="shared" si="38"/>
        <v>0</v>
      </c>
      <c r="V43" s="356">
        <v>0</v>
      </c>
      <c r="W43" s="357">
        <f t="shared" si="38"/>
        <v>0</v>
      </c>
      <c r="X43" s="356">
        <f t="shared" ref="X43:AE43" si="39">SUM(X40:X42)</f>
        <v>0</v>
      </c>
      <c r="Y43" s="357">
        <f t="shared" si="39"/>
        <v>0</v>
      </c>
      <c r="Z43" s="356">
        <v>0</v>
      </c>
      <c r="AA43" s="357">
        <f t="shared" si="39"/>
        <v>0</v>
      </c>
      <c r="AB43" s="356">
        <v>0</v>
      </c>
      <c r="AC43" s="357">
        <f t="shared" si="39"/>
        <v>0</v>
      </c>
      <c r="AD43" s="356">
        <v>0</v>
      </c>
      <c r="AE43" s="357">
        <f t="shared" si="39"/>
        <v>0</v>
      </c>
      <c r="AF43" s="356">
        <v>0</v>
      </c>
      <c r="AG43" s="357">
        <f t="shared" ref="AG43:AO43" si="40">SUM(AG40:AG42)</f>
        <v>0</v>
      </c>
      <c r="AH43" s="356">
        <v>0</v>
      </c>
      <c r="AI43" s="357">
        <f t="shared" si="40"/>
        <v>0</v>
      </c>
      <c r="AJ43" s="356">
        <v>0</v>
      </c>
      <c r="AK43" s="357">
        <f>SUM(AK40:AK42)</f>
        <v>0</v>
      </c>
      <c r="AL43" s="356">
        <f t="shared" si="40"/>
        <v>0</v>
      </c>
      <c r="AM43" s="357">
        <f t="shared" si="40"/>
        <v>0</v>
      </c>
      <c r="AN43" s="356">
        <v>37.920984359999999</v>
      </c>
      <c r="AO43" s="357">
        <f t="shared" si="40"/>
        <v>-6</v>
      </c>
    </row>
    <row r="44" spans="1:41" ht="13.5" thickBot="1">
      <c r="A44" s="337"/>
      <c r="B44" s="356"/>
      <c r="C44" s="337"/>
      <c r="D44" s="421"/>
      <c r="E44" s="367"/>
      <c r="F44" s="421"/>
      <c r="H44" s="421"/>
      <c r="I44" s="367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  <c r="AJ44" s="421"/>
      <c r="AK44" s="367"/>
      <c r="AL44" s="421"/>
      <c r="AM44" s="367"/>
      <c r="AN44" s="421"/>
      <c r="AO44" s="367"/>
    </row>
    <row r="45" spans="1:41">
      <c r="A45" s="1390" t="s">
        <v>181</v>
      </c>
      <c r="B45" s="337">
        <f>D45+F45+H45+J45+L45+N45+P45+R45+T45+V45+X45+Z45+AB45+AD45+AF45+AH45+AJ45+AL45+AN45</f>
        <v>8322</v>
      </c>
      <c r="C45" s="386"/>
      <c r="D45" s="423">
        <v>0</v>
      </c>
      <c r="E45" s="386"/>
      <c r="F45" s="423">
        <v>23</v>
      </c>
      <c r="G45" s="386"/>
      <c r="H45" s="423">
        <v>10</v>
      </c>
      <c r="I45" s="386"/>
      <c r="J45" s="423">
        <v>26</v>
      </c>
      <c r="K45" s="386"/>
      <c r="L45" s="423">
        <v>0</v>
      </c>
      <c r="M45" s="386"/>
      <c r="N45" s="423">
        <v>0</v>
      </c>
      <c r="O45" s="386"/>
      <c r="P45" s="423">
        <v>473</v>
      </c>
      <c r="Q45" s="386"/>
      <c r="R45" s="423">
        <v>241</v>
      </c>
      <c r="S45" s="386"/>
      <c r="T45" s="423">
        <v>320</v>
      </c>
      <c r="U45" s="386"/>
      <c r="V45" s="423">
        <v>5519</v>
      </c>
      <c r="W45" s="386"/>
      <c r="X45" s="423">
        <v>0</v>
      </c>
      <c r="Y45" s="386"/>
      <c r="Z45" s="423">
        <v>12</v>
      </c>
      <c r="AA45" s="386"/>
      <c r="AB45" s="423">
        <v>11</v>
      </c>
      <c r="AC45" s="386"/>
      <c r="AD45" s="423">
        <v>7</v>
      </c>
      <c r="AE45" s="386"/>
      <c r="AF45" s="423">
        <v>2</v>
      </c>
      <c r="AG45" s="386"/>
      <c r="AH45" s="423">
        <v>4</v>
      </c>
      <c r="AI45" s="386"/>
      <c r="AJ45" s="423">
        <v>3</v>
      </c>
      <c r="AK45" s="386"/>
      <c r="AL45" s="423">
        <v>0</v>
      </c>
      <c r="AM45" s="386"/>
      <c r="AN45" s="423">
        <v>1671</v>
      </c>
      <c r="AO45" s="386"/>
    </row>
    <row r="46" spans="1:41" ht="13.5" thickBot="1">
      <c r="A46" s="1391" t="s">
        <v>182</v>
      </c>
      <c r="B46" s="414">
        <f>B10/B45*1000000</f>
        <v>486187.39857606351</v>
      </c>
      <c r="C46" s="387"/>
      <c r="D46" s="424" t="e">
        <f>D10/D45*1000000</f>
        <v>#DIV/0!</v>
      </c>
      <c r="E46" s="387"/>
      <c r="F46" s="424">
        <f>F10/F45*1000000</f>
        <v>2030434.7826086958</v>
      </c>
      <c r="G46" s="387"/>
      <c r="H46" s="424">
        <f>H10/H45*1000000</f>
        <v>200000</v>
      </c>
      <c r="I46" s="387"/>
      <c r="J46" s="424">
        <f>J10/J45*1000000</f>
        <v>8353846.1538461521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  <c r="P46" s="424">
        <f>P10/P45*1000000</f>
        <v>1816279.0697674418</v>
      </c>
      <c r="Q46" s="387"/>
      <c r="R46" s="424">
        <f>R10/R45*1000000</f>
        <v>689211.61825726135</v>
      </c>
      <c r="S46" s="387"/>
      <c r="T46" s="424">
        <f>T10/T45*1000000</f>
        <v>1638125</v>
      </c>
      <c r="U46" s="387"/>
      <c r="V46" s="424">
        <f>V10/V45*1000000</f>
        <v>191755.75285377784</v>
      </c>
      <c r="W46" s="387"/>
      <c r="X46" s="424" t="e">
        <f>X10/X45*1000000</f>
        <v>#DIV/0!</v>
      </c>
      <c r="Y46" s="387"/>
      <c r="Z46" s="424">
        <f>Z10/Z45*1000000</f>
        <v>24283333.333333332</v>
      </c>
      <c r="AA46" s="387"/>
      <c r="AB46" s="424">
        <f>AB10/AB45*1000000</f>
        <v>3145454.5454545454</v>
      </c>
      <c r="AC46" s="387"/>
      <c r="AD46" s="424">
        <f>AD10/AD45*1000000</f>
        <v>3257142.8571428573</v>
      </c>
      <c r="AE46" s="387"/>
      <c r="AF46" s="424">
        <f>AF10/AF45*1000000</f>
        <v>64050000</v>
      </c>
      <c r="AG46" s="387"/>
      <c r="AH46" s="424">
        <f>AH10/AH45*1000000</f>
        <v>70625000</v>
      </c>
      <c r="AI46" s="387"/>
      <c r="AJ46" s="424">
        <f>AJ10/AJ45*1000000</f>
        <v>30933333.333333332</v>
      </c>
      <c r="AK46" s="387"/>
      <c r="AL46" s="424" t="e">
        <f>AL10/AL45*1000000</f>
        <v>#DIV/0!</v>
      </c>
      <c r="AM46" s="387"/>
      <c r="AN46" s="424">
        <f>AN10/AN45*1000000</f>
        <v>173976.97776780371</v>
      </c>
      <c r="AO46" s="387"/>
    </row>
    <row r="47" spans="1:41">
      <c r="A47" s="337"/>
      <c r="B47" s="337"/>
      <c r="C47" s="337"/>
      <c r="D47" s="337"/>
      <c r="E47" s="367"/>
      <c r="F47" s="337"/>
      <c r="H47" s="337"/>
      <c r="I47" s="367"/>
      <c r="J47" s="337"/>
      <c r="K47" s="367"/>
      <c r="L47" s="337"/>
      <c r="M47" s="367"/>
      <c r="N47" s="337"/>
      <c r="O47" s="367"/>
      <c r="P47" s="337"/>
      <c r="Q47" s="367"/>
      <c r="R47" s="337"/>
      <c r="S47" s="367"/>
      <c r="T47" s="337"/>
      <c r="U47" s="367"/>
      <c r="V47" s="337"/>
      <c r="W47" s="337"/>
      <c r="X47" s="337"/>
      <c r="Y47" s="36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67"/>
      <c r="AN47" s="337"/>
      <c r="AO47" s="337"/>
    </row>
    <row r="48" spans="1:41">
      <c r="A48" s="527" t="s">
        <v>184</v>
      </c>
      <c r="B48" s="439" t="s">
        <v>78</v>
      </c>
      <c r="C48" s="514"/>
      <c r="D48" s="1251" t="s">
        <v>860</v>
      </c>
      <c r="E48" s="1484"/>
      <c r="F48" s="1251" t="s">
        <v>475</v>
      </c>
      <c r="G48" s="1484"/>
      <c r="H48" s="1251" t="s">
        <v>475</v>
      </c>
      <c r="I48" s="427"/>
      <c r="J48" s="325" t="s">
        <v>475</v>
      </c>
      <c r="K48" s="427"/>
      <c r="L48" s="325" t="s">
        <v>475</v>
      </c>
      <c r="M48" s="427"/>
      <c r="N48" s="325" t="s">
        <v>475</v>
      </c>
      <c r="O48" s="427"/>
      <c r="P48" s="325" t="s">
        <v>492</v>
      </c>
      <c r="Q48" s="427"/>
      <c r="R48" s="325" t="s">
        <v>637</v>
      </c>
      <c r="S48" s="427"/>
      <c r="T48" s="325" t="s">
        <v>495</v>
      </c>
      <c r="U48" s="515"/>
      <c r="V48" s="325" t="s">
        <v>511</v>
      </c>
      <c r="W48" s="514"/>
      <c r="X48" s="325" t="s">
        <v>511</v>
      </c>
      <c r="Y48" s="427"/>
      <c r="Z48" s="1473" t="s">
        <v>1392</v>
      </c>
      <c r="AA48" s="514"/>
      <c r="AB48" s="1473" t="s">
        <v>1392</v>
      </c>
      <c r="AC48" s="514"/>
      <c r="AD48" s="1473" t="s">
        <v>1392</v>
      </c>
      <c r="AE48" s="514"/>
      <c r="AF48" s="1473" t="s">
        <v>1393</v>
      </c>
      <c r="AG48" s="514"/>
      <c r="AH48" s="1473" t="s">
        <v>1393</v>
      </c>
      <c r="AI48" s="514"/>
      <c r="AJ48" s="1473" t="s">
        <v>1393</v>
      </c>
      <c r="AK48" s="514"/>
      <c r="AL48" s="1502" t="s">
        <v>1160</v>
      </c>
      <c r="AM48" s="427"/>
      <c r="AN48" s="1416" t="s">
        <v>514</v>
      </c>
      <c r="AO48" s="514"/>
    </row>
    <row r="49" spans="1:41">
      <c r="A49" s="513"/>
      <c r="B49" s="485"/>
      <c r="C49" s="517"/>
      <c r="D49" s="1253" t="s">
        <v>867</v>
      </c>
      <c r="E49" s="1485"/>
      <c r="F49" s="1253" t="s">
        <v>1394</v>
      </c>
      <c r="G49" s="1485"/>
      <c r="H49" s="1253" t="s">
        <v>1395</v>
      </c>
      <c r="I49" s="429"/>
      <c r="J49" s="169" t="s">
        <v>1396</v>
      </c>
      <c r="K49" s="429"/>
      <c r="L49" s="169" t="s">
        <v>1397</v>
      </c>
      <c r="M49" s="429"/>
      <c r="N49" s="169" t="s">
        <v>1398</v>
      </c>
      <c r="O49" s="429"/>
      <c r="P49" s="169" t="s">
        <v>1389</v>
      </c>
      <c r="Q49" s="429"/>
      <c r="R49" s="169" t="s">
        <v>1293</v>
      </c>
      <c r="S49" s="429"/>
      <c r="T49" s="169" t="s">
        <v>1399</v>
      </c>
      <c r="U49" s="518"/>
      <c r="V49" s="169" t="s">
        <v>1400</v>
      </c>
      <c r="W49" s="517"/>
      <c r="X49" s="169" t="s">
        <v>736</v>
      </c>
      <c r="Y49" s="429"/>
      <c r="Z49" s="1474" t="s">
        <v>1401</v>
      </c>
      <c r="AA49" s="517"/>
      <c r="AB49" s="1474" t="s">
        <v>1402</v>
      </c>
      <c r="AC49" s="517"/>
      <c r="AD49" s="1474" t="s">
        <v>1403</v>
      </c>
      <c r="AE49" s="517"/>
      <c r="AF49" s="1474" t="s">
        <v>1404</v>
      </c>
      <c r="AG49" s="517"/>
      <c r="AH49" s="1474" t="s">
        <v>1405</v>
      </c>
      <c r="AI49" s="517"/>
      <c r="AJ49" s="1474" t="s">
        <v>1406</v>
      </c>
      <c r="AK49" s="517"/>
      <c r="AL49" s="1503" t="s">
        <v>1166</v>
      </c>
      <c r="AM49" s="429"/>
      <c r="AN49" s="1482" t="s">
        <v>1407</v>
      </c>
      <c r="AO49" s="517"/>
    </row>
    <row r="50" spans="1:41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  <c r="P50" s="347" t="s">
        <v>116</v>
      </c>
      <c r="Q50" s="370" t="s">
        <v>22</v>
      </c>
      <c r="R50" s="347" t="s">
        <v>116</v>
      </c>
      <c r="S50" s="370" t="s">
        <v>22</v>
      </c>
      <c r="T50" s="347" t="s">
        <v>116</v>
      </c>
      <c r="U50" s="370" t="s">
        <v>22</v>
      </c>
      <c r="V50" s="347" t="s">
        <v>116</v>
      </c>
      <c r="W50" s="346" t="s">
        <v>22</v>
      </c>
      <c r="X50" s="347" t="s">
        <v>116</v>
      </c>
      <c r="Y50" s="370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  <c r="AJ50" s="347" t="s">
        <v>116</v>
      </c>
      <c r="AK50" s="346" t="s">
        <v>22</v>
      </c>
      <c r="AL50" s="347" t="s">
        <v>116</v>
      </c>
      <c r="AM50" s="370" t="s">
        <v>22</v>
      </c>
      <c r="AN50" s="347" t="s">
        <v>116</v>
      </c>
      <c r="AO50" s="346" t="s">
        <v>22</v>
      </c>
    </row>
    <row r="51" spans="1:41">
      <c r="A51" s="348" t="s">
        <v>186</v>
      </c>
      <c r="B51" s="337">
        <f t="shared" ref="B51:B58" si="41">D51+F51+H51+J51+L51+N51+P51+R51+T51+V51+X51+Z51+AB51+AD51+AF51+AH51+AJ51+AL51+AN51</f>
        <v>350.5</v>
      </c>
      <c r="C51" s="366">
        <f t="shared" ref="C51:C58" si="42">B51/$B$59*100</f>
        <v>19.063998468353223</v>
      </c>
      <c r="D51" s="337"/>
      <c r="E51" s="366"/>
      <c r="F51" s="337"/>
      <c r="G51" s="366">
        <f t="shared" ref="G51:G58" si="43">F51/$F$59*100</f>
        <v>0</v>
      </c>
      <c r="H51" s="337">
        <v>0</v>
      </c>
      <c r="I51" s="366">
        <f t="shared" ref="I51:I58" si="44">H51/$H$59*100</f>
        <v>0</v>
      </c>
      <c r="J51" s="337">
        <v>0</v>
      </c>
      <c r="K51" s="366">
        <f t="shared" ref="K51:K58" si="45">J51/$J$59*100</f>
        <v>0</v>
      </c>
      <c r="L51" s="337"/>
      <c r="M51" s="366"/>
      <c r="N51" s="337"/>
      <c r="O51" s="366"/>
      <c r="P51" s="337">
        <v>160.19999999999999</v>
      </c>
      <c r="Q51" s="366">
        <f t="shared" ref="Q51:Q58" si="46">P51/$P$59*100</f>
        <v>54.268292682926834</v>
      </c>
      <c r="R51" s="337">
        <v>68.400000000000006</v>
      </c>
      <c r="S51" s="366">
        <f t="shared" ref="S51:S58" si="47">R51/$R$59*100</f>
        <v>61.491989859215714</v>
      </c>
      <c r="T51" s="337">
        <v>82.1</v>
      </c>
      <c r="U51" s="366">
        <f t="shared" ref="U51:U58" si="48">T51/$T$59*100</f>
        <v>100</v>
      </c>
      <c r="V51" s="337">
        <v>0</v>
      </c>
      <c r="W51" s="366">
        <f t="shared" ref="W51:W58" si="49">V51/$V$59*100</f>
        <v>0</v>
      </c>
      <c r="X51" s="337"/>
      <c r="Y51" s="366"/>
      <c r="Z51" s="337">
        <v>0</v>
      </c>
      <c r="AA51" s="366">
        <f t="shared" ref="AA51:AA58" si="50">Z51/$AF$59*100</f>
        <v>0</v>
      </c>
      <c r="AB51" s="337">
        <v>0</v>
      </c>
      <c r="AC51" s="366">
        <f t="shared" ref="AC51:AC58" si="51">AB51/$AF$59*100</f>
        <v>0</v>
      </c>
      <c r="AD51" s="337">
        <v>0</v>
      </c>
      <c r="AE51" s="366">
        <f t="shared" ref="AE51:AE58" si="52">AD51/$AF$59*100</f>
        <v>0</v>
      </c>
      <c r="AF51" s="337">
        <v>0</v>
      </c>
      <c r="AG51" s="366">
        <f t="shared" ref="AG51:AG58" si="53">AF51/$AF$59*100</f>
        <v>0</v>
      </c>
      <c r="AH51" s="337">
        <v>0</v>
      </c>
      <c r="AI51" s="366">
        <f t="shared" ref="AI51:AI58" si="54">AH51/$AH$59*100</f>
        <v>0</v>
      </c>
      <c r="AJ51" s="337">
        <v>0</v>
      </c>
      <c r="AK51" s="366">
        <f>AJ51/$AJ$59*100</f>
        <v>0</v>
      </c>
      <c r="AL51" s="337"/>
      <c r="AM51" s="366"/>
      <c r="AN51" s="337">
        <v>39.799999999999997</v>
      </c>
      <c r="AO51" s="366">
        <v>23.5</v>
      </c>
    </row>
    <row r="52" spans="1:41" ht="16.5" customHeight="1">
      <c r="A52" s="416" t="s">
        <v>188</v>
      </c>
      <c r="B52" s="337">
        <f t="shared" si="41"/>
        <v>758.65499999999986</v>
      </c>
      <c r="C52" s="366">
        <f t="shared" si="42"/>
        <v>41.263902305302459</v>
      </c>
      <c r="D52" s="337"/>
      <c r="E52" s="366"/>
      <c r="F52" s="337">
        <v>8.3000000000000007</v>
      </c>
      <c r="G52" s="366">
        <f t="shared" si="43"/>
        <v>17.773019271948609</v>
      </c>
      <c r="H52" s="337">
        <v>0.2</v>
      </c>
      <c r="I52" s="366">
        <f t="shared" si="44"/>
        <v>10.000000000000002</v>
      </c>
      <c r="J52" s="337">
        <v>7.1</v>
      </c>
      <c r="K52" s="366">
        <f t="shared" si="45"/>
        <v>14.460285132382895</v>
      </c>
      <c r="L52" s="337"/>
      <c r="M52" s="366"/>
      <c r="N52" s="337"/>
      <c r="O52" s="366"/>
      <c r="P52" s="337"/>
      <c r="Q52" s="366">
        <f t="shared" si="46"/>
        <v>0</v>
      </c>
      <c r="R52" s="337">
        <v>11.154999999999999</v>
      </c>
      <c r="S52" s="366">
        <f t="shared" si="47"/>
        <v>10.028408580110398</v>
      </c>
      <c r="T52" s="337">
        <v>0</v>
      </c>
      <c r="U52" s="366">
        <f t="shared" si="48"/>
        <v>0</v>
      </c>
      <c r="V52" s="460">
        <v>418.7</v>
      </c>
      <c r="W52" s="366">
        <f t="shared" si="49"/>
        <v>66.37603043753964</v>
      </c>
      <c r="X52" s="337"/>
      <c r="Y52" s="366"/>
      <c r="Z52" s="460">
        <v>141</v>
      </c>
      <c r="AA52" s="366">
        <f t="shared" si="50"/>
        <v>166.469893742621</v>
      </c>
      <c r="AB52" s="460">
        <v>11.4</v>
      </c>
      <c r="AC52" s="366">
        <f t="shared" si="51"/>
        <v>13.459268004722549</v>
      </c>
      <c r="AD52" s="460">
        <v>6.9</v>
      </c>
      <c r="AE52" s="366">
        <f t="shared" si="52"/>
        <v>8.1463990554899652</v>
      </c>
      <c r="AF52" s="460">
        <v>35.6</v>
      </c>
      <c r="AG52" s="366">
        <f t="shared" si="53"/>
        <v>42.030696576151122</v>
      </c>
      <c r="AH52" s="460">
        <v>94.3</v>
      </c>
      <c r="AI52" s="366">
        <f t="shared" si="54"/>
        <v>57.817290006131195</v>
      </c>
      <c r="AJ52" s="460">
        <v>24</v>
      </c>
      <c r="AK52" s="366">
        <f t="shared" ref="AK52:AK58" si="55">AJ52/$AJ$59*100</f>
        <v>86.021505376344081</v>
      </c>
      <c r="AL52" s="337"/>
      <c r="AM52" s="366"/>
      <c r="AN52" s="420">
        <v>0</v>
      </c>
      <c r="AO52" s="366">
        <f t="shared" ref="AO52:AO58" si="56">AN52/$AH$59*100</f>
        <v>0</v>
      </c>
    </row>
    <row r="53" spans="1:41">
      <c r="A53" s="416" t="s">
        <v>189</v>
      </c>
      <c r="B53" s="337">
        <f t="shared" si="41"/>
        <v>99.878</v>
      </c>
      <c r="C53" s="366">
        <f t="shared" si="42"/>
        <v>5.4324508959263422</v>
      </c>
      <c r="D53" s="337"/>
      <c r="E53" s="366"/>
      <c r="F53" s="420"/>
      <c r="G53" s="366">
        <f t="shared" si="43"/>
        <v>0</v>
      </c>
      <c r="H53" s="420"/>
      <c r="I53" s="366">
        <f t="shared" si="44"/>
        <v>0</v>
      </c>
      <c r="J53" s="337">
        <v>0</v>
      </c>
      <c r="K53" s="366">
        <f t="shared" si="45"/>
        <v>0</v>
      </c>
      <c r="L53" s="337"/>
      <c r="M53" s="366"/>
      <c r="N53" s="337"/>
      <c r="O53" s="366"/>
      <c r="P53" s="337"/>
      <c r="Q53" s="366">
        <f t="shared" si="46"/>
        <v>0</v>
      </c>
      <c r="R53" s="337">
        <v>4.9779999999999998</v>
      </c>
      <c r="S53" s="366">
        <f t="shared" si="47"/>
        <v>4.4752503730873645</v>
      </c>
      <c r="T53" s="337">
        <v>0</v>
      </c>
      <c r="U53" s="366">
        <f t="shared" si="48"/>
        <v>0</v>
      </c>
      <c r="V53" s="460">
        <v>59.9</v>
      </c>
      <c r="W53" s="366">
        <f t="shared" si="49"/>
        <v>9.4958782498414713</v>
      </c>
      <c r="X53" s="337"/>
      <c r="Y53" s="366"/>
      <c r="Z53" s="460"/>
      <c r="AA53" s="366">
        <f t="shared" si="50"/>
        <v>0</v>
      </c>
      <c r="AB53" s="460"/>
      <c r="AC53" s="366">
        <f t="shared" si="51"/>
        <v>0</v>
      </c>
      <c r="AD53" s="460"/>
      <c r="AE53" s="366">
        <f t="shared" si="52"/>
        <v>0</v>
      </c>
      <c r="AF53" s="460"/>
      <c r="AG53" s="366">
        <f t="shared" si="53"/>
        <v>0</v>
      </c>
      <c r="AH53" s="460">
        <v>35</v>
      </c>
      <c r="AI53" s="366">
        <f t="shared" si="54"/>
        <v>21.459227467811157</v>
      </c>
      <c r="AJ53" s="460"/>
      <c r="AK53" s="366">
        <f t="shared" si="55"/>
        <v>0</v>
      </c>
      <c r="AL53" s="337"/>
      <c r="AM53" s="366"/>
      <c r="AN53" s="420">
        <v>0</v>
      </c>
      <c r="AO53" s="366">
        <f t="shared" si="56"/>
        <v>0</v>
      </c>
    </row>
    <row r="54" spans="1:41" s="145" customFormat="1" ht="16.5" customHeight="1">
      <c r="A54" s="416" t="s">
        <v>190</v>
      </c>
      <c r="B54" s="337">
        <f t="shared" si="41"/>
        <v>3.0350000000000001</v>
      </c>
      <c r="C54" s="366">
        <f t="shared" si="42"/>
        <v>0.1650762777502198</v>
      </c>
      <c r="D54" s="337"/>
      <c r="E54" s="366"/>
      <c r="F54" s="420"/>
      <c r="G54" s="366">
        <f t="shared" si="43"/>
        <v>0</v>
      </c>
      <c r="H54" s="420"/>
      <c r="I54" s="366">
        <f t="shared" si="44"/>
        <v>0</v>
      </c>
      <c r="J54" s="337">
        <v>0</v>
      </c>
      <c r="K54" s="366">
        <f t="shared" si="45"/>
        <v>0</v>
      </c>
      <c r="L54" s="337"/>
      <c r="M54" s="366"/>
      <c r="N54" s="337"/>
      <c r="O54" s="366"/>
      <c r="P54" s="337"/>
      <c r="Q54" s="366">
        <f t="shared" si="46"/>
        <v>0</v>
      </c>
      <c r="R54" s="337">
        <v>3.0350000000000001</v>
      </c>
      <c r="S54" s="366">
        <f t="shared" si="47"/>
        <v>2.7284822985777732</v>
      </c>
      <c r="T54" s="337">
        <v>0</v>
      </c>
      <c r="U54" s="366">
        <f t="shared" si="48"/>
        <v>0</v>
      </c>
      <c r="V54" s="460"/>
      <c r="W54" s="366">
        <f t="shared" si="49"/>
        <v>0</v>
      </c>
      <c r="X54" s="337"/>
      <c r="Y54" s="366"/>
      <c r="Z54" s="460"/>
      <c r="AA54" s="366">
        <f t="shared" si="50"/>
        <v>0</v>
      </c>
      <c r="AB54" s="460"/>
      <c r="AC54" s="366">
        <f t="shared" si="51"/>
        <v>0</v>
      </c>
      <c r="AD54" s="460"/>
      <c r="AE54" s="366">
        <f t="shared" si="52"/>
        <v>0</v>
      </c>
      <c r="AF54" s="460"/>
      <c r="AG54" s="366">
        <f t="shared" si="53"/>
        <v>0</v>
      </c>
      <c r="AH54" s="460"/>
      <c r="AI54" s="366">
        <f t="shared" si="54"/>
        <v>0</v>
      </c>
      <c r="AJ54" s="460"/>
      <c r="AK54" s="366">
        <f t="shared" si="55"/>
        <v>0</v>
      </c>
      <c r="AL54" s="337"/>
      <c r="AM54" s="366"/>
      <c r="AN54" s="420">
        <v>0</v>
      </c>
      <c r="AO54" s="366">
        <f t="shared" si="56"/>
        <v>0</v>
      </c>
    </row>
    <row r="55" spans="1:41" s="145" customFormat="1" ht="16.5" customHeight="1">
      <c r="A55" s="416" t="s">
        <v>191</v>
      </c>
      <c r="B55" s="337">
        <f t="shared" si="41"/>
        <v>264.48700000000002</v>
      </c>
      <c r="C55" s="366">
        <f t="shared" si="42"/>
        <v>14.385676926959597</v>
      </c>
      <c r="D55" s="337"/>
      <c r="E55" s="366"/>
      <c r="F55" s="337">
        <v>6.9</v>
      </c>
      <c r="G55" s="366">
        <f t="shared" si="43"/>
        <v>14.775160599571734</v>
      </c>
      <c r="H55" s="337">
        <v>0.5</v>
      </c>
      <c r="I55" s="366">
        <f t="shared" si="44"/>
        <v>25</v>
      </c>
      <c r="J55" s="337">
        <v>21.2</v>
      </c>
      <c r="K55" s="366">
        <f t="shared" si="45"/>
        <v>43.177189409368637</v>
      </c>
      <c r="L55" s="337"/>
      <c r="M55" s="366"/>
      <c r="N55" s="337"/>
      <c r="O55" s="366"/>
      <c r="P55" s="337">
        <v>7.9</v>
      </c>
      <c r="Q55" s="366">
        <f t="shared" si="46"/>
        <v>2.6761517615176156</v>
      </c>
      <c r="R55" s="337">
        <v>11.687000000000001</v>
      </c>
      <c r="S55" s="366">
        <f t="shared" si="47"/>
        <v>10.506679612348742</v>
      </c>
      <c r="T55" s="337">
        <v>0</v>
      </c>
      <c r="U55" s="366">
        <f t="shared" si="48"/>
        <v>0</v>
      </c>
      <c r="V55" s="460">
        <v>63.4</v>
      </c>
      <c r="W55" s="366">
        <f t="shared" si="49"/>
        <v>10.050729232720355</v>
      </c>
      <c r="X55" s="337"/>
      <c r="Y55" s="366"/>
      <c r="Z55" s="460">
        <v>18.899999999999999</v>
      </c>
      <c r="AA55" s="366">
        <f t="shared" si="50"/>
        <v>22.314049586776857</v>
      </c>
      <c r="AB55" s="460">
        <v>2.9</v>
      </c>
      <c r="AC55" s="366">
        <f t="shared" si="51"/>
        <v>3.4238488783943324</v>
      </c>
      <c r="AD55" s="460">
        <v>1</v>
      </c>
      <c r="AE55" s="366">
        <f t="shared" si="52"/>
        <v>1.1806375442739079</v>
      </c>
      <c r="AF55" s="460">
        <v>11.3</v>
      </c>
      <c r="AG55" s="366">
        <f t="shared" si="53"/>
        <v>13.34120425029516</v>
      </c>
      <c r="AH55" s="460">
        <v>11.1</v>
      </c>
      <c r="AI55" s="366">
        <f t="shared" si="54"/>
        <v>6.8056407112201098</v>
      </c>
      <c r="AJ55" s="460"/>
      <c r="AK55" s="366">
        <f t="shared" si="55"/>
        <v>0</v>
      </c>
      <c r="AL55" s="337"/>
      <c r="AM55" s="366"/>
      <c r="AN55" s="337">
        <v>107.7</v>
      </c>
      <c r="AO55" s="366">
        <v>76.5</v>
      </c>
    </row>
    <row r="56" spans="1:41" s="145" customFormat="1" ht="16.5" customHeight="1">
      <c r="A56" s="416" t="s">
        <v>192</v>
      </c>
      <c r="B56" s="337">
        <f t="shared" si="41"/>
        <v>180.28300000000002</v>
      </c>
      <c r="C56" s="366">
        <f t="shared" si="42"/>
        <v>9.8057484618263171</v>
      </c>
      <c r="D56" s="337"/>
      <c r="E56" s="366"/>
      <c r="F56" s="337">
        <v>8.9</v>
      </c>
      <c r="G56" s="366">
        <f t="shared" si="43"/>
        <v>19.057815845824411</v>
      </c>
      <c r="H56" s="337">
        <v>0.6</v>
      </c>
      <c r="I56" s="366">
        <f t="shared" si="44"/>
        <v>30.000000000000004</v>
      </c>
      <c r="J56" s="337">
        <v>20.8</v>
      </c>
      <c r="K56" s="366">
        <f t="shared" si="45"/>
        <v>42.362525458248477</v>
      </c>
      <c r="L56" s="337"/>
      <c r="M56" s="366"/>
      <c r="N56" s="337"/>
      <c r="O56" s="366"/>
      <c r="P56" s="337">
        <v>25.31</v>
      </c>
      <c r="Q56" s="366">
        <f t="shared" si="46"/>
        <v>8.573848238482384</v>
      </c>
      <c r="R56" s="337">
        <v>9.5730000000000004</v>
      </c>
      <c r="S56" s="366">
        <f t="shared" si="47"/>
        <v>8.6061815631911109</v>
      </c>
      <c r="T56" s="337">
        <v>0</v>
      </c>
      <c r="U56" s="366">
        <f t="shared" si="48"/>
        <v>0</v>
      </c>
      <c r="V56" s="460">
        <v>59.4</v>
      </c>
      <c r="W56" s="366">
        <f t="shared" si="49"/>
        <v>9.4166138237159167</v>
      </c>
      <c r="X56" s="337"/>
      <c r="Y56" s="366"/>
      <c r="Z56" s="460">
        <v>21.9</v>
      </c>
      <c r="AA56" s="366">
        <f t="shared" si="50"/>
        <v>25.855962219598581</v>
      </c>
      <c r="AB56" s="460">
        <v>3.8</v>
      </c>
      <c r="AC56" s="366">
        <f t="shared" si="51"/>
        <v>4.4864226682408495</v>
      </c>
      <c r="AD56" s="460">
        <v>1.2</v>
      </c>
      <c r="AE56" s="366">
        <f t="shared" si="52"/>
        <v>1.4167650531286893</v>
      </c>
      <c r="AF56" s="460">
        <v>14</v>
      </c>
      <c r="AG56" s="366">
        <f t="shared" si="53"/>
        <v>16.528925619834713</v>
      </c>
      <c r="AH56" s="460">
        <v>14.8</v>
      </c>
      <c r="AI56" s="366">
        <f t="shared" si="54"/>
        <v>9.074187614960147</v>
      </c>
      <c r="AJ56" s="460"/>
      <c r="AK56" s="366">
        <f t="shared" si="55"/>
        <v>0</v>
      </c>
      <c r="AL56" s="337"/>
      <c r="AM56" s="366"/>
      <c r="AN56" s="337">
        <v>0</v>
      </c>
      <c r="AO56" s="366">
        <f t="shared" si="56"/>
        <v>0</v>
      </c>
    </row>
    <row r="57" spans="1:41">
      <c r="A57" s="416" t="s">
        <v>193</v>
      </c>
      <c r="B57" s="337">
        <f t="shared" si="41"/>
        <v>145.60900000000001</v>
      </c>
      <c r="C57" s="366">
        <f t="shared" si="42"/>
        <v>7.9197995805376458</v>
      </c>
      <c r="D57" s="337"/>
      <c r="E57" s="366"/>
      <c r="F57" s="337">
        <v>18.899999999999999</v>
      </c>
      <c r="G57" s="366">
        <f t="shared" si="43"/>
        <v>40.471092077087789</v>
      </c>
      <c r="H57" s="337">
        <v>0.5</v>
      </c>
      <c r="I57" s="366">
        <f t="shared" si="44"/>
        <v>25</v>
      </c>
      <c r="J57" s="337">
        <v>0</v>
      </c>
      <c r="K57" s="366">
        <f t="shared" si="45"/>
        <v>0</v>
      </c>
      <c r="L57" s="337"/>
      <c r="M57" s="366"/>
      <c r="N57" s="337"/>
      <c r="O57" s="366"/>
      <c r="P57" s="337">
        <v>35.299999999999997</v>
      </c>
      <c r="Q57" s="366">
        <f t="shared" si="46"/>
        <v>11.957994579945799</v>
      </c>
      <c r="R57" s="337">
        <v>2.0089999999999999</v>
      </c>
      <c r="S57" s="366">
        <f t="shared" si="47"/>
        <v>1.8061024506895371</v>
      </c>
      <c r="T57" s="337">
        <v>0</v>
      </c>
      <c r="U57" s="366">
        <f t="shared" si="48"/>
        <v>0</v>
      </c>
      <c r="V57" s="460">
        <v>29.4</v>
      </c>
      <c r="W57" s="366">
        <f t="shared" si="49"/>
        <v>4.6607482561826252</v>
      </c>
      <c r="X57" s="337"/>
      <c r="Y57" s="366"/>
      <c r="Z57" s="460">
        <v>26.2</v>
      </c>
      <c r="AA57" s="366">
        <f t="shared" si="50"/>
        <v>30.932703659976386</v>
      </c>
      <c r="AB57" s="460">
        <v>2.6</v>
      </c>
      <c r="AC57" s="366">
        <f t="shared" si="51"/>
        <v>3.0696576151121606</v>
      </c>
      <c r="AD57" s="460">
        <v>0.9</v>
      </c>
      <c r="AE57" s="366">
        <f t="shared" si="52"/>
        <v>1.0625737898465171</v>
      </c>
      <c r="AF57" s="460">
        <v>18</v>
      </c>
      <c r="AG57" s="366">
        <f t="shared" si="53"/>
        <v>21.251475796930343</v>
      </c>
      <c r="AH57" s="460">
        <v>7.9</v>
      </c>
      <c r="AI57" s="366">
        <f t="shared" si="54"/>
        <v>4.843654199877375</v>
      </c>
      <c r="AJ57" s="460">
        <v>3.9</v>
      </c>
      <c r="AK57" s="366">
        <f t="shared" si="55"/>
        <v>13.978494623655916</v>
      </c>
      <c r="AL57" s="337"/>
      <c r="AM57" s="366"/>
      <c r="AN57" s="337">
        <v>0</v>
      </c>
      <c r="AO57" s="366">
        <f t="shared" si="56"/>
        <v>0</v>
      </c>
    </row>
    <row r="58" spans="1:41" ht="13.5" thickBot="1">
      <c r="A58" s="416" t="s">
        <v>194</v>
      </c>
      <c r="B58" s="337">
        <f t="shared" si="41"/>
        <v>36.096999999999994</v>
      </c>
      <c r="C58" s="366">
        <f t="shared" si="42"/>
        <v>1.9633470833442115</v>
      </c>
      <c r="D58" s="337"/>
      <c r="E58" s="366"/>
      <c r="F58" s="337">
        <v>3.7</v>
      </c>
      <c r="G58" s="366">
        <f t="shared" si="43"/>
        <v>7.9229122055674521</v>
      </c>
      <c r="H58" s="337">
        <v>0.2</v>
      </c>
      <c r="I58" s="366">
        <f t="shared" si="44"/>
        <v>10.000000000000002</v>
      </c>
      <c r="J58" s="337">
        <v>0</v>
      </c>
      <c r="K58" s="366">
        <f t="shared" si="45"/>
        <v>0</v>
      </c>
      <c r="L58" s="337"/>
      <c r="M58" s="366"/>
      <c r="N58" s="337"/>
      <c r="O58" s="366"/>
      <c r="P58" s="337">
        <v>14.9</v>
      </c>
      <c r="Q58" s="366">
        <f t="shared" si="46"/>
        <v>5.0474254742547426</v>
      </c>
      <c r="R58" s="337">
        <v>0.39700000000000002</v>
      </c>
      <c r="S58" s="366">
        <f t="shared" si="47"/>
        <v>0.35690526277936602</v>
      </c>
      <c r="T58" s="337">
        <v>0</v>
      </c>
      <c r="U58" s="366">
        <f t="shared" si="48"/>
        <v>0</v>
      </c>
      <c r="V58" s="460"/>
      <c r="W58" s="366">
        <f t="shared" si="49"/>
        <v>0</v>
      </c>
      <c r="X58" s="337"/>
      <c r="Y58" s="366"/>
      <c r="Z58" s="460">
        <v>9.1</v>
      </c>
      <c r="AA58" s="366">
        <f t="shared" si="50"/>
        <v>10.743801652892561</v>
      </c>
      <c r="AB58" s="460">
        <v>1.5</v>
      </c>
      <c r="AC58" s="366">
        <f t="shared" si="51"/>
        <v>1.7709563164108617</v>
      </c>
      <c r="AD58" s="460">
        <v>0.5</v>
      </c>
      <c r="AE58" s="366">
        <f t="shared" si="52"/>
        <v>0.59031877213695394</v>
      </c>
      <c r="AF58" s="460">
        <v>5.8</v>
      </c>
      <c r="AG58" s="366">
        <f t="shared" si="53"/>
        <v>6.8476977567886648</v>
      </c>
      <c r="AH58" s="460"/>
      <c r="AI58" s="366">
        <f t="shared" si="54"/>
        <v>0</v>
      </c>
      <c r="AJ58" s="460"/>
      <c r="AK58" s="366">
        <f t="shared" si="55"/>
        <v>0</v>
      </c>
      <c r="AL58" s="337"/>
      <c r="AM58" s="366"/>
      <c r="AN58" s="420">
        <v>0</v>
      </c>
      <c r="AO58" s="366">
        <f t="shared" si="56"/>
        <v>0</v>
      </c>
    </row>
    <row r="59" spans="1:41" ht="13.5" thickBot="1">
      <c r="A59" s="362" t="s">
        <v>18</v>
      </c>
      <c r="B59" s="355">
        <f t="shared" ref="B59:W59" si="57">SUM(B51:B58)</f>
        <v>1838.5439999999996</v>
      </c>
      <c r="C59" s="365">
        <f t="shared" si="57"/>
        <v>100</v>
      </c>
      <c r="D59" s="356">
        <f t="shared" si="57"/>
        <v>0</v>
      </c>
      <c r="E59" s="365">
        <f t="shared" si="57"/>
        <v>0</v>
      </c>
      <c r="F59" s="356">
        <f t="shared" si="57"/>
        <v>46.7</v>
      </c>
      <c r="G59" s="365">
        <f t="shared" si="57"/>
        <v>100</v>
      </c>
      <c r="H59" s="356">
        <f t="shared" si="57"/>
        <v>1.9999999999999998</v>
      </c>
      <c r="I59" s="365">
        <f t="shared" si="57"/>
        <v>100</v>
      </c>
      <c r="J59" s="356">
        <f t="shared" si="57"/>
        <v>49.099999999999994</v>
      </c>
      <c r="K59" s="365">
        <f t="shared" si="57"/>
        <v>100</v>
      </c>
      <c r="L59" s="356">
        <f t="shared" si="57"/>
        <v>0</v>
      </c>
      <c r="M59" s="365">
        <f t="shared" si="57"/>
        <v>0</v>
      </c>
      <c r="N59" s="356">
        <f t="shared" si="57"/>
        <v>0</v>
      </c>
      <c r="O59" s="365">
        <f t="shared" si="57"/>
        <v>0</v>
      </c>
      <c r="P59" s="356">
        <v>295.2</v>
      </c>
      <c r="Q59" s="365">
        <f t="shared" si="57"/>
        <v>82.523712737127383</v>
      </c>
      <c r="R59" s="356">
        <f>SUM(R51:R58)</f>
        <v>111.23400000000001</v>
      </c>
      <c r="S59" s="365">
        <f>SUM(S51:S58)</f>
        <v>100.00000000000001</v>
      </c>
      <c r="T59" s="356">
        <f t="shared" si="57"/>
        <v>82.1</v>
      </c>
      <c r="U59" s="365">
        <f t="shared" si="57"/>
        <v>100</v>
      </c>
      <c r="V59" s="356">
        <f t="shared" si="57"/>
        <v>630.79999999999995</v>
      </c>
      <c r="W59" s="365">
        <f t="shared" si="57"/>
        <v>100.00000000000001</v>
      </c>
      <c r="X59" s="356">
        <f>SUM(X51:X58)</f>
        <v>0</v>
      </c>
      <c r="Y59" s="365">
        <f>SUM(Y51:Y58)</f>
        <v>0</v>
      </c>
      <c r="Z59" s="356">
        <f t="shared" ref="Z59:AE59" si="58">SUM(Z51:Z58)</f>
        <v>217.1</v>
      </c>
      <c r="AA59" s="365">
        <f t="shared" si="58"/>
        <v>256.31641086186539</v>
      </c>
      <c r="AB59" s="356">
        <f t="shared" si="58"/>
        <v>22.200000000000003</v>
      </c>
      <c r="AC59" s="365">
        <f t="shared" si="58"/>
        <v>26.210153482880749</v>
      </c>
      <c r="AD59" s="356">
        <f t="shared" si="58"/>
        <v>10.5</v>
      </c>
      <c r="AE59" s="365">
        <f t="shared" si="58"/>
        <v>12.396694214876034</v>
      </c>
      <c r="AF59" s="356">
        <f t="shared" ref="AF59:AO59" si="59">SUM(AF51:AF58)</f>
        <v>84.7</v>
      </c>
      <c r="AG59" s="365">
        <f t="shared" si="59"/>
        <v>99.999999999999986</v>
      </c>
      <c r="AH59" s="356">
        <f t="shared" si="59"/>
        <v>163.10000000000002</v>
      </c>
      <c r="AI59" s="365">
        <f t="shared" si="59"/>
        <v>99.999999999999986</v>
      </c>
      <c r="AJ59" s="356">
        <f>SUM(AJ51:AJ58)</f>
        <v>27.9</v>
      </c>
      <c r="AK59" s="365">
        <f>SUM(AK51:AK58)</f>
        <v>100</v>
      </c>
      <c r="AL59" s="356">
        <f>SUM(AL51:AL58)</f>
        <v>0</v>
      </c>
      <c r="AM59" s="365">
        <f>SUM(AM51:AM58)</f>
        <v>0</v>
      </c>
      <c r="AN59" s="356">
        <f t="shared" si="59"/>
        <v>147.5</v>
      </c>
      <c r="AO59" s="365">
        <f t="shared" si="59"/>
        <v>100</v>
      </c>
    </row>
    <row r="60" spans="1:41">
      <c r="A60" s="1289"/>
      <c r="B60" s="161"/>
      <c r="C60" s="161"/>
      <c r="D60" s="472"/>
      <c r="E60" s="1045"/>
      <c r="F60" s="472"/>
      <c r="G60" s="1045"/>
      <c r="H60" s="472"/>
      <c r="I60" s="1045"/>
      <c r="J60" s="472"/>
      <c r="K60" s="1045"/>
      <c r="P60" t="s">
        <v>470</v>
      </c>
      <c r="T60" t="s">
        <v>470</v>
      </c>
    </row>
    <row r="61" spans="1:41">
      <c r="A61" s="511"/>
      <c r="B61" s="338"/>
      <c r="C61" s="1032"/>
      <c r="D61" s="420"/>
      <c r="E61" s="1032"/>
      <c r="F61" s="420"/>
      <c r="G61" s="1032"/>
      <c r="H61" s="420"/>
      <c r="I61" s="1032"/>
      <c r="J61" s="420"/>
      <c r="K61" s="1032"/>
      <c r="P61" s="1092">
        <v>291.71499999999997</v>
      </c>
      <c r="T61" s="1092">
        <v>71.8</v>
      </c>
    </row>
    <row r="62" spans="1:41">
      <c r="A62" s="511"/>
      <c r="B62" s="338"/>
      <c r="C62" s="1032"/>
      <c r="D62" s="420"/>
      <c r="E62" s="1032"/>
      <c r="F62" s="420"/>
      <c r="G62" s="1032"/>
      <c r="H62" s="420"/>
      <c r="I62" s="1032"/>
      <c r="J62" s="420"/>
      <c r="K62" s="1032"/>
    </row>
    <row r="63" spans="1:41">
      <c r="A63" s="511"/>
      <c r="B63" s="338"/>
      <c r="C63" s="1032"/>
      <c r="D63" s="420"/>
      <c r="E63" s="1032"/>
      <c r="F63" s="420"/>
      <c r="G63" s="1032"/>
      <c r="H63" s="420"/>
      <c r="I63" s="1032"/>
      <c r="J63" s="420"/>
      <c r="K63" s="1032"/>
    </row>
    <row r="64" spans="1:41">
      <c r="A64" s="511"/>
      <c r="B64" s="338"/>
      <c r="C64" s="1032"/>
      <c r="D64" s="420"/>
      <c r="E64" s="1032"/>
      <c r="F64" s="420"/>
      <c r="G64" s="1032"/>
      <c r="H64" s="420"/>
      <c r="I64" s="1032"/>
      <c r="J64" s="420"/>
      <c r="K64" s="1032"/>
    </row>
    <row r="65" spans="1:11">
      <c r="A65" s="511"/>
      <c r="B65" s="338"/>
      <c r="C65" s="1032"/>
      <c r="D65" s="420"/>
      <c r="E65" s="1032"/>
      <c r="F65" s="420"/>
      <c r="G65" s="1032"/>
      <c r="H65" s="420"/>
      <c r="I65" s="1032"/>
      <c r="J65" s="420"/>
      <c r="K65" s="1032"/>
    </row>
    <row r="66" spans="1:11">
      <c r="A66" s="511"/>
      <c r="B66" s="338"/>
      <c r="C66" s="1032"/>
      <c r="D66" s="420"/>
      <c r="E66" s="1032"/>
      <c r="F66" s="420"/>
      <c r="G66" s="1032"/>
      <c r="H66" s="420"/>
      <c r="I66" s="1032"/>
      <c r="J66" s="420"/>
      <c r="K66" s="1032"/>
    </row>
    <row r="67" spans="1:11">
      <c r="A67" s="144"/>
      <c r="B67" s="420"/>
      <c r="C67" s="1032"/>
      <c r="D67" s="420"/>
      <c r="E67" s="587"/>
      <c r="F67" s="420"/>
      <c r="G67" s="587"/>
      <c r="H67" s="420"/>
      <c r="I67" s="587"/>
      <c r="J67" s="420"/>
      <c r="K67" s="587"/>
    </row>
    <row r="68" spans="1:11">
      <c r="A68" s="144"/>
      <c r="B68" s="338"/>
      <c r="C68" s="1032"/>
      <c r="D68" s="420"/>
      <c r="E68" s="587"/>
      <c r="F68" s="420"/>
      <c r="G68" s="587"/>
      <c r="H68" s="420"/>
      <c r="I68" s="587"/>
      <c r="J68" s="420"/>
      <c r="K68" s="587"/>
    </row>
    <row r="69" spans="1:11">
      <c r="A69" s="144"/>
      <c r="B69" s="420"/>
      <c r="C69" s="1019"/>
      <c r="D69" s="420"/>
      <c r="E69" s="587"/>
      <c r="F69" s="420"/>
      <c r="G69" s="587"/>
      <c r="H69" s="420"/>
      <c r="I69" s="587"/>
      <c r="J69" s="420"/>
      <c r="K69" s="587"/>
    </row>
    <row r="70" spans="1:11">
      <c r="A70" s="144"/>
      <c r="B70" s="1019"/>
      <c r="C70" s="1019"/>
      <c r="D70" s="420"/>
      <c r="E70" s="587"/>
      <c r="F70" s="420"/>
      <c r="G70" s="587"/>
      <c r="H70" s="420"/>
      <c r="I70" s="587"/>
      <c r="J70" s="420"/>
      <c r="K70" s="587"/>
    </row>
    <row r="71" spans="1:11">
      <c r="A71" s="511"/>
      <c r="B71" s="338"/>
      <c r="C71" s="1032"/>
      <c r="D71" s="420"/>
      <c r="E71" s="1032"/>
      <c r="F71" s="420"/>
      <c r="G71" s="1032"/>
      <c r="H71" s="420"/>
      <c r="I71" s="1032"/>
      <c r="J71" s="420"/>
      <c r="K71" s="1032"/>
    </row>
    <row r="72" spans="1:11">
      <c r="A72" s="511"/>
      <c r="B72" s="338"/>
      <c r="C72" s="1032"/>
      <c r="D72" s="420"/>
      <c r="E72" s="1032"/>
      <c r="F72" s="420"/>
      <c r="G72" s="1032"/>
      <c r="H72" s="420"/>
      <c r="I72" s="1032"/>
      <c r="J72" s="420"/>
      <c r="K72" s="1032"/>
    </row>
    <row r="73" spans="1:11">
      <c r="A73" s="511"/>
      <c r="B73" s="338"/>
      <c r="C73" s="1032"/>
      <c r="D73" s="420"/>
      <c r="E73" s="1032"/>
      <c r="F73" s="420"/>
      <c r="G73" s="1032"/>
      <c r="H73" s="420"/>
      <c r="I73" s="1032"/>
      <c r="J73" s="420"/>
      <c r="K73" s="1032"/>
    </row>
    <row r="74" spans="1:11">
      <c r="A74" s="511"/>
      <c r="B74" s="338"/>
      <c r="C74" s="1032"/>
      <c r="D74" s="420"/>
      <c r="E74" s="1032"/>
      <c r="F74" s="420"/>
      <c r="G74" s="1032"/>
      <c r="H74" s="420"/>
      <c r="I74" s="1032"/>
      <c r="J74" s="420"/>
      <c r="K74" s="1032"/>
    </row>
    <row r="75" spans="1:11">
      <c r="A75" s="511"/>
      <c r="B75" s="338"/>
      <c r="C75" s="1032"/>
      <c r="D75" s="420"/>
      <c r="E75" s="1032"/>
      <c r="F75" s="420"/>
      <c r="G75" s="1032"/>
      <c r="H75" s="420"/>
      <c r="I75" s="1032"/>
      <c r="J75" s="420"/>
      <c r="K75" s="1032"/>
    </row>
    <row r="76" spans="1:11">
      <c r="A76" s="511"/>
      <c r="B76" s="338"/>
      <c r="C76" s="1032"/>
      <c r="D76" s="420"/>
      <c r="E76" s="1032"/>
      <c r="F76" s="420"/>
      <c r="G76" s="1032"/>
      <c r="H76" s="420"/>
      <c r="I76" s="1032"/>
      <c r="J76" s="420"/>
      <c r="K76" s="1032"/>
    </row>
    <row r="77" spans="1:11">
      <c r="A77" s="511"/>
      <c r="B77" s="338"/>
      <c r="C77" s="1032"/>
      <c r="D77" s="420"/>
      <c r="E77" s="1032"/>
      <c r="F77" s="420"/>
      <c r="G77" s="1032"/>
      <c r="H77" s="420"/>
      <c r="I77" s="1032"/>
      <c r="J77" s="420"/>
      <c r="K77" s="1032"/>
    </row>
    <row r="78" spans="1:11">
      <c r="A78" s="144"/>
      <c r="B78" s="420"/>
      <c r="C78" s="1032"/>
      <c r="D78" s="420"/>
      <c r="E78" s="1032"/>
      <c r="F78" s="420"/>
      <c r="G78" s="1032"/>
      <c r="H78" s="420"/>
      <c r="I78" s="1032"/>
      <c r="J78" s="420"/>
      <c r="K78" s="1032"/>
    </row>
    <row r="79" spans="1:11">
      <c r="A79" s="144"/>
      <c r="B79" s="338"/>
      <c r="C79" s="1032"/>
      <c r="D79" s="420"/>
      <c r="E79" s="1032"/>
      <c r="F79" s="420"/>
      <c r="G79" s="1032"/>
      <c r="H79" s="420"/>
      <c r="I79" s="1032"/>
      <c r="J79" s="420"/>
      <c r="K79" s="1032"/>
    </row>
    <row r="80" spans="1:11">
      <c r="A80" s="144"/>
      <c r="B80" s="420"/>
      <c r="C80" s="1032"/>
      <c r="D80" s="420"/>
      <c r="E80" s="1032"/>
      <c r="F80" s="420"/>
      <c r="G80" s="1032"/>
      <c r="H80" s="420"/>
      <c r="I80" s="1032"/>
      <c r="J80" s="420"/>
      <c r="K80" s="1032"/>
    </row>
    <row r="81" spans="1:11">
      <c r="A81" s="145"/>
      <c r="B81" s="1019"/>
      <c r="C81" s="1019"/>
      <c r="D81" s="420"/>
      <c r="E81" s="338"/>
      <c r="F81" s="420"/>
      <c r="G81" s="587"/>
      <c r="H81" s="420"/>
      <c r="I81" s="587"/>
      <c r="J81" s="420"/>
      <c r="K81" s="587"/>
    </row>
    <row r="82" spans="1:11">
      <c r="A82" s="512"/>
      <c r="B82" s="338"/>
      <c r="C82" s="1035"/>
      <c r="D82" s="1035"/>
      <c r="E82" s="512"/>
      <c r="F82" s="1035"/>
      <c r="G82" s="512"/>
      <c r="H82" s="1035"/>
      <c r="I82" s="512"/>
      <c r="J82" s="1035"/>
      <c r="K82" s="512"/>
    </row>
    <row r="83" spans="1:11">
      <c r="A83" s="512"/>
      <c r="B83" s="1035"/>
      <c r="C83" s="1035"/>
      <c r="D83" s="1035"/>
      <c r="E83" s="512"/>
      <c r="F83" s="1035"/>
      <c r="G83" s="512"/>
      <c r="H83" s="1035"/>
      <c r="I83" s="512"/>
      <c r="J83" s="1035"/>
      <c r="K83" s="512"/>
    </row>
    <row r="84" spans="1:11">
      <c r="A84" s="145"/>
      <c r="B84" s="145"/>
      <c r="C84" s="145"/>
      <c r="D84" s="145"/>
      <c r="E84" s="145"/>
      <c r="F84" s="145"/>
      <c r="G84" s="587"/>
      <c r="H84" s="145"/>
      <c r="I84" s="338"/>
      <c r="J84" s="145"/>
      <c r="K84" s="338"/>
    </row>
    <row r="85" spans="1:11">
      <c r="A85" s="144"/>
      <c r="B85" s="782"/>
      <c r="C85" s="1050"/>
      <c r="D85" s="510"/>
      <c r="E85" s="1050"/>
      <c r="F85" s="510"/>
      <c r="G85" s="1294"/>
      <c r="H85" s="510"/>
      <c r="I85" s="520"/>
      <c r="J85" s="510"/>
      <c r="K85" s="520"/>
    </row>
    <row r="86" spans="1:11">
      <c r="A86" s="1050"/>
      <c r="B86" s="1050"/>
      <c r="C86" s="1050"/>
      <c r="D86" s="510"/>
      <c r="E86" s="1050"/>
      <c r="F86" s="510"/>
      <c r="G86" s="1294"/>
      <c r="H86" s="510"/>
      <c r="I86" s="520"/>
      <c r="J86" s="510"/>
      <c r="K86" s="520"/>
    </row>
    <row r="87" spans="1:11">
      <c r="A87" s="145"/>
      <c r="B87" s="174"/>
      <c r="C87" s="174"/>
      <c r="D87" s="174"/>
      <c r="E87" s="174"/>
      <c r="F87" s="174"/>
      <c r="G87" s="777"/>
      <c r="H87" s="174"/>
      <c r="I87" s="419"/>
      <c r="J87" s="174"/>
      <c r="K87" s="419"/>
    </row>
    <row r="88" spans="1:11">
      <c r="A88" s="144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779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779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779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779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779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144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B97" s="337"/>
      <c r="C97" s="367"/>
      <c r="D97" s="337"/>
      <c r="E97" s="367"/>
      <c r="F97" s="337"/>
      <c r="H97" s="337"/>
      <c r="I97" s="367"/>
      <c r="J97" s="337"/>
      <c r="K97" s="367"/>
    </row>
    <row r="98" spans="1:1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1019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</sheetData>
  <sheetProtection password="DFA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8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O100"/>
  <sheetViews>
    <sheetView workbookViewId="0" xr3:uid="{3BD89B44-3FF4-5B92-A47E-272556600A1E}">
      <selection activeCell="D21" sqref="D21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1" customWidth="1"/>
    <col min="5" max="5" width="5.28515625" customWidth="1"/>
    <col min="6" max="6" width="12.7109375" customWidth="1"/>
    <col min="7" max="7" width="4.7109375" customWidth="1"/>
    <col min="8" max="8" width="11.85546875" customWidth="1"/>
    <col min="9" max="9" width="5.7109375" customWidth="1"/>
    <col min="11" max="11" width="6.7109375" customWidth="1"/>
    <col min="12" max="12" width="9" customWidth="1"/>
    <col min="13" max="13" width="5.5703125" customWidth="1"/>
    <col min="14" max="14" width="10.7109375" customWidth="1"/>
    <col min="15" max="15" width="5.85546875" customWidth="1"/>
  </cols>
  <sheetData>
    <row r="1" spans="1:15">
      <c r="A1" s="144" t="s">
        <v>1269</v>
      </c>
    </row>
    <row r="2" spans="1:15">
      <c r="A2" s="145"/>
    </row>
    <row r="3" spans="1:15" s="428" customFormat="1">
      <c r="A3" s="432" t="s">
        <v>1371</v>
      </c>
      <c r="B3" s="434" t="s">
        <v>78</v>
      </c>
      <c r="C3" s="427"/>
      <c r="D3" s="1364" t="s">
        <v>1206</v>
      </c>
      <c r="E3" s="1271"/>
      <c r="F3" s="1247" t="s">
        <v>763</v>
      </c>
      <c r="G3" s="1271"/>
      <c r="H3" s="1247" t="s">
        <v>764</v>
      </c>
      <c r="I3" s="1271"/>
      <c r="J3" s="1247" t="s">
        <v>765</v>
      </c>
      <c r="K3" s="1271"/>
      <c r="L3" s="1247" t="s">
        <v>764</v>
      </c>
      <c r="M3" s="1271"/>
      <c r="N3" s="1247" t="s">
        <v>766</v>
      </c>
      <c r="O3" s="1266"/>
    </row>
    <row r="4" spans="1:15" s="428" customFormat="1" ht="12">
      <c r="A4" s="432"/>
      <c r="B4" s="431"/>
      <c r="C4" s="429"/>
      <c r="D4" s="1363" t="s">
        <v>1218</v>
      </c>
      <c r="E4" s="1273"/>
      <c r="F4" s="1267" t="s">
        <v>769</v>
      </c>
      <c r="G4" s="1273"/>
      <c r="H4" s="1267" t="s">
        <v>770</v>
      </c>
      <c r="I4" s="1273"/>
      <c r="J4" s="1267" t="s">
        <v>769</v>
      </c>
      <c r="K4" s="1273"/>
      <c r="L4" s="1267" t="s">
        <v>771</v>
      </c>
      <c r="M4" s="1273"/>
      <c r="N4" s="1267" t="s">
        <v>769</v>
      </c>
      <c r="O4" s="1267"/>
    </row>
    <row r="5" spans="1:1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</row>
    <row r="6" spans="1:15">
      <c r="A6" s="141" t="s">
        <v>117</v>
      </c>
      <c r="C6" s="158"/>
      <c r="E6" s="158"/>
      <c r="G6" s="158"/>
      <c r="I6" s="158"/>
      <c r="K6" s="158"/>
      <c r="M6" s="158"/>
      <c r="O6" s="158"/>
    </row>
    <row r="7" spans="1:15">
      <c r="A7" s="172" t="s">
        <v>119</v>
      </c>
      <c r="B7" s="337">
        <f>D7+F7+H7+J7+L7+N7</f>
        <v>4.9999999999999996E-6</v>
      </c>
      <c r="C7" s="366">
        <f>B7/$B$10*100</f>
        <v>3.7678833161894636E-4</v>
      </c>
      <c r="D7" s="421">
        <v>0</v>
      </c>
      <c r="E7" s="366">
        <f>D7/$D$10*100</f>
        <v>0</v>
      </c>
      <c r="F7" s="421">
        <v>9.9999999999999995E-7</v>
      </c>
      <c r="G7" s="366">
        <f>F7/$F$10*100</f>
        <v>9.6152921606523019E-4</v>
      </c>
      <c r="H7" s="421">
        <v>9.9999999999999995E-7</v>
      </c>
      <c r="I7" s="366">
        <f>H7/$H$10*100</f>
        <v>1.7856823985285975E-3</v>
      </c>
      <c r="J7" s="421">
        <v>9.9999999999999995E-7</v>
      </c>
      <c r="K7" s="366">
        <f>J7/$J$10*100</f>
        <v>1.7856823985285975E-3</v>
      </c>
      <c r="L7" s="421">
        <v>9.9999999999999995E-7</v>
      </c>
      <c r="M7" s="366">
        <f>L7/$L$10*100</f>
        <v>1.3888695990333468E-3</v>
      </c>
      <c r="N7" s="421">
        <v>9.9999999999999995E-7</v>
      </c>
      <c r="O7" s="366">
        <f>N7/$N$10*100</f>
        <v>2.5640368195687289E-3</v>
      </c>
    </row>
    <row r="8" spans="1:15">
      <c r="A8" s="172" t="s">
        <v>278</v>
      </c>
      <c r="B8" s="337">
        <f>D8+F8+H8+J8+L8+N8</f>
        <v>1.3270000000000002</v>
      </c>
      <c r="C8" s="366">
        <f>B8/$B$10*100</f>
        <v>99.999623211668379</v>
      </c>
      <c r="D8" s="421">
        <f>SUM('FOF7'!AJ8:AJ12)</f>
        <v>1</v>
      </c>
      <c r="E8" s="366">
        <f>D8/$D$10*100</f>
        <v>100</v>
      </c>
      <c r="F8" s="421">
        <f>SUM(FOF1B!D47:D51)</f>
        <v>0.104</v>
      </c>
      <c r="G8" s="366">
        <f>F8/$F$10*100</f>
        <v>99.99903847078393</v>
      </c>
      <c r="H8" s="421">
        <f>SUM(FOF1B!G47:G51)</f>
        <v>5.6000000000000001E-2</v>
      </c>
      <c r="I8" s="366">
        <f>H8/$H$10*100</f>
        <v>99.99821431760148</v>
      </c>
      <c r="J8" s="421">
        <f>SUM(FOF1B!J47:J51)</f>
        <v>5.6000000000000001E-2</v>
      </c>
      <c r="K8" s="366">
        <f>J8/$J$10*100</f>
        <v>99.99821431760148</v>
      </c>
      <c r="L8" s="421">
        <f>SUM(FOF1B!M47:M51)</f>
        <v>7.1999999999999995E-2</v>
      </c>
      <c r="M8" s="366">
        <f>L8/$L$10*100</f>
        <v>99.99861113040096</v>
      </c>
      <c r="N8" s="421">
        <f>SUM(FOF1B!P47:P51)</f>
        <v>3.9E-2</v>
      </c>
      <c r="O8" s="366">
        <f>N8/$N$10*100</f>
        <v>99.997435963180422</v>
      </c>
    </row>
    <row r="9" spans="1:15" ht="13.5" thickBot="1">
      <c r="A9" s="324" t="s">
        <v>121</v>
      </c>
      <c r="B9" s="337">
        <f>D9+F9+H9+J9+L9+N9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</row>
    <row r="10" spans="1:15" ht="16.5" customHeight="1" thickBot="1">
      <c r="A10" s="322" t="s">
        <v>123</v>
      </c>
      <c r="B10" s="355">
        <f t="shared" ref="B10:O10" si="0">SUM(B7:B9)</f>
        <v>1.3270050000000002</v>
      </c>
      <c r="C10" s="365">
        <f t="shared" si="0"/>
        <v>100</v>
      </c>
      <c r="D10" s="422">
        <f>SUM(D7:D9)</f>
        <v>1</v>
      </c>
      <c r="E10" s="365">
        <f>SUM(E7:E9)</f>
        <v>100</v>
      </c>
      <c r="F10" s="422">
        <f t="shared" si="0"/>
        <v>0.104001</v>
      </c>
      <c r="G10" s="365">
        <f t="shared" si="0"/>
        <v>100</v>
      </c>
      <c r="H10" s="422">
        <f t="shared" si="0"/>
        <v>5.6001000000000002E-2</v>
      </c>
      <c r="I10" s="365">
        <f t="shared" si="0"/>
        <v>100.00000000000001</v>
      </c>
      <c r="J10" s="422">
        <f t="shared" si="0"/>
        <v>5.6001000000000002E-2</v>
      </c>
      <c r="K10" s="365">
        <f t="shared" si="0"/>
        <v>100.00000000000001</v>
      </c>
      <c r="L10" s="422">
        <f t="shared" si="0"/>
        <v>7.2000999999999996E-2</v>
      </c>
      <c r="M10" s="365">
        <f t="shared" si="0"/>
        <v>100</v>
      </c>
      <c r="N10" s="422">
        <f t="shared" si="0"/>
        <v>3.9001000000000001E-2</v>
      </c>
      <c r="O10" s="365">
        <f t="shared" si="0"/>
        <v>99.999999999999986</v>
      </c>
    </row>
    <row r="11" spans="1:15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</row>
    <row r="12" spans="1:15" ht="12.75" customHeight="1">
      <c r="A12" s="351" t="s">
        <v>127</v>
      </c>
      <c r="B12" s="337">
        <f t="shared" ref="B12:B25" si="1">D12+F12+H12+J12+L12+N12</f>
        <v>0</v>
      </c>
      <c r="C12" s="425"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</row>
    <row r="13" spans="1:15">
      <c r="A13" s="351" t="s">
        <v>129</v>
      </c>
      <c r="B13" s="337">
        <f t="shared" si="1"/>
        <v>0</v>
      </c>
      <c r="C13" s="425"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</row>
    <row r="14" spans="1:15">
      <c r="A14" s="351" t="s">
        <v>130</v>
      </c>
      <c r="B14" s="337">
        <f t="shared" si="1"/>
        <v>0</v>
      </c>
      <c r="C14" s="425"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</row>
    <row r="15" spans="1:15">
      <c r="A15" s="351" t="s">
        <v>284</v>
      </c>
      <c r="B15" s="337">
        <f t="shared" si="1"/>
        <v>0</v>
      </c>
      <c r="C15" s="425"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</row>
    <row r="16" spans="1:15">
      <c r="A16" s="351" t="s">
        <v>285</v>
      </c>
      <c r="B16" s="337">
        <f t="shared" si="1"/>
        <v>0</v>
      </c>
      <c r="C16" s="425"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</row>
    <row r="17" spans="1:15">
      <c r="A17" s="351" t="s">
        <v>136</v>
      </c>
      <c r="B17" s="337">
        <f t="shared" si="1"/>
        <v>0</v>
      </c>
      <c r="C17" s="425"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</row>
    <row r="18" spans="1:15" ht="16.5" customHeight="1">
      <c r="A18" s="351" t="s">
        <v>138</v>
      </c>
      <c r="B18" s="337">
        <f t="shared" si="1"/>
        <v>0</v>
      </c>
      <c r="C18" s="425"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</row>
    <row r="19" spans="1:15" ht="16.5" customHeight="1">
      <c r="A19" s="351" t="s">
        <v>140</v>
      </c>
      <c r="B19" s="337">
        <f t="shared" si="1"/>
        <v>0</v>
      </c>
      <c r="C19" s="425"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</row>
    <row r="20" spans="1:15" ht="16.5" customHeight="1">
      <c r="A20" s="351" t="s">
        <v>142</v>
      </c>
      <c r="B20" s="337">
        <f t="shared" si="1"/>
        <v>0</v>
      </c>
      <c r="C20" s="425"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</row>
    <row r="21" spans="1:15">
      <c r="A21" s="351" t="s">
        <v>144</v>
      </c>
      <c r="B21" s="337">
        <f t="shared" si="1"/>
        <v>0</v>
      </c>
      <c r="C21" s="425"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</row>
    <row r="22" spans="1:15" ht="12.75" customHeight="1">
      <c r="A22" s="351" t="s">
        <v>146</v>
      </c>
      <c r="B22" s="337">
        <f t="shared" si="1"/>
        <v>0</v>
      </c>
      <c r="C22" s="425"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</row>
    <row r="23" spans="1:15">
      <c r="A23" s="351" t="s">
        <v>148</v>
      </c>
      <c r="B23" s="337">
        <f t="shared" si="1"/>
        <v>0</v>
      </c>
      <c r="C23" s="425"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</row>
    <row r="24" spans="1:15">
      <c r="A24" s="351" t="s">
        <v>150</v>
      </c>
      <c r="B24" s="337">
        <f t="shared" si="1"/>
        <v>0</v>
      </c>
      <c r="C24" s="425"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</row>
    <row r="25" spans="1:15" ht="13.5" thickBot="1">
      <c r="A25" s="519" t="s">
        <v>1391</v>
      </c>
      <c r="B25" s="337">
        <f t="shared" si="1"/>
        <v>0</v>
      </c>
      <c r="C25" s="425"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/>
      <c r="O25" s="425"/>
    </row>
    <row r="26" spans="1:15" ht="13.5" thickBot="1">
      <c r="A26" s="362" t="s">
        <v>152</v>
      </c>
      <c r="B26" s="355">
        <f>SUM(B12:B24)</f>
        <v>0</v>
      </c>
      <c r="C26" s="426">
        <f>SUM(C12:C24)</f>
        <v>0</v>
      </c>
      <c r="D26" s="422"/>
      <c r="E26" s="365"/>
      <c r="F26" s="422"/>
      <c r="G26" s="365"/>
      <c r="H26" s="422"/>
      <c r="I26" s="365"/>
      <c r="J26" s="422"/>
      <c r="K26" s="365"/>
      <c r="L26" s="422"/>
      <c r="M26" s="365"/>
      <c r="N26" s="422"/>
      <c r="O26" s="365"/>
    </row>
    <row r="27" spans="1:15" ht="13.5" thickBot="1">
      <c r="A27" s="362" t="s">
        <v>154</v>
      </c>
      <c r="B27" s="337">
        <f>D27+F27+H27+J27+L27+N27</f>
        <v>0</v>
      </c>
      <c r="C27" s="426">
        <v>0</v>
      </c>
      <c r="D27" s="422"/>
      <c r="E27" s="365"/>
      <c r="F27" s="422"/>
      <c r="G27" s="365"/>
      <c r="H27" s="422"/>
      <c r="I27" s="365"/>
      <c r="J27" s="422"/>
      <c r="K27" s="365"/>
      <c r="L27" s="422"/>
      <c r="M27" s="365"/>
      <c r="N27" s="422"/>
      <c r="O27" s="365"/>
    </row>
    <row r="28" spans="1:15" ht="13.5" thickBot="1">
      <c r="A28" s="362" t="s">
        <v>156</v>
      </c>
      <c r="B28" s="355">
        <f>SUM(B26:B27)</f>
        <v>0</v>
      </c>
      <c r="C28" s="426">
        <f>SUM(C26:C27)</f>
        <v>0</v>
      </c>
      <c r="D28" s="422"/>
      <c r="E28" s="365"/>
      <c r="F28" s="422"/>
      <c r="G28" s="365"/>
      <c r="H28" s="422"/>
      <c r="I28" s="365"/>
      <c r="J28" s="422"/>
      <c r="K28" s="365"/>
      <c r="L28" s="422"/>
      <c r="M28" s="365"/>
      <c r="N28" s="422"/>
      <c r="O28" s="365"/>
    </row>
    <row r="29" spans="1:15">
      <c r="A29" s="348" t="s">
        <v>1285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</row>
    <row r="30" spans="1:15" ht="16.5" customHeight="1">
      <c r="A30" s="351" t="s">
        <v>160</v>
      </c>
      <c r="B30" s="337">
        <f t="shared" ref="B30:B36" si="2">D30+F30+H30+J30+L30+N30</f>
        <v>0</v>
      </c>
      <c r="C30" s="425"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</row>
    <row r="31" spans="1:15" ht="16.5" customHeight="1">
      <c r="A31" s="351" t="s">
        <v>162</v>
      </c>
      <c r="B31" s="337">
        <f t="shared" si="2"/>
        <v>0</v>
      </c>
      <c r="C31" s="425"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</row>
    <row r="32" spans="1:15" ht="16.5" customHeight="1">
      <c r="A32" s="351" t="s">
        <v>164</v>
      </c>
      <c r="B32" s="337">
        <f t="shared" si="2"/>
        <v>0</v>
      </c>
      <c r="C32" s="425"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</row>
    <row r="33" spans="1:15">
      <c r="A33" s="351" t="s">
        <v>166</v>
      </c>
      <c r="B33" s="337">
        <f t="shared" si="2"/>
        <v>0</v>
      </c>
      <c r="C33" s="425"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</row>
    <row r="34" spans="1:15" s="385" customFormat="1" ht="16.5" customHeight="1">
      <c r="A34" s="351" t="s">
        <v>168</v>
      </c>
      <c r="B34" s="337">
        <f t="shared" si="2"/>
        <v>0</v>
      </c>
      <c r="C34" s="425">
        <v>0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</row>
    <row r="35" spans="1:15" s="385" customFormat="1" ht="16.5" customHeight="1">
      <c r="A35" s="351" t="s">
        <v>170</v>
      </c>
      <c r="B35" s="337">
        <f t="shared" si="2"/>
        <v>0</v>
      </c>
      <c r="C35" s="425"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</row>
    <row r="36" spans="1:15" ht="13.5" thickBot="1">
      <c r="A36" s="351" t="s">
        <v>172</v>
      </c>
      <c r="B36" s="337">
        <f t="shared" si="2"/>
        <v>0</v>
      </c>
      <c r="C36" s="425">
        <v>0</v>
      </c>
      <c r="D36" s="420"/>
      <c r="E36" s="425"/>
      <c r="F36" s="420"/>
      <c r="G36" s="425"/>
      <c r="H36" s="420"/>
      <c r="I36" s="425"/>
      <c r="J36" s="420"/>
      <c r="K36" s="425"/>
      <c r="L36" s="420"/>
      <c r="M36" s="425"/>
      <c r="N36" s="420"/>
      <c r="O36" s="425"/>
    </row>
    <row r="37" spans="1:15" s="428" customFormat="1" ht="13.5" thickBot="1">
      <c r="A37" s="362" t="s">
        <v>174</v>
      </c>
      <c r="B37" s="355">
        <f>SUM(B30:B36)</f>
        <v>0</v>
      </c>
      <c r="C37" s="426">
        <f>SUM(C30:C36)</f>
        <v>0</v>
      </c>
      <c r="D37" s="422"/>
      <c r="E37" s="426"/>
      <c r="F37" s="422"/>
      <c r="G37" s="426"/>
      <c r="H37" s="422"/>
      <c r="I37" s="426"/>
      <c r="J37" s="422"/>
      <c r="K37" s="426"/>
      <c r="L37" s="422"/>
      <c r="M37" s="426"/>
      <c r="N37" s="422"/>
      <c r="O37" s="426"/>
    </row>
    <row r="38" spans="1:15" s="428" customFormat="1" ht="13.5" thickBot="1">
      <c r="A38" s="362" t="s">
        <v>176</v>
      </c>
      <c r="B38" s="337">
        <f>D38+F38+H38+J38+L38+N38</f>
        <v>0</v>
      </c>
      <c r="C38" s="426">
        <v>0</v>
      </c>
      <c r="D38" s="422"/>
      <c r="E38" s="426"/>
      <c r="F38" s="422"/>
      <c r="G38" s="426"/>
      <c r="H38" s="422"/>
      <c r="I38" s="426"/>
      <c r="J38" s="422"/>
      <c r="K38" s="426"/>
      <c r="L38" s="422"/>
      <c r="M38" s="426"/>
      <c r="N38" s="422"/>
      <c r="O38" s="426"/>
    </row>
    <row r="39" spans="1:15" ht="13.5" thickBot="1">
      <c r="A39" s="362" t="s">
        <v>178</v>
      </c>
      <c r="B39" s="355">
        <f>SUM(B37:B38)</f>
        <v>0</v>
      </c>
      <c r="C39" s="426">
        <f>SUM(C37:C38)</f>
        <v>0</v>
      </c>
      <c r="D39" s="422"/>
      <c r="E39" s="426"/>
      <c r="F39" s="422"/>
      <c r="G39" s="426"/>
      <c r="H39" s="422"/>
      <c r="I39" s="426"/>
      <c r="J39" s="422"/>
      <c r="K39" s="426"/>
      <c r="L39" s="422"/>
      <c r="M39" s="426"/>
      <c r="N39" s="422"/>
      <c r="O39" s="426"/>
    </row>
    <row r="40" spans="1:15">
      <c r="A40" s="339" t="s">
        <v>440</v>
      </c>
      <c r="B40" s="337">
        <f>D40+F40+H40+J40+L40+N40</f>
        <v>0</v>
      </c>
      <c r="C40" s="339">
        <v>0</v>
      </c>
      <c r="D40" s="360">
        <v>0</v>
      </c>
      <c r="E40" s="339">
        <v>0</v>
      </c>
      <c r="F40" s="360">
        <v>0</v>
      </c>
      <c r="G40" s="339">
        <v>0</v>
      </c>
      <c r="H40" s="360">
        <v>0</v>
      </c>
      <c r="I40" s="339">
        <v>0</v>
      </c>
      <c r="J40" s="360">
        <v>0</v>
      </c>
      <c r="K40" s="339">
        <v>0</v>
      </c>
      <c r="L40" s="360">
        <v>0</v>
      </c>
      <c r="M40" s="339">
        <v>0</v>
      </c>
      <c r="N40" s="360">
        <v>0</v>
      </c>
      <c r="O40" s="339">
        <v>0</v>
      </c>
    </row>
    <row r="41" spans="1:15">
      <c r="A41" s="339" t="s">
        <v>441</v>
      </c>
      <c r="B41" s="337">
        <f>D41+F41+H41+J41+L41+N41</f>
        <v>0</v>
      </c>
      <c r="C41" s="339">
        <v>0</v>
      </c>
      <c r="D41" s="349">
        <v>0</v>
      </c>
      <c r="E41" s="339">
        <v>0</v>
      </c>
      <c r="F41" s="349">
        <v>0</v>
      </c>
      <c r="G41" s="339">
        <v>0</v>
      </c>
      <c r="H41" s="349">
        <v>0</v>
      </c>
      <c r="I41" s="339">
        <v>0</v>
      </c>
      <c r="J41" s="349">
        <v>0</v>
      </c>
      <c r="K41" s="339">
        <v>0</v>
      </c>
      <c r="L41" s="349">
        <v>0</v>
      </c>
      <c r="M41" s="339">
        <v>0</v>
      </c>
      <c r="N41" s="349">
        <v>0</v>
      </c>
      <c r="O41" s="339">
        <v>0</v>
      </c>
    </row>
    <row r="42" spans="1:15" ht="13.5" thickBot="1">
      <c r="A42" s="339" t="s">
        <v>442</v>
      </c>
      <c r="B42" s="337">
        <f>D42+F42+H42+J42+L42+N42</f>
        <v>0</v>
      </c>
      <c r="C42" s="339">
        <v>0</v>
      </c>
      <c r="D42" s="1081">
        <v>0</v>
      </c>
      <c r="E42" s="339">
        <v>0</v>
      </c>
      <c r="F42" s="1081">
        <v>0</v>
      </c>
      <c r="G42" s="339">
        <v>0</v>
      </c>
      <c r="H42" s="1081">
        <v>0</v>
      </c>
      <c r="I42" s="339">
        <v>0</v>
      </c>
      <c r="J42" s="1081">
        <v>0</v>
      </c>
      <c r="K42" s="339">
        <v>0</v>
      </c>
      <c r="L42" s="1081">
        <v>0</v>
      </c>
      <c r="M42" s="339">
        <v>0</v>
      </c>
      <c r="N42" s="1081">
        <v>0</v>
      </c>
      <c r="O42" s="339">
        <v>0</v>
      </c>
    </row>
    <row r="43" spans="1:15" ht="13.5" thickBot="1">
      <c r="A43" s="362" t="s">
        <v>443</v>
      </c>
      <c r="B43" s="357">
        <f t="shared" ref="B43:O43" si="3">SUM(B40:B42)</f>
        <v>0</v>
      </c>
      <c r="C43" s="357">
        <f t="shared" si="3"/>
        <v>0</v>
      </c>
      <c r="D43" s="356">
        <v>0</v>
      </c>
      <c r="E43" s="357">
        <f>SUM(E40:E42)</f>
        <v>0</v>
      </c>
      <c r="F43" s="356">
        <v>0</v>
      </c>
      <c r="G43" s="357">
        <f t="shared" si="3"/>
        <v>0</v>
      </c>
      <c r="H43" s="356">
        <v>0</v>
      </c>
      <c r="I43" s="357">
        <f t="shared" si="3"/>
        <v>0</v>
      </c>
      <c r="J43" s="356">
        <f t="shared" si="3"/>
        <v>0</v>
      </c>
      <c r="K43" s="357">
        <f t="shared" si="3"/>
        <v>0</v>
      </c>
      <c r="L43" s="356">
        <f t="shared" si="3"/>
        <v>0</v>
      </c>
      <c r="M43" s="357">
        <f t="shared" si="3"/>
        <v>0</v>
      </c>
      <c r="N43" s="356">
        <v>0</v>
      </c>
      <c r="O43" s="357">
        <f t="shared" si="3"/>
        <v>0</v>
      </c>
    </row>
    <row r="44" spans="1:15" ht="13.5" thickBot="1">
      <c r="A44" s="337"/>
      <c r="B44" s="356"/>
      <c r="C44" s="337"/>
      <c r="D44" s="421"/>
      <c r="E44" s="367"/>
      <c r="F44" s="421"/>
      <c r="G44" s="367"/>
      <c r="H44" s="421"/>
      <c r="I44" s="367"/>
      <c r="J44" s="421"/>
      <c r="K44" s="367"/>
      <c r="L44" s="421"/>
      <c r="M44" s="367"/>
      <c r="N44" s="421"/>
      <c r="O44" s="367"/>
    </row>
    <row r="45" spans="1:15">
      <c r="A45" s="1390" t="s">
        <v>181</v>
      </c>
      <c r="B45" s="337">
        <f>D45+F45+H45+J45+L45+N45</f>
        <v>0</v>
      </c>
      <c r="C45" s="386"/>
      <c r="D45" s="423">
        <v>0</v>
      </c>
      <c r="E45" s="386"/>
      <c r="F45" s="423">
        <v>0</v>
      </c>
      <c r="G45" s="386"/>
      <c r="H45" s="423">
        <v>0</v>
      </c>
      <c r="I45" s="386"/>
      <c r="J45" s="423">
        <v>0</v>
      </c>
      <c r="K45" s="386"/>
      <c r="L45" s="423">
        <v>0</v>
      </c>
      <c r="M45" s="386"/>
      <c r="N45" s="423">
        <v>0</v>
      </c>
      <c r="O45" s="386"/>
    </row>
    <row r="46" spans="1:15" ht="13.5" thickBot="1">
      <c r="A46" s="1391" t="s">
        <v>182</v>
      </c>
      <c r="B46" s="414" t="e">
        <f>B10/B45*1000000</f>
        <v>#DIV/0!</v>
      </c>
      <c r="C46" s="387"/>
      <c r="D46" s="424" t="e">
        <f>D10/D45*1000000</f>
        <v>#DIV/0!</v>
      </c>
      <c r="E46" s="387"/>
      <c r="F46" s="424" t="e">
        <f>F10/F45*1000000</f>
        <v>#DIV/0!</v>
      </c>
      <c r="G46" s="387"/>
      <c r="H46" s="424" t="e">
        <f>H10/H45*1000000</f>
        <v>#DIV/0!</v>
      </c>
      <c r="I46" s="387"/>
      <c r="J46" s="424" t="e">
        <f>J10/J45*1000000</f>
        <v>#DIV/0!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</row>
    <row r="47" spans="1:15">
      <c r="A47" s="337"/>
      <c r="B47" s="337"/>
      <c r="C47" s="337"/>
      <c r="D47" s="337"/>
      <c r="E47" s="367"/>
      <c r="F47" s="337"/>
      <c r="G47" s="367"/>
      <c r="H47" s="337"/>
      <c r="I47" s="367"/>
      <c r="J47" s="337"/>
      <c r="K47" s="367"/>
      <c r="L47" s="337"/>
      <c r="M47" s="367"/>
      <c r="N47" s="337"/>
      <c r="O47" s="367"/>
    </row>
    <row r="48" spans="1:15">
      <c r="A48" s="527" t="s">
        <v>184</v>
      </c>
      <c r="B48" s="439" t="s">
        <v>78</v>
      </c>
      <c r="C48" s="514"/>
      <c r="D48" s="1364" t="s">
        <v>1206</v>
      </c>
      <c r="E48" s="1484"/>
      <c r="F48" s="1247" t="s">
        <v>763</v>
      </c>
      <c r="G48" s="1271"/>
      <c r="H48" s="1247" t="s">
        <v>764</v>
      </c>
      <c r="I48" s="1271"/>
      <c r="J48" s="1247" t="s">
        <v>765</v>
      </c>
      <c r="K48" s="1271"/>
      <c r="L48" s="1247" t="s">
        <v>764</v>
      </c>
      <c r="M48" s="1271"/>
      <c r="N48" s="1247" t="s">
        <v>766</v>
      </c>
      <c r="O48" s="427"/>
    </row>
    <row r="49" spans="1:15">
      <c r="A49" s="513"/>
      <c r="B49" s="485"/>
      <c r="C49" s="517"/>
      <c r="D49" s="1363" t="s">
        <v>1218</v>
      </c>
      <c r="E49" s="1485"/>
      <c r="F49" s="1267" t="s">
        <v>769</v>
      </c>
      <c r="G49" s="1273"/>
      <c r="H49" s="1267" t="s">
        <v>770</v>
      </c>
      <c r="I49" s="1273"/>
      <c r="J49" s="1267" t="s">
        <v>769</v>
      </c>
      <c r="K49" s="1273"/>
      <c r="L49" s="1267" t="s">
        <v>771</v>
      </c>
      <c r="M49" s="1273"/>
      <c r="N49" s="1267" t="s">
        <v>769</v>
      </c>
      <c r="O49" s="429"/>
    </row>
    <row r="50" spans="1:15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</row>
    <row r="51" spans="1:15">
      <c r="A51" s="348" t="s">
        <v>186</v>
      </c>
      <c r="B51" s="337">
        <f t="shared" ref="B51:B58" si="4">D51+F51+H51+J51+L51+N51</f>
        <v>0</v>
      </c>
      <c r="C51" s="366"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</row>
    <row r="52" spans="1:15" ht="16.5" customHeight="1">
      <c r="A52" s="416" t="s">
        <v>188</v>
      </c>
      <c r="B52" s="337">
        <f t="shared" si="4"/>
        <v>0</v>
      </c>
      <c r="C52" s="366"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</row>
    <row r="53" spans="1:15">
      <c r="A53" s="416" t="s">
        <v>189</v>
      </c>
      <c r="B53" s="337">
        <f t="shared" si="4"/>
        <v>0</v>
      </c>
      <c r="C53" s="366">
        <v>0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</row>
    <row r="54" spans="1:15" s="145" customFormat="1" ht="16.5" customHeight="1">
      <c r="A54" s="416" t="s">
        <v>190</v>
      </c>
      <c r="B54" s="337">
        <f t="shared" si="4"/>
        <v>0</v>
      </c>
      <c r="C54" s="366">
        <v>0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</row>
    <row r="55" spans="1:15" s="145" customFormat="1" ht="16.5" customHeight="1">
      <c r="A55" s="416" t="s">
        <v>191</v>
      </c>
      <c r="B55" s="337">
        <f t="shared" si="4"/>
        <v>0</v>
      </c>
      <c r="C55" s="366">
        <v>0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</row>
    <row r="56" spans="1:15" s="145" customFormat="1" ht="16.5" customHeight="1">
      <c r="A56" s="416" t="s">
        <v>192</v>
      </c>
      <c r="B56" s="337">
        <f t="shared" si="4"/>
        <v>0</v>
      </c>
      <c r="C56" s="366"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</row>
    <row r="57" spans="1:15">
      <c r="A57" s="416" t="s">
        <v>193</v>
      </c>
      <c r="B57" s="337">
        <f t="shared" si="4"/>
        <v>0</v>
      </c>
      <c r="C57" s="366">
        <v>0</v>
      </c>
      <c r="D57" s="337"/>
      <c r="E57" s="366"/>
      <c r="F57" s="337"/>
      <c r="G57" s="366"/>
      <c r="H57" s="337"/>
      <c r="I57" s="366"/>
      <c r="J57" s="337"/>
      <c r="K57" s="366"/>
      <c r="L57" s="337"/>
      <c r="M57" s="366"/>
      <c r="N57" s="337"/>
      <c r="O57" s="366"/>
    </row>
    <row r="58" spans="1:15" ht="13.5" thickBot="1">
      <c r="A58" s="416" t="s">
        <v>194</v>
      </c>
      <c r="B58" s="337">
        <f t="shared" si="4"/>
        <v>0</v>
      </c>
      <c r="C58" s="366">
        <v>0</v>
      </c>
      <c r="D58" s="337"/>
      <c r="E58" s="366"/>
      <c r="F58" s="337"/>
      <c r="G58" s="366"/>
      <c r="H58" s="337"/>
      <c r="I58" s="366"/>
      <c r="J58" s="337"/>
      <c r="K58" s="366"/>
      <c r="L58" s="337"/>
      <c r="M58" s="366"/>
      <c r="N58" s="337"/>
      <c r="O58" s="366"/>
    </row>
    <row r="59" spans="1:15" ht="13.5" thickBot="1">
      <c r="A59" s="362" t="s">
        <v>18</v>
      </c>
      <c r="B59" s="355">
        <f t="shared" ref="B59:O59" si="5">SUM(B51:B58)</f>
        <v>0</v>
      </c>
      <c r="C59" s="365">
        <f t="shared" si="5"/>
        <v>0</v>
      </c>
      <c r="D59" s="356">
        <f>SUM(D51:D58)</f>
        <v>0</v>
      </c>
      <c r="E59" s="365">
        <f>SUM(E51:E58)</f>
        <v>0</v>
      </c>
      <c r="F59" s="356">
        <f t="shared" si="5"/>
        <v>0</v>
      </c>
      <c r="G59" s="365">
        <f t="shared" si="5"/>
        <v>0</v>
      </c>
      <c r="H59" s="356">
        <f t="shared" si="5"/>
        <v>0</v>
      </c>
      <c r="I59" s="365">
        <f t="shared" si="5"/>
        <v>0</v>
      </c>
      <c r="J59" s="356">
        <f t="shared" si="5"/>
        <v>0</v>
      </c>
      <c r="K59" s="365">
        <f t="shared" si="5"/>
        <v>0</v>
      </c>
      <c r="L59" s="356">
        <f t="shared" si="5"/>
        <v>0</v>
      </c>
      <c r="M59" s="365">
        <f t="shared" si="5"/>
        <v>0</v>
      </c>
      <c r="N59" s="356">
        <f t="shared" si="5"/>
        <v>0</v>
      </c>
      <c r="O59" s="365">
        <f t="shared" si="5"/>
        <v>0</v>
      </c>
    </row>
    <row r="60" spans="1:15">
      <c r="A60" s="1289"/>
      <c r="B60" s="161"/>
      <c r="C60" s="161"/>
      <c r="D60" s="161"/>
      <c r="E60" s="161"/>
      <c r="F60" s="472"/>
      <c r="G60" s="1045"/>
    </row>
    <row r="61" spans="1:15">
      <c r="A61" s="511"/>
      <c r="B61" s="338"/>
      <c r="C61" s="1032"/>
      <c r="D61" s="1032"/>
      <c r="E61" s="1032"/>
      <c r="F61" s="420"/>
      <c r="G61" s="1032"/>
    </row>
    <row r="62" spans="1:15">
      <c r="A62" s="511"/>
      <c r="B62" s="338"/>
      <c r="C62" s="1032"/>
      <c r="D62" s="1032"/>
      <c r="E62" s="1032"/>
      <c r="F62" s="420"/>
      <c r="G62" s="1032"/>
    </row>
    <row r="63" spans="1:15">
      <c r="A63" s="511"/>
      <c r="B63" s="338"/>
      <c r="C63" s="1032"/>
      <c r="D63" s="1032"/>
      <c r="E63" s="1032"/>
      <c r="F63" s="420"/>
      <c r="G63" s="1032"/>
    </row>
    <row r="64" spans="1:15">
      <c r="A64" s="511"/>
      <c r="B64" s="338"/>
      <c r="C64" s="1032"/>
      <c r="D64" s="1032"/>
      <c r="E64" s="1032"/>
      <c r="F64" s="420"/>
      <c r="G64" s="1032"/>
    </row>
    <row r="65" spans="1:7">
      <c r="A65" s="511"/>
      <c r="B65" s="338"/>
      <c r="C65" s="1032"/>
      <c r="D65" s="1032"/>
      <c r="E65" s="1032"/>
      <c r="F65" s="420"/>
      <c r="G65" s="1032"/>
    </row>
    <row r="66" spans="1:7">
      <c r="A66" s="511"/>
      <c r="B66" s="338"/>
      <c r="C66" s="1032"/>
      <c r="D66" s="1032"/>
      <c r="E66" s="1032"/>
      <c r="F66" s="420"/>
      <c r="G66" s="1032"/>
    </row>
    <row r="67" spans="1:7">
      <c r="A67" s="144"/>
      <c r="B67" s="420"/>
      <c r="C67" s="1032"/>
      <c r="D67" s="1032"/>
      <c r="E67" s="1032"/>
      <c r="F67" s="420"/>
      <c r="G67" s="587"/>
    </row>
    <row r="68" spans="1:7">
      <c r="A68" s="144"/>
      <c r="B68" s="338"/>
      <c r="C68" s="1032"/>
      <c r="D68" s="1032"/>
      <c r="E68" s="1032"/>
      <c r="F68" s="420"/>
      <c r="G68" s="587"/>
    </row>
    <row r="69" spans="1:7">
      <c r="A69" s="144"/>
      <c r="B69" s="420"/>
      <c r="C69" s="1019"/>
      <c r="D69" s="1019"/>
      <c r="E69" s="1019"/>
      <c r="F69" s="420"/>
      <c r="G69" s="587"/>
    </row>
    <row r="70" spans="1:7">
      <c r="A70" s="144"/>
      <c r="B70" s="1019"/>
      <c r="C70" s="1019"/>
      <c r="D70" s="1019"/>
      <c r="E70" s="1019"/>
      <c r="F70" s="420"/>
      <c r="G70" s="587"/>
    </row>
    <row r="71" spans="1:7">
      <c r="A71" s="511"/>
      <c r="B71" s="338"/>
      <c r="C71" s="1032"/>
      <c r="D71" s="1032"/>
      <c r="E71" s="1032"/>
      <c r="F71" s="420"/>
      <c r="G71" s="1032"/>
    </row>
    <row r="72" spans="1:7">
      <c r="A72" s="511"/>
      <c r="B72" s="338"/>
      <c r="C72" s="1032"/>
      <c r="D72" s="1032"/>
      <c r="E72" s="1032"/>
      <c r="F72" s="420"/>
      <c r="G72" s="1032"/>
    </row>
    <row r="73" spans="1:7">
      <c r="A73" s="511"/>
      <c r="B73" s="338"/>
      <c r="C73" s="1032"/>
      <c r="D73" s="1032"/>
      <c r="E73" s="1032"/>
      <c r="F73" s="420"/>
      <c r="G73" s="1032"/>
    </row>
    <row r="74" spans="1:7">
      <c r="A74" s="511"/>
      <c r="B74" s="338"/>
      <c r="C74" s="1032"/>
      <c r="D74" s="1032"/>
      <c r="E74" s="1032"/>
      <c r="F74" s="420"/>
      <c r="G74" s="1032"/>
    </row>
    <row r="75" spans="1:7">
      <c r="A75" s="511"/>
      <c r="B75" s="338"/>
      <c r="C75" s="1032"/>
      <c r="D75" s="1032"/>
      <c r="E75" s="1032"/>
      <c r="F75" s="420"/>
      <c r="G75" s="1032"/>
    </row>
    <row r="76" spans="1:7">
      <c r="A76" s="511"/>
      <c r="B76" s="338"/>
      <c r="C76" s="1032"/>
      <c r="D76" s="1032"/>
      <c r="E76" s="1032"/>
      <c r="F76" s="420"/>
      <c r="G76" s="1032"/>
    </row>
    <row r="77" spans="1:7">
      <c r="A77" s="511"/>
      <c r="B77" s="338"/>
      <c r="C77" s="1032"/>
      <c r="D77" s="1032"/>
      <c r="E77" s="1032"/>
      <c r="F77" s="420"/>
      <c r="G77" s="1032"/>
    </row>
    <row r="78" spans="1:7">
      <c r="A78" s="144"/>
      <c r="B78" s="420"/>
      <c r="C78" s="1032"/>
      <c r="D78" s="1032"/>
      <c r="E78" s="1032"/>
      <c r="F78" s="420"/>
      <c r="G78" s="1032"/>
    </row>
    <row r="79" spans="1:7">
      <c r="A79" s="144"/>
      <c r="B79" s="338"/>
      <c r="C79" s="1032"/>
      <c r="D79" s="1032"/>
      <c r="E79" s="1032"/>
      <c r="F79" s="420"/>
      <c r="G79" s="1032"/>
    </row>
    <row r="80" spans="1:7">
      <c r="A80" s="144"/>
      <c r="B80" s="420"/>
      <c r="C80" s="1032"/>
      <c r="D80" s="1032"/>
      <c r="E80" s="1032"/>
      <c r="F80" s="420"/>
      <c r="G80" s="1032"/>
    </row>
    <row r="81" spans="1:7">
      <c r="A81" s="145"/>
      <c r="B81" s="1019"/>
      <c r="C81" s="1019"/>
      <c r="D81" s="1019"/>
      <c r="E81" s="1019"/>
      <c r="F81" s="420"/>
      <c r="G81" s="338"/>
    </row>
    <row r="82" spans="1:7">
      <c r="A82" s="512"/>
      <c r="B82" s="338"/>
      <c r="C82" s="1035"/>
      <c r="D82" s="1035"/>
      <c r="E82" s="1035"/>
      <c r="F82" s="1035"/>
      <c r="G82" s="512"/>
    </row>
    <row r="83" spans="1:7">
      <c r="A83" s="512"/>
      <c r="B83" s="1035"/>
      <c r="C83" s="1035"/>
      <c r="D83" s="1035"/>
      <c r="E83" s="1035"/>
      <c r="F83" s="1035"/>
      <c r="G83" s="512"/>
    </row>
    <row r="84" spans="1:7">
      <c r="A84" s="145"/>
      <c r="B84" s="145"/>
      <c r="C84" s="145"/>
      <c r="D84" s="145"/>
      <c r="E84" s="145"/>
      <c r="F84" s="145"/>
      <c r="G84" s="145"/>
    </row>
    <row r="85" spans="1:7">
      <c r="A85" s="144"/>
      <c r="B85" s="782"/>
      <c r="C85" s="1050"/>
      <c r="D85" s="1050"/>
      <c r="E85" s="1050"/>
      <c r="F85" s="510"/>
      <c r="G85" s="1050"/>
    </row>
    <row r="86" spans="1:7">
      <c r="A86" s="1050"/>
      <c r="B86" s="1050"/>
      <c r="C86" s="1050"/>
      <c r="D86" s="1050"/>
      <c r="E86" s="1050"/>
      <c r="F86" s="510"/>
      <c r="G86" s="1050"/>
    </row>
    <row r="87" spans="1:7">
      <c r="A87" s="145"/>
      <c r="B87" s="174"/>
      <c r="C87" s="174"/>
      <c r="D87" s="174"/>
      <c r="E87" s="174"/>
      <c r="F87" s="174"/>
      <c r="G87" s="174"/>
    </row>
    <row r="88" spans="1:7">
      <c r="A88" s="144"/>
      <c r="B88" s="338"/>
      <c r="C88" s="587"/>
      <c r="D88" s="587"/>
      <c r="E88" s="587"/>
      <c r="F88" s="338"/>
      <c r="G88" s="587"/>
    </row>
    <row r="89" spans="1:7">
      <c r="A89" s="779"/>
      <c r="B89" s="338"/>
      <c r="C89" s="587"/>
      <c r="D89" s="587"/>
      <c r="E89" s="587"/>
      <c r="F89" s="338"/>
      <c r="G89" s="587"/>
    </row>
    <row r="90" spans="1:7">
      <c r="A90" s="779"/>
      <c r="B90" s="338"/>
      <c r="C90" s="587"/>
      <c r="D90" s="587"/>
      <c r="E90" s="587"/>
      <c r="F90" s="338"/>
      <c r="G90" s="587"/>
    </row>
    <row r="91" spans="1:7">
      <c r="A91" s="779"/>
      <c r="B91" s="338"/>
      <c r="C91" s="587"/>
      <c r="D91" s="587"/>
      <c r="E91" s="587"/>
      <c r="F91" s="338"/>
      <c r="G91" s="587"/>
    </row>
    <row r="92" spans="1:7">
      <c r="A92" s="779"/>
      <c r="B92" s="338"/>
      <c r="C92" s="587"/>
      <c r="D92" s="587"/>
      <c r="E92" s="587"/>
      <c r="F92" s="338"/>
      <c r="G92" s="587"/>
    </row>
    <row r="93" spans="1:7">
      <c r="A93" s="779"/>
      <c r="B93" s="338"/>
      <c r="C93" s="587"/>
      <c r="D93" s="587"/>
      <c r="E93" s="587"/>
      <c r="F93" s="338"/>
      <c r="G93" s="587"/>
    </row>
    <row r="94" spans="1:7">
      <c r="A94" s="779"/>
      <c r="B94" s="338"/>
      <c r="C94" s="587"/>
      <c r="D94" s="587"/>
      <c r="E94" s="587"/>
      <c r="F94" s="338"/>
      <c r="G94" s="587"/>
    </row>
    <row r="95" spans="1:7">
      <c r="A95" s="779"/>
      <c r="B95" s="338"/>
      <c r="C95" s="587"/>
      <c r="D95" s="587"/>
      <c r="E95" s="587"/>
      <c r="F95" s="338"/>
      <c r="G95" s="587"/>
    </row>
    <row r="96" spans="1:7">
      <c r="A96" s="144"/>
      <c r="B96" s="338"/>
      <c r="C96" s="587"/>
      <c r="D96" s="587"/>
      <c r="E96" s="587"/>
      <c r="F96" s="338"/>
      <c r="G96" s="587"/>
    </row>
    <row r="97" spans="1:7">
      <c r="B97" s="337"/>
      <c r="C97" s="367"/>
      <c r="D97" s="367"/>
      <c r="E97" s="367"/>
      <c r="F97" s="337"/>
      <c r="G97" s="367"/>
    </row>
    <row r="98" spans="1:7">
      <c r="A98" s="145"/>
      <c r="B98" s="338"/>
      <c r="C98" s="587"/>
      <c r="D98" s="587"/>
      <c r="E98" s="587"/>
      <c r="F98" s="338"/>
      <c r="G98" s="587"/>
    </row>
    <row r="99" spans="1:7">
      <c r="A99" s="1019"/>
      <c r="B99" s="338"/>
      <c r="C99" s="587"/>
      <c r="D99" s="587"/>
      <c r="E99" s="587"/>
      <c r="F99" s="338"/>
      <c r="G99" s="587"/>
    </row>
    <row r="100" spans="1:7">
      <c r="A100" s="145"/>
      <c r="B100" s="338"/>
      <c r="C100" s="587"/>
      <c r="D100" s="587"/>
      <c r="E100" s="587"/>
      <c r="F100" s="338"/>
      <c r="G100" s="587"/>
    </row>
  </sheetData>
  <sheetProtection password="DFA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O95"/>
  <sheetViews>
    <sheetView workbookViewId="0" xr3:uid="{CF9B388B-951B-58AB-BD25-2ECBFB0C43FC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6.140625" customWidth="1"/>
    <col min="6" max="6" width="9.5703125" customWidth="1"/>
    <col min="7" max="7" width="6.140625" customWidth="1"/>
    <col min="8" max="8" width="12.7109375" customWidth="1"/>
    <col min="9" max="9" width="4.7109375" customWidth="1"/>
    <col min="10" max="10" width="10" customWidth="1"/>
    <col min="11" max="11" width="4.7109375" customWidth="1"/>
    <col min="12" max="12" width="12.28515625" customWidth="1"/>
    <col min="13" max="13" width="5.140625" style="367" customWidth="1"/>
    <col min="14" max="14" width="12.7109375" customWidth="1"/>
    <col min="15" max="15" width="4.7109375" style="337" customWidth="1"/>
    <col min="16" max="16" width="12.7109375" customWidth="1"/>
    <col min="17" max="17" width="4.7109375" style="337" customWidth="1"/>
    <col min="18" max="18" width="11.85546875" style="337" customWidth="1"/>
    <col min="19" max="19" width="4.7109375" style="337" customWidth="1"/>
    <col min="20" max="20" width="11.42578125" style="337" customWidth="1"/>
    <col min="21" max="21" width="4.7109375" style="337" customWidth="1"/>
    <col min="22" max="22" width="11.28515625" style="337" customWidth="1"/>
    <col min="23" max="23" width="4.7109375" style="337" customWidth="1"/>
    <col min="24" max="24" width="10.42578125" style="337" customWidth="1"/>
    <col min="25" max="25" width="5.28515625" style="337" customWidth="1"/>
    <col min="26" max="26" width="9.85546875" style="337" customWidth="1"/>
    <col min="27" max="27" width="5.28515625" style="337" customWidth="1"/>
    <col min="28" max="28" width="10.28515625" style="337" customWidth="1"/>
    <col min="29" max="29" width="5.28515625" style="337" customWidth="1"/>
    <col min="30" max="30" width="12.7109375" customWidth="1"/>
    <col min="31" max="31" width="4.7109375" customWidth="1"/>
    <col min="32" max="32" width="12.7109375" style="145" customWidth="1"/>
    <col min="33" max="33" width="4.7109375" style="145" customWidth="1"/>
    <col min="34" max="34" width="10.140625" customWidth="1"/>
    <col min="35" max="35" width="5.42578125" customWidth="1"/>
    <col min="37" max="37" width="5" customWidth="1"/>
    <col min="39" max="39" width="4" customWidth="1"/>
    <col min="40" max="40" width="11.140625" customWidth="1"/>
    <col min="41" max="41" width="4.7109375" customWidth="1"/>
  </cols>
  <sheetData>
    <row r="1" spans="1:41">
      <c r="A1" s="144" t="s">
        <v>1269</v>
      </c>
      <c r="AD1" t="str">
        <f>Summary!V1</f>
        <v>QUARTER ENDED 31 MARCH 2005</v>
      </c>
    </row>
    <row r="2" spans="1:41">
      <c r="A2" s="145"/>
    </row>
    <row r="3" spans="1:41" s="428" customFormat="1">
      <c r="A3" s="432" t="s">
        <v>1408</v>
      </c>
      <c r="B3" s="434" t="s">
        <v>78</v>
      </c>
      <c r="C3" s="427"/>
      <c r="D3" s="1247" t="s">
        <v>418</v>
      </c>
      <c r="E3" s="427"/>
      <c r="F3" s="1247" t="s">
        <v>1409</v>
      </c>
      <c r="G3" s="427"/>
      <c r="H3" s="325" t="s">
        <v>446</v>
      </c>
      <c r="I3" s="427"/>
      <c r="J3" s="1247" t="s">
        <v>1263</v>
      </c>
      <c r="K3" s="427"/>
      <c r="L3" s="325" t="s">
        <v>1272</v>
      </c>
      <c r="M3" s="427"/>
      <c r="N3" s="325" t="s">
        <v>488</v>
      </c>
      <c r="O3" s="515"/>
      <c r="P3" s="325" t="s">
        <v>590</v>
      </c>
      <c r="Q3" s="514"/>
      <c r="R3" s="325" t="s">
        <v>590</v>
      </c>
      <c r="S3" s="514"/>
      <c r="T3" s="325" t="s">
        <v>475</v>
      </c>
      <c r="U3" s="514"/>
      <c r="V3" s="1247" t="s">
        <v>1410</v>
      </c>
      <c r="W3" s="514"/>
      <c r="X3" s="1364" t="s">
        <v>1411</v>
      </c>
      <c r="Y3" s="514"/>
      <c r="Z3" s="1247" t="s">
        <v>1412</v>
      </c>
      <c r="AA3" s="514"/>
      <c r="AB3" s="1364" t="s">
        <v>495</v>
      </c>
      <c r="AC3" s="1358"/>
      <c r="AD3" s="1364" t="s">
        <v>518</v>
      </c>
      <c r="AE3" s="1358"/>
      <c r="AF3" s="1364" t="s">
        <v>514</v>
      </c>
      <c r="AG3" s="1358"/>
      <c r="AH3" s="1251" t="s">
        <v>514</v>
      </c>
      <c r="AI3" s="1358"/>
      <c r="AJ3" s="1364" t="s">
        <v>1206</v>
      </c>
      <c r="AK3" s="1358"/>
      <c r="AL3" s="1364" t="s">
        <v>1206</v>
      </c>
      <c r="AM3" s="1358"/>
      <c r="AN3" s="1247" t="s">
        <v>1413</v>
      </c>
      <c r="AO3" s="1358"/>
    </row>
    <row r="4" spans="1:41" s="428" customFormat="1" ht="12">
      <c r="A4" s="432"/>
      <c r="B4" s="431"/>
      <c r="C4" s="429"/>
      <c r="D4" s="1248" t="s">
        <v>602</v>
      </c>
      <c r="E4" s="429"/>
      <c r="F4" s="1248" t="s">
        <v>602</v>
      </c>
      <c r="G4" s="429"/>
      <c r="H4" s="169" t="s">
        <v>602</v>
      </c>
      <c r="I4" s="429"/>
      <c r="J4" s="1248" t="s">
        <v>1414</v>
      </c>
      <c r="K4" s="429"/>
      <c r="L4" s="169" t="s">
        <v>602</v>
      </c>
      <c r="M4" s="429"/>
      <c r="N4" s="169" t="s">
        <v>1415</v>
      </c>
      <c r="O4" s="518"/>
      <c r="P4" s="169" t="s">
        <v>602</v>
      </c>
      <c r="Q4" s="517"/>
      <c r="R4" s="169" t="s">
        <v>1416</v>
      </c>
      <c r="S4" s="517"/>
      <c r="T4" s="169" t="s">
        <v>602</v>
      </c>
      <c r="U4" s="517"/>
      <c r="V4" s="1248" t="s">
        <v>1416</v>
      </c>
      <c r="W4" s="517"/>
      <c r="X4" s="1365" t="s">
        <v>1417</v>
      </c>
      <c r="Y4" s="517"/>
      <c r="Z4" s="1248" t="s">
        <v>1418</v>
      </c>
      <c r="AA4" s="517"/>
      <c r="AB4" s="1365" t="s">
        <v>1419</v>
      </c>
      <c r="AC4" s="1359"/>
      <c r="AD4" s="1365" t="s">
        <v>1419</v>
      </c>
      <c r="AE4" s="1359"/>
      <c r="AF4" s="1365" t="s">
        <v>1416</v>
      </c>
      <c r="AG4" s="1359"/>
      <c r="AH4" s="1253" t="s">
        <v>1420</v>
      </c>
      <c r="AI4" s="1359"/>
      <c r="AJ4" s="1365" t="s">
        <v>1414</v>
      </c>
      <c r="AK4" s="1359"/>
      <c r="AL4" s="1365" t="s">
        <v>1421</v>
      </c>
      <c r="AM4" s="1359"/>
      <c r="AN4" s="1248" t="s">
        <v>1414</v>
      </c>
      <c r="AO4" s="1359"/>
    </row>
    <row r="5" spans="1:4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370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346" t="s">
        <v>22</v>
      </c>
      <c r="AN5" s="156" t="s">
        <v>116</v>
      </c>
      <c r="AO5" s="346" t="s">
        <v>22</v>
      </c>
    </row>
    <row r="6" spans="1:41">
      <c r="A6" s="141" t="s">
        <v>117</v>
      </c>
      <c r="C6" s="158"/>
      <c r="E6" s="158"/>
      <c r="G6" s="158"/>
      <c r="I6" s="158"/>
      <c r="K6" s="158"/>
      <c r="M6" s="158"/>
      <c r="O6" s="366"/>
      <c r="Q6" s="349"/>
      <c r="R6"/>
      <c r="S6" s="349"/>
      <c r="T6"/>
      <c r="U6" s="349"/>
      <c r="V6"/>
      <c r="W6" s="349"/>
      <c r="X6"/>
      <c r="Y6" s="349"/>
      <c r="Z6"/>
      <c r="AA6" s="349"/>
      <c r="AB6"/>
      <c r="AC6" s="349"/>
      <c r="AE6" s="349"/>
      <c r="AF6"/>
      <c r="AG6" s="349"/>
      <c r="AI6" s="349"/>
      <c r="AK6" s="349"/>
      <c r="AM6" s="349"/>
      <c r="AO6" s="349"/>
    </row>
    <row r="7" spans="1:41">
      <c r="A7" s="172" t="s">
        <v>119</v>
      </c>
      <c r="B7" s="337">
        <f>D7+F7+H7+J7+L7+N7+P7+R7+T7+V7+X7+Z7+AB7+AD7+AF7+AH7+AJ7+AL7+AN7</f>
        <v>8292.1356891000014</v>
      </c>
      <c r="C7" s="366">
        <f>B7/$B$10*100</f>
        <v>91.861906658433924</v>
      </c>
      <c r="D7" s="421">
        <v>143.90799999999999</v>
      </c>
      <c r="E7" s="366">
        <f>D7/$D$10*100</f>
        <v>88.442841076004981</v>
      </c>
      <c r="F7" s="421">
        <v>9.3000000000000007</v>
      </c>
      <c r="G7" s="366">
        <f>F7/$D$10*100</f>
        <v>5.7155851099789201</v>
      </c>
      <c r="H7" s="421">
        <v>862.51540734000002</v>
      </c>
      <c r="I7" s="366">
        <f>H7/$H$10*100</f>
        <v>89.780729736054099</v>
      </c>
      <c r="J7" s="421">
        <v>5.9544810000000004</v>
      </c>
      <c r="K7" s="366">
        <f>J7/$J$10*100</f>
        <v>57.515490933396954</v>
      </c>
      <c r="L7" s="421">
        <v>206.02348000000001</v>
      </c>
      <c r="M7" s="366">
        <f>L7/$L$10*100</f>
        <v>87.086660063959584</v>
      </c>
      <c r="N7" s="421">
        <v>403.685</v>
      </c>
      <c r="O7" s="366">
        <f>N7/$N$10*100</f>
        <v>82.835895931102272</v>
      </c>
      <c r="P7" s="421">
        <v>1212.55142108</v>
      </c>
      <c r="Q7" s="366">
        <f>P7/$P$10*100</f>
        <v>93.022121600108818</v>
      </c>
      <c r="R7" s="421">
        <v>1488.84081025</v>
      </c>
      <c r="S7" s="366">
        <f>R7/$R$10*100</f>
        <v>92.300961950568933</v>
      </c>
      <c r="T7" s="421">
        <v>256.2</v>
      </c>
      <c r="U7" s="366">
        <f>T7/$T$10*100</f>
        <v>96.279594137542261</v>
      </c>
      <c r="V7" s="421">
        <v>26.125862999999999</v>
      </c>
      <c r="W7" s="366">
        <f>V7/$V$10*100</f>
        <v>79.775339910349828</v>
      </c>
      <c r="X7" s="421">
        <v>374.346</v>
      </c>
      <c r="Y7" s="366">
        <f>X7/$X$10*100</f>
        <v>95.0075758152567</v>
      </c>
      <c r="Z7" s="421">
        <v>115.389385</v>
      </c>
      <c r="AA7" s="366">
        <f>Z7/$Z$10*100</f>
        <v>96.526591231615541</v>
      </c>
      <c r="AB7" s="421">
        <v>152.19999999999999</v>
      </c>
      <c r="AC7" s="366">
        <f>AB7/$AB$10*100</f>
        <v>92.075015124016929</v>
      </c>
      <c r="AD7" s="421">
        <v>117.5</v>
      </c>
      <c r="AE7" s="366">
        <f>AD7/$AD$10*100</f>
        <v>94.150641025641022</v>
      </c>
      <c r="AF7" s="421">
        <v>1377.94105397</v>
      </c>
      <c r="AG7" s="366">
        <f>AF7/$AF$10*100</f>
        <v>94.176911394234793</v>
      </c>
      <c r="AH7" s="421">
        <v>78.569414449999996</v>
      </c>
      <c r="AI7" s="366">
        <f>AH7/$AH$10*100</f>
        <v>92.390671492751991</v>
      </c>
      <c r="AJ7" s="421">
        <v>1354.86825858</v>
      </c>
      <c r="AK7" s="366">
        <f>AJ7/$AJ$10*100</f>
        <v>97.080915299522403</v>
      </c>
      <c r="AL7" s="421">
        <v>105.57084668</v>
      </c>
      <c r="AM7" s="366">
        <f>AL7/$AL$10*100</f>
        <v>53.870689680892291</v>
      </c>
      <c r="AN7" s="421">
        <v>0.64626775000000003</v>
      </c>
      <c r="AO7" s="366">
        <f>AN7/$AN$10*100</f>
        <v>66.270329537992666</v>
      </c>
    </row>
    <row r="8" spans="1:41">
      <c r="A8" s="172" t="s">
        <v>278</v>
      </c>
      <c r="B8" s="337">
        <f>D8+F8+H8+J8+L8+N8+P8+R8+T8+V8+X8+Z8+AB8+AD8+AF8+AH8+AJ8+AL8+AN8</f>
        <v>731.69327603607462</v>
      </c>
      <c r="C8" s="366">
        <f>B8/$B$10*100</f>
        <v>8.1058417211121228</v>
      </c>
      <c r="D8" s="421">
        <v>18.805</v>
      </c>
      <c r="E8" s="366">
        <f>D8/$D$10*100</f>
        <v>11.55715892399501</v>
      </c>
      <c r="F8" s="421"/>
      <c r="G8" s="366">
        <f>F8/$D$10*100</f>
        <v>0</v>
      </c>
      <c r="H8" s="421">
        <v>98.17561163000002</v>
      </c>
      <c r="I8" s="366">
        <f>H8/$H$10*100</f>
        <v>10.219270263945894</v>
      </c>
      <c r="J8" s="421">
        <v>4.3983480000000004</v>
      </c>
      <c r="K8" s="366">
        <f>J8/$J$10*100</f>
        <v>42.484499407408407</v>
      </c>
      <c r="L8" s="421">
        <v>30.549469116074615</v>
      </c>
      <c r="M8" s="366">
        <f>L8/$L$10*100</f>
        <v>12.913339936040408</v>
      </c>
      <c r="N8" s="421">
        <v>83.646000000000001</v>
      </c>
      <c r="O8" s="366">
        <f>N8/$N$10*100</f>
        <v>17.164104068897732</v>
      </c>
      <c r="P8" s="421">
        <v>90.957250000000002</v>
      </c>
      <c r="Q8" s="366">
        <f>P8/$P$10*100</f>
        <v>6.9778783998911891</v>
      </c>
      <c r="R8" s="421">
        <v>124.18767698000001</v>
      </c>
      <c r="S8" s="366">
        <f>R8/$R$10*100</f>
        <v>7.6990380494310644</v>
      </c>
      <c r="T8" s="421">
        <v>9.9</v>
      </c>
      <c r="U8" s="366">
        <f>T8/$T$10*100</f>
        <v>3.7204058624577221</v>
      </c>
      <c r="V8" s="421">
        <v>3.712164</v>
      </c>
      <c r="W8" s="366">
        <f>V8/$V$10*100</f>
        <v>11.335095223570754</v>
      </c>
      <c r="X8" s="421">
        <v>19.671000000000003</v>
      </c>
      <c r="Y8" s="366">
        <f>X8/$X$10*100</f>
        <v>4.9924241847432986</v>
      </c>
      <c r="Z8" s="421">
        <v>4.1521667400000002</v>
      </c>
      <c r="AA8" s="366">
        <f>Z8/$Z$10*100</f>
        <v>3.4734087683844548</v>
      </c>
      <c r="AB8" s="421">
        <v>13.1</v>
      </c>
      <c r="AC8" s="366">
        <f>AB8/$AB$10*100</f>
        <v>7.9249848759830597</v>
      </c>
      <c r="AD8" s="421">
        <v>7.3</v>
      </c>
      <c r="AE8" s="366">
        <f>AD8/$AD$10*100</f>
        <v>5.8493589743589745</v>
      </c>
      <c r="AF8" s="421">
        <v>85.2</v>
      </c>
      <c r="AG8" s="366">
        <f>AF8/$AF$10*100</f>
        <v>5.8230886057652054</v>
      </c>
      <c r="AH8" s="421">
        <v>6.4710048699999998</v>
      </c>
      <c r="AI8" s="366">
        <f>AH8/$AH$10*100</f>
        <v>7.609328507248005</v>
      </c>
      <c r="AJ8" s="421">
        <v>40.738956700000003</v>
      </c>
      <c r="AK8" s="366">
        <f>AJ8/$AJ$10*100</f>
        <v>2.9190847004776028</v>
      </c>
      <c r="AL8" s="421">
        <v>90.4</v>
      </c>
      <c r="AM8" s="366">
        <f>AL8/$AL$10*100</f>
        <v>46.129310319107717</v>
      </c>
      <c r="AN8" s="421">
        <v>0.32862799999999998</v>
      </c>
      <c r="AO8" s="366">
        <f>AN8/$AN$10*100</f>
        <v>33.698549642019813</v>
      </c>
    </row>
    <row r="9" spans="1:41" ht="13.5" thickBot="1">
      <c r="A9" s="324" t="s">
        <v>1422</v>
      </c>
      <c r="B9" s="337">
        <f>D9+F9+H9+J9+L9+N9+P9+R9+T9+V9+X9+Z9+AB9+AD9+AF9+AH9+AJ9+AL9+AN9</f>
        <v>2.91127</v>
      </c>
      <c r="C9" s="366">
        <f>B9/$B$10*100</f>
        <v>3.2251620453949102E-2</v>
      </c>
      <c r="D9" s="421"/>
      <c r="E9" s="366">
        <f>D9/$D$10*100</f>
        <v>0</v>
      </c>
      <c r="F9" s="421"/>
      <c r="G9" s="366">
        <f>F9/$D$10*100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/>
      <c r="M9" s="366">
        <f>L9/$L$10*100</f>
        <v>0</v>
      </c>
      <c r="N9" s="421"/>
      <c r="O9" s="366">
        <f>N9/$N$10*100</f>
        <v>0</v>
      </c>
      <c r="P9" s="421"/>
      <c r="Q9" s="366">
        <f>P9/$P$10*100</f>
        <v>0</v>
      </c>
      <c r="R9" s="421"/>
      <c r="S9" s="366">
        <f>R9/$R$10*100</f>
        <v>0</v>
      </c>
      <c r="T9" s="421"/>
      <c r="U9" s="366">
        <f>T9/$T$10*100</f>
        <v>0</v>
      </c>
      <c r="V9" s="421">
        <v>2.91127</v>
      </c>
      <c r="W9" s="366">
        <f>V9/$V$10*100</f>
        <v>8.8895648660794162</v>
      </c>
      <c r="X9" s="421"/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  <c r="AN9" s="421">
        <v>0</v>
      </c>
      <c r="AO9" s="366">
        <f>AN9/$AN$10*100</f>
        <v>0</v>
      </c>
    </row>
    <row r="10" spans="1:41" ht="16.5" customHeight="1" thickBot="1">
      <c r="A10" s="322" t="s">
        <v>123</v>
      </c>
      <c r="B10" s="355">
        <f t="shared" ref="B10:W10" si="0">SUM(B7:B9)</f>
        <v>9026.7402351360761</v>
      </c>
      <c r="C10" s="365">
        <f t="shared" si="0"/>
        <v>100</v>
      </c>
      <c r="D10" s="355">
        <v>162.71299999999999</v>
      </c>
      <c r="E10" s="365">
        <f t="shared" si="0"/>
        <v>99.999999999999986</v>
      </c>
      <c r="F10" s="355">
        <v>9.3000000000000007</v>
      </c>
      <c r="G10" s="365">
        <f t="shared" si="0"/>
        <v>5.7155851099789201</v>
      </c>
      <c r="H10" s="355">
        <v>960.69101897000007</v>
      </c>
      <c r="I10" s="365">
        <f t="shared" si="0"/>
        <v>100</v>
      </c>
      <c r="J10" s="355">
        <v>10.352830000000001</v>
      </c>
      <c r="K10" s="365">
        <f t="shared" si="0"/>
        <v>99.999990340805368</v>
      </c>
      <c r="L10" s="355">
        <v>236.57294911607462</v>
      </c>
      <c r="M10" s="365">
        <f t="shared" si="0"/>
        <v>100</v>
      </c>
      <c r="N10" s="355">
        <v>487.33100000000002</v>
      </c>
      <c r="O10" s="365">
        <f t="shared" si="0"/>
        <v>100</v>
      </c>
      <c r="P10" s="355">
        <v>1303.5086710799999</v>
      </c>
      <c r="Q10" s="365">
        <f t="shared" si="0"/>
        <v>100</v>
      </c>
      <c r="R10" s="355">
        <v>1613.0284872300001</v>
      </c>
      <c r="S10" s="365">
        <f t="shared" si="0"/>
        <v>100</v>
      </c>
      <c r="T10" s="422">
        <v>266.10000000000002</v>
      </c>
      <c r="U10" s="365">
        <f t="shared" si="0"/>
        <v>99.999999999999986</v>
      </c>
      <c r="V10" s="355">
        <v>32.749296999999999</v>
      </c>
      <c r="W10" s="365">
        <f t="shared" si="0"/>
        <v>100</v>
      </c>
      <c r="X10" s="355">
        <v>394.017</v>
      </c>
      <c r="Y10" s="365">
        <f t="shared" ref="Y10:AM10" si="1">SUM(Y7:Y9)</f>
        <v>100</v>
      </c>
      <c r="Z10" s="355">
        <v>119.54155174</v>
      </c>
      <c r="AA10" s="365">
        <f t="shared" si="1"/>
        <v>100</v>
      </c>
      <c r="AB10" s="355">
        <v>165.3</v>
      </c>
      <c r="AC10" s="365">
        <f t="shared" si="1"/>
        <v>99.999999999999986</v>
      </c>
      <c r="AD10" s="355">
        <v>124.8</v>
      </c>
      <c r="AE10" s="365">
        <f t="shared" si="1"/>
        <v>100</v>
      </c>
      <c r="AF10" s="355">
        <v>1463.14105397</v>
      </c>
      <c r="AG10" s="365">
        <f t="shared" si="1"/>
        <v>100</v>
      </c>
      <c r="AH10" s="355">
        <v>85.040419319999998</v>
      </c>
      <c r="AI10" s="365">
        <f t="shared" si="1"/>
        <v>100</v>
      </c>
      <c r="AJ10" s="355">
        <v>1395.60721528</v>
      </c>
      <c r="AK10" s="365">
        <f t="shared" si="1"/>
        <v>100</v>
      </c>
      <c r="AL10" s="355">
        <v>195.97084667999999</v>
      </c>
      <c r="AM10" s="365">
        <f t="shared" si="1"/>
        <v>100</v>
      </c>
      <c r="AN10" s="355">
        <v>0.97519924000000002</v>
      </c>
      <c r="AO10" s="365">
        <f>SUM(AO7:AO9)</f>
        <v>99.968879180012479</v>
      </c>
    </row>
    <row r="11" spans="1:41">
      <c r="A11" s="418" t="s">
        <v>1423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1574"/>
      <c r="U11" s="366"/>
      <c r="V11" s="421">
        <v>29.03</v>
      </c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</row>
    <row r="12" spans="1:41" ht="12.75" customHeight="1">
      <c r="A12" s="351" t="s">
        <v>127</v>
      </c>
      <c r="B12" s="337">
        <f t="shared" ref="B12:B24" si="2">D12+F12+H12+J12+L12+N12+P12+R12+T12+V12+X12+Z12+AB12+AD12+AF12+AH12+AJ12+AL12+AN12</f>
        <v>0</v>
      </c>
      <c r="C12" s="425">
        <f t="shared" ref="C12:C24" si="3">B12/$B$27*100</f>
        <v>0</v>
      </c>
      <c r="D12" s="420"/>
      <c r="E12" s="425">
        <f t="shared" ref="E12:G24" si="4">D12/$D$27*100</f>
        <v>0</v>
      </c>
      <c r="F12" s="420"/>
      <c r="G12" s="425">
        <f t="shared" si="4"/>
        <v>0</v>
      </c>
      <c r="H12" s="420">
        <v>0</v>
      </c>
      <c r="I12" s="425">
        <f t="shared" ref="I12:I24" si="5">H12/$H$27*100</f>
        <v>0</v>
      </c>
      <c r="J12" s="420"/>
      <c r="K12" s="425">
        <f>J12/$J$27*100</f>
        <v>0</v>
      </c>
      <c r="L12" s="420">
        <v>0</v>
      </c>
      <c r="M12" s="425">
        <f>L12/$L$27*100</f>
        <v>0</v>
      </c>
      <c r="N12" s="420"/>
      <c r="O12" s="425">
        <f t="shared" ref="O12:O24" si="6">N12/$N$27*100</f>
        <v>0</v>
      </c>
      <c r="P12" s="420"/>
      <c r="Q12" s="425">
        <f t="shared" ref="Q12:Q24" si="7">P12/$P$27*100</f>
        <v>0</v>
      </c>
      <c r="R12" s="420"/>
      <c r="S12" s="425">
        <f t="shared" ref="S12:S24" si="8">R12/$R$27*100</f>
        <v>0</v>
      </c>
      <c r="T12" s="420"/>
      <c r="U12" s="425">
        <f t="shared" ref="U12:U23" si="9">T12/$T$27*100</f>
        <v>0</v>
      </c>
      <c r="V12" s="420"/>
      <c r="W12" s="425">
        <f t="shared" ref="W12:W24" si="10">V12/$V$27*100</f>
        <v>0</v>
      </c>
      <c r="X12" s="420"/>
      <c r="Y12" s="425">
        <f>X12/$X$27*100</f>
        <v>0</v>
      </c>
      <c r="Z12" s="420"/>
      <c r="AA12" s="425">
        <f t="shared" ref="AA12:AA24" si="11">Z12/$Z$27*100</f>
        <v>0</v>
      </c>
      <c r="AB12" s="420">
        <v>0</v>
      </c>
      <c r="AC12" s="425">
        <f>AB12/$AB$27*100</f>
        <v>0</v>
      </c>
      <c r="AD12" s="420"/>
      <c r="AE12" s="425">
        <f t="shared" ref="AE12:AE24" si="12">AD12/$AD$27*100</f>
        <v>0</v>
      </c>
      <c r="AF12" s="420">
        <v>0</v>
      </c>
      <c r="AG12" s="425">
        <f t="shared" ref="AG12:AG24" si="13">AF12/$AF$27*100</f>
        <v>0</v>
      </c>
      <c r="AH12" s="420">
        <v>0</v>
      </c>
      <c r="AI12" s="425">
        <f>AH12/$AH$27*100</f>
        <v>0</v>
      </c>
      <c r="AJ12" s="420">
        <v>0</v>
      </c>
      <c r="AK12" s="425">
        <f t="shared" ref="AK12:AK24" si="14">AJ12/$AJ$27*100</f>
        <v>0</v>
      </c>
      <c r="AL12" s="420">
        <v>0</v>
      </c>
      <c r="AM12" s="425">
        <f t="shared" ref="AM12:AM24" si="15">AL12/$AL$27*100</f>
        <v>0</v>
      </c>
      <c r="AN12" s="420"/>
      <c r="AO12" s="425">
        <f>AN12/$AN$27*100</f>
        <v>0</v>
      </c>
    </row>
    <row r="13" spans="1:41">
      <c r="A13" s="351" t="s">
        <v>129</v>
      </c>
      <c r="B13" s="337">
        <f t="shared" si="2"/>
        <v>0</v>
      </c>
      <c r="C13" s="425">
        <f t="shared" si="3"/>
        <v>0</v>
      </c>
      <c r="D13" s="420"/>
      <c r="E13" s="425">
        <f t="shared" si="4"/>
        <v>0</v>
      </c>
      <c r="F13" s="420"/>
      <c r="G13" s="425">
        <f t="shared" si="4"/>
        <v>0</v>
      </c>
      <c r="H13" s="420">
        <v>0</v>
      </c>
      <c r="I13" s="425">
        <f t="shared" si="5"/>
        <v>0</v>
      </c>
      <c r="J13" s="420"/>
      <c r="K13" s="425">
        <f t="shared" ref="K13:K24" si="16">J13/$J$27*100</f>
        <v>0</v>
      </c>
      <c r="L13" s="420">
        <v>0</v>
      </c>
      <c r="M13" s="425">
        <f t="shared" ref="M13:M24" si="17">L13/$L$27*100</f>
        <v>0</v>
      </c>
      <c r="N13" s="420"/>
      <c r="O13" s="425">
        <f t="shared" si="6"/>
        <v>0</v>
      </c>
      <c r="P13" s="420"/>
      <c r="Q13" s="425">
        <f t="shared" si="7"/>
        <v>0</v>
      </c>
      <c r="R13" s="420"/>
      <c r="S13" s="425">
        <f t="shared" si="8"/>
        <v>0</v>
      </c>
      <c r="T13" s="420"/>
      <c r="U13" s="425">
        <f t="shared" si="9"/>
        <v>0</v>
      </c>
      <c r="V13" s="420"/>
      <c r="W13" s="425">
        <f t="shared" si="10"/>
        <v>0</v>
      </c>
      <c r="X13" s="420"/>
      <c r="Y13" s="425">
        <f t="shared" ref="Y13:Y24" si="18">X13/$X$27*100</f>
        <v>0</v>
      </c>
      <c r="Z13" s="420"/>
      <c r="AA13" s="425">
        <f t="shared" si="11"/>
        <v>0</v>
      </c>
      <c r="AB13" s="420">
        <v>0</v>
      </c>
      <c r="AC13" s="425">
        <f t="shared" ref="AC13:AC24" si="19">AB13/$AB$27*100</f>
        <v>0</v>
      </c>
      <c r="AD13" s="420"/>
      <c r="AE13" s="425">
        <f t="shared" si="12"/>
        <v>0</v>
      </c>
      <c r="AF13" s="420">
        <v>0</v>
      </c>
      <c r="AG13" s="425">
        <f t="shared" si="13"/>
        <v>0</v>
      </c>
      <c r="AH13" s="420">
        <v>0</v>
      </c>
      <c r="AI13" s="425">
        <f t="shared" ref="AI13:AI24" si="20">AH13/$AH$27*100</f>
        <v>0</v>
      </c>
      <c r="AJ13" s="420">
        <v>0</v>
      </c>
      <c r="AK13" s="425">
        <f t="shared" si="14"/>
        <v>0</v>
      </c>
      <c r="AL13" s="420">
        <v>0</v>
      </c>
      <c r="AM13" s="425">
        <f t="shared" si="15"/>
        <v>0</v>
      </c>
      <c r="AN13" s="420"/>
      <c r="AO13" s="425">
        <f t="shared" ref="AO13:AO26" si="21">AN13/$AN$27*100</f>
        <v>0</v>
      </c>
    </row>
    <row r="14" spans="1:41">
      <c r="A14" s="351" t="s">
        <v>130</v>
      </c>
      <c r="B14" s="337">
        <f t="shared" si="2"/>
        <v>65.903999999999996</v>
      </c>
      <c r="C14" s="425">
        <f t="shared" si="3"/>
        <v>0.79477785747182872</v>
      </c>
      <c r="D14" s="420"/>
      <c r="E14" s="425">
        <f t="shared" si="4"/>
        <v>0</v>
      </c>
      <c r="F14" s="420"/>
      <c r="G14" s="425">
        <f t="shared" si="4"/>
        <v>0</v>
      </c>
      <c r="H14" s="420">
        <v>0</v>
      </c>
      <c r="I14" s="425">
        <f t="shared" si="5"/>
        <v>0</v>
      </c>
      <c r="J14" s="420"/>
      <c r="K14" s="425">
        <f t="shared" si="16"/>
        <v>0</v>
      </c>
      <c r="L14" s="420">
        <v>0</v>
      </c>
      <c r="M14" s="425">
        <f t="shared" si="17"/>
        <v>0</v>
      </c>
      <c r="N14" s="420">
        <v>65.903999999999996</v>
      </c>
      <c r="O14" s="425">
        <f t="shared" si="6"/>
        <v>16.325843058469726</v>
      </c>
      <c r="P14" s="420"/>
      <c r="Q14" s="425">
        <f t="shared" si="7"/>
        <v>0</v>
      </c>
      <c r="R14" s="420"/>
      <c r="S14" s="425">
        <f t="shared" si="8"/>
        <v>0</v>
      </c>
      <c r="T14" s="420"/>
      <c r="U14" s="425">
        <f t="shared" si="9"/>
        <v>0</v>
      </c>
      <c r="V14" s="420"/>
      <c r="W14" s="425">
        <f t="shared" si="10"/>
        <v>0</v>
      </c>
      <c r="X14" s="420"/>
      <c r="Y14" s="425">
        <f t="shared" si="18"/>
        <v>0</v>
      </c>
      <c r="Z14" s="420"/>
      <c r="AA14" s="425">
        <f t="shared" si="11"/>
        <v>0</v>
      </c>
      <c r="AB14" s="420">
        <v>0</v>
      </c>
      <c r="AC14" s="425">
        <f t="shared" si="19"/>
        <v>0</v>
      </c>
      <c r="AD14" s="420"/>
      <c r="AE14" s="425">
        <f t="shared" si="12"/>
        <v>0</v>
      </c>
      <c r="AF14" s="420">
        <v>0</v>
      </c>
      <c r="AG14" s="425">
        <f t="shared" si="13"/>
        <v>0</v>
      </c>
      <c r="AH14" s="420">
        <v>0</v>
      </c>
      <c r="AI14" s="425">
        <f t="shared" si="20"/>
        <v>0</v>
      </c>
      <c r="AJ14" s="420">
        <v>0</v>
      </c>
      <c r="AK14" s="425">
        <f t="shared" si="14"/>
        <v>0</v>
      </c>
      <c r="AL14" s="420">
        <v>0</v>
      </c>
      <c r="AM14" s="425">
        <f t="shared" si="15"/>
        <v>0</v>
      </c>
      <c r="AN14" s="420"/>
      <c r="AO14" s="425">
        <f t="shared" si="21"/>
        <v>0</v>
      </c>
    </row>
    <row r="15" spans="1:41">
      <c r="A15" s="351" t="s">
        <v>284</v>
      </c>
      <c r="B15" s="337">
        <f t="shared" si="2"/>
        <v>0</v>
      </c>
      <c r="C15" s="425">
        <f t="shared" si="3"/>
        <v>0</v>
      </c>
      <c r="D15" s="420"/>
      <c r="E15" s="425">
        <f t="shared" si="4"/>
        <v>0</v>
      </c>
      <c r="F15" s="420"/>
      <c r="G15" s="425">
        <f t="shared" si="4"/>
        <v>0</v>
      </c>
      <c r="H15" s="420">
        <v>0</v>
      </c>
      <c r="I15" s="425">
        <f t="shared" si="5"/>
        <v>0</v>
      </c>
      <c r="J15" s="420"/>
      <c r="K15" s="425">
        <f t="shared" si="16"/>
        <v>0</v>
      </c>
      <c r="L15" s="420">
        <v>0</v>
      </c>
      <c r="M15" s="425">
        <f t="shared" si="17"/>
        <v>0</v>
      </c>
      <c r="N15" s="420"/>
      <c r="O15" s="425">
        <f t="shared" si="6"/>
        <v>0</v>
      </c>
      <c r="P15" s="420"/>
      <c r="Q15" s="425">
        <f t="shared" si="7"/>
        <v>0</v>
      </c>
      <c r="R15" s="420"/>
      <c r="S15" s="425">
        <f t="shared" si="8"/>
        <v>0</v>
      </c>
      <c r="T15" s="420"/>
      <c r="U15" s="425">
        <f t="shared" si="9"/>
        <v>0</v>
      </c>
      <c r="V15" s="420"/>
      <c r="W15" s="425">
        <f t="shared" si="10"/>
        <v>0</v>
      </c>
      <c r="X15" s="420"/>
      <c r="Y15" s="425">
        <f t="shared" si="18"/>
        <v>0</v>
      </c>
      <c r="Z15" s="420"/>
      <c r="AA15" s="425">
        <f t="shared" si="11"/>
        <v>0</v>
      </c>
      <c r="AB15" s="420">
        <v>0</v>
      </c>
      <c r="AC15" s="425">
        <f t="shared" si="19"/>
        <v>0</v>
      </c>
      <c r="AD15" s="420"/>
      <c r="AE15" s="425">
        <f t="shared" si="12"/>
        <v>0</v>
      </c>
      <c r="AF15" s="420">
        <v>0</v>
      </c>
      <c r="AG15" s="425">
        <f t="shared" si="13"/>
        <v>0</v>
      </c>
      <c r="AH15" s="420">
        <v>0</v>
      </c>
      <c r="AI15" s="425">
        <f t="shared" si="20"/>
        <v>0</v>
      </c>
      <c r="AJ15" s="420">
        <v>0</v>
      </c>
      <c r="AK15" s="425">
        <f t="shared" si="14"/>
        <v>0</v>
      </c>
      <c r="AL15" s="420">
        <v>0</v>
      </c>
      <c r="AM15" s="425">
        <f t="shared" si="15"/>
        <v>0</v>
      </c>
      <c r="AN15" s="420"/>
      <c r="AO15" s="425">
        <f t="shared" si="21"/>
        <v>0</v>
      </c>
    </row>
    <row r="16" spans="1:41">
      <c r="A16" s="351" t="s">
        <v>1424</v>
      </c>
      <c r="B16" s="337">
        <f t="shared" si="2"/>
        <v>7.2629999999999999</v>
      </c>
      <c r="C16" s="425">
        <f t="shared" si="3"/>
        <v>8.7589092905102764E-2</v>
      </c>
      <c r="D16" s="420"/>
      <c r="E16" s="425">
        <f t="shared" si="4"/>
        <v>0</v>
      </c>
      <c r="F16" s="420"/>
      <c r="G16" s="425">
        <f t="shared" si="4"/>
        <v>0</v>
      </c>
      <c r="H16" s="420">
        <v>0</v>
      </c>
      <c r="I16" s="425">
        <f t="shared" si="5"/>
        <v>0</v>
      </c>
      <c r="J16" s="420"/>
      <c r="K16" s="425">
        <f t="shared" si="16"/>
        <v>0</v>
      </c>
      <c r="L16" s="420">
        <v>0</v>
      </c>
      <c r="M16" s="425">
        <f t="shared" si="17"/>
        <v>0</v>
      </c>
      <c r="N16" s="420">
        <v>7.2629999999999999</v>
      </c>
      <c r="O16" s="425">
        <f t="shared" si="6"/>
        <v>1.7992018410667883</v>
      </c>
      <c r="P16" s="420"/>
      <c r="Q16" s="425">
        <f t="shared" si="7"/>
        <v>0</v>
      </c>
      <c r="R16" s="420"/>
      <c r="S16" s="425">
        <f t="shared" si="8"/>
        <v>0</v>
      </c>
      <c r="T16" s="420"/>
      <c r="U16" s="425">
        <f t="shared" si="9"/>
        <v>0</v>
      </c>
      <c r="V16" s="420"/>
      <c r="W16" s="425">
        <f t="shared" si="10"/>
        <v>0</v>
      </c>
      <c r="X16" s="420"/>
      <c r="Y16" s="425">
        <f t="shared" si="18"/>
        <v>0</v>
      </c>
      <c r="Z16" s="420"/>
      <c r="AA16" s="425">
        <f t="shared" si="11"/>
        <v>0</v>
      </c>
      <c r="AB16" s="420">
        <v>0</v>
      </c>
      <c r="AC16" s="425">
        <f t="shared" si="19"/>
        <v>0</v>
      </c>
      <c r="AD16" s="420"/>
      <c r="AE16" s="425">
        <f t="shared" si="12"/>
        <v>0</v>
      </c>
      <c r="AF16" s="420">
        <v>0</v>
      </c>
      <c r="AG16" s="425">
        <f t="shared" si="13"/>
        <v>0</v>
      </c>
      <c r="AH16" s="420">
        <v>0</v>
      </c>
      <c r="AI16" s="425">
        <f t="shared" si="20"/>
        <v>0</v>
      </c>
      <c r="AJ16" s="420">
        <v>0</v>
      </c>
      <c r="AK16" s="425">
        <f t="shared" si="14"/>
        <v>0</v>
      </c>
      <c r="AL16" s="420">
        <v>0</v>
      </c>
      <c r="AM16" s="425">
        <f t="shared" si="15"/>
        <v>0</v>
      </c>
      <c r="AN16" s="420"/>
      <c r="AO16" s="425">
        <f t="shared" si="21"/>
        <v>0</v>
      </c>
    </row>
    <row r="17" spans="1:41">
      <c r="A17" s="351" t="s">
        <v>136</v>
      </c>
      <c r="B17" s="337">
        <f t="shared" si="2"/>
        <v>26.216000000000001</v>
      </c>
      <c r="C17" s="425">
        <f t="shared" si="3"/>
        <v>0.31615526085641943</v>
      </c>
      <c r="D17" s="420"/>
      <c r="E17" s="425">
        <f t="shared" si="4"/>
        <v>0</v>
      </c>
      <c r="F17" s="420"/>
      <c r="G17" s="425">
        <f t="shared" si="4"/>
        <v>0</v>
      </c>
      <c r="H17" s="420">
        <v>0</v>
      </c>
      <c r="I17" s="425">
        <f t="shared" si="5"/>
        <v>0</v>
      </c>
      <c r="J17" s="420"/>
      <c r="K17" s="425">
        <f t="shared" si="16"/>
        <v>0</v>
      </c>
      <c r="L17" s="420">
        <v>0</v>
      </c>
      <c r="M17" s="425">
        <f t="shared" si="17"/>
        <v>0</v>
      </c>
      <c r="N17" s="420">
        <v>26.216000000000001</v>
      </c>
      <c r="O17" s="425">
        <f t="shared" si="6"/>
        <v>6.4942689612290962</v>
      </c>
      <c r="P17" s="420"/>
      <c r="Q17" s="425">
        <f t="shared" si="7"/>
        <v>0</v>
      </c>
      <c r="R17" s="420"/>
      <c r="S17" s="425">
        <f t="shared" si="8"/>
        <v>0</v>
      </c>
      <c r="T17" s="420"/>
      <c r="U17" s="425">
        <f t="shared" si="9"/>
        <v>0</v>
      </c>
      <c r="V17" s="420"/>
      <c r="W17" s="425">
        <f t="shared" si="10"/>
        <v>0</v>
      </c>
      <c r="X17" s="420"/>
      <c r="Y17" s="425">
        <f t="shared" si="18"/>
        <v>0</v>
      </c>
      <c r="Z17" s="420"/>
      <c r="AA17" s="425">
        <f t="shared" si="11"/>
        <v>0</v>
      </c>
      <c r="AB17" s="420">
        <v>0</v>
      </c>
      <c r="AC17" s="425">
        <f t="shared" si="19"/>
        <v>0</v>
      </c>
      <c r="AD17" s="420"/>
      <c r="AE17" s="425">
        <f t="shared" si="12"/>
        <v>0</v>
      </c>
      <c r="AF17" s="420">
        <v>0</v>
      </c>
      <c r="AG17" s="425">
        <f t="shared" si="13"/>
        <v>0</v>
      </c>
      <c r="AH17" s="420">
        <v>0</v>
      </c>
      <c r="AI17" s="425">
        <f t="shared" si="20"/>
        <v>0</v>
      </c>
      <c r="AJ17" s="420">
        <v>0</v>
      </c>
      <c r="AK17" s="425">
        <f t="shared" si="14"/>
        <v>0</v>
      </c>
      <c r="AL17" s="420">
        <v>0</v>
      </c>
      <c r="AM17" s="425">
        <f t="shared" si="15"/>
        <v>0</v>
      </c>
      <c r="AN17" s="420"/>
      <c r="AO17" s="425">
        <f t="shared" si="21"/>
        <v>0</v>
      </c>
    </row>
    <row r="18" spans="1:41" ht="16.5" customHeight="1">
      <c r="A18" s="351" t="s">
        <v>1425</v>
      </c>
      <c r="B18" s="337">
        <f t="shared" si="2"/>
        <v>0</v>
      </c>
      <c r="C18" s="425">
        <f t="shared" si="3"/>
        <v>0</v>
      </c>
      <c r="D18" s="420"/>
      <c r="E18" s="425">
        <f t="shared" si="4"/>
        <v>0</v>
      </c>
      <c r="F18" s="420"/>
      <c r="G18" s="425">
        <f t="shared" si="4"/>
        <v>0</v>
      </c>
      <c r="H18" s="420">
        <v>0</v>
      </c>
      <c r="I18" s="425">
        <f t="shared" si="5"/>
        <v>0</v>
      </c>
      <c r="J18" s="420"/>
      <c r="K18" s="425">
        <f t="shared" si="16"/>
        <v>0</v>
      </c>
      <c r="L18" s="420">
        <v>0</v>
      </c>
      <c r="M18" s="425">
        <f t="shared" si="17"/>
        <v>0</v>
      </c>
      <c r="N18" s="420"/>
      <c r="O18" s="425">
        <f t="shared" si="6"/>
        <v>0</v>
      </c>
      <c r="P18" s="420"/>
      <c r="Q18" s="425">
        <f t="shared" si="7"/>
        <v>0</v>
      </c>
      <c r="R18" s="420"/>
      <c r="S18" s="425">
        <f t="shared" si="8"/>
        <v>0</v>
      </c>
      <c r="T18" s="420"/>
      <c r="U18" s="425">
        <f t="shared" si="9"/>
        <v>0</v>
      </c>
      <c r="V18" s="420"/>
      <c r="W18" s="425">
        <f t="shared" si="10"/>
        <v>0</v>
      </c>
      <c r="X18" s="420"/>
      <c r="Y18" s="425">
        <f t="shared" si="18"/>
        <v>0</v>
      </c>
      <c r="Z18" s="420"/>
      <c r="AA18" s="425">
        <f t="shared" si="11"/>
        <v>0</v>
      </c>
      <c r="AB18" s="420">
        <v>0</v>
      </c>
      <c r="AC18" s="425">
        <f t="shared" si="19"/>
        <v>0</v>
      </c>
      <c r="AD18" s="420"/>
      <c r="AE18" s="425">
        <f t="shared" si="12"/>
        <v>0</v>
      </c>
      <c r="AF18" s="420">
        <v>0</v>
      </c>
      <c r="AG18" s="425">
        <f t="shared" si="13"/>
        <v>0</v>
      </c>
      <c r="AH18" s="420">
        <v>0</v>
      </c>
      <c r="AI18" s="425">
        <f t="shared" si="20"/>
        <v>0</v>
      </c>
      <c r="AJ18" s="420">
        <v>0</v>
      </c>
      <c r="AK18" s="425">
        <f t="shared" si="14"/>
        <v>0</v>
      </c>
      <c r="AL18" s="420">
        <v>0</v>
      </c>
      <c r="AM18" s="425">
        <f t="shared" si="15"/>
        <v>0</v>
      </c>
      <c r="AN18" s="420"/>
      <c r="AO18" s="425">
        <f t="shared" si="21"/>
        <v>0</v>
      </c>
    </row>
    <row r="19" spans="1:41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>
        <f t="shared" si="4"/>
        <v>0</v>
      </c>
      <c r="F19" s="420"/>
      <c r="G19" s="425">
        <f t="shared" si="4"/>
        <v>0</v>
      </c>
      <c r="H19" s="420">
        <v>0</v>
      </c>
      <c r="I19" s="425">
        <f t="shared" si="5"/>
        <v>0</v>
      </c>
      <c r="J19" s="420"/>
      <c r="K19" s="425">
        <f t="shared" si="16"/>
        <v>0</v>
      </c>
      <c r="L19" s="420">
        <v>0</v>
      </c>
      <c r="M19" s="425">
        <f t="shared" si="17"/>
        <v>0</v>
      </c>
      <c r="N19" s="420"/>
      <c r="O19" s="425">
        <f t="shared" si="6"/>
        <v>0</v>
      </c>
      <c r="P19" s="420"/>
      <c r="Q19" s="425">
        <f t="shared" si="7"/>
        <v>0</v>
      </c>
      <c r="R19" s="420"/>
      <c r="S19" s="425">
        <f t="shared" si="8"/>
        <v>0</v>
      </c>
      <c r="T19" s="420"/>
      <c r="U19" s="425">
        <f t="shared" si="9"/>
        <v>0</v>
      </c>
      <c r="V19" s="420"/>
      <c r="W19" s="425">
        <f t="shared" si="10"/>
        <v>0</v>
      </c>
      <c r="X19" s="420"/>
      <c r="Y19" s="425">
        <f t="shared" si="18"/>
        <v>0</v>
      </c>
      <c r="Z19" s="420"/>
      <c r="AA19" s="425">
        <f t="shared" si="11"/>
        <v>0</v>
      </c>
      <c r="AB19" s="420">
        <v>0</v>
      </c>
      <c r="AC19" s="425">
        <f t="shared" si="19"/>
        <v>0</v>
      </c>
      <c r="AD19" s="420"/>
      <c r="AE19" s="425">
        <f t="shared" si="12"/>
        <v>0</v>
      </c>
      <c r="AF19" s="420">
        <v>0</v>
      </c>
      <c r="AG19" s="425">
        <f t="shared" si="13"/>
        <v>0</v>
      </c>
      <c r="AH19" s="420">
        <v>0</v>
      </c>
      <c r="AI19" s="425">
        <f t="shared" si="20"/>
        <v>0</v>
      </c>
      <c r="AJ19" s="420">
        <v>0</v>
      </c>
      <c r="AK19" s="425">
        <f t="shared" si="14"/>
        <v>0</v>
      </c>
      <c r="AL19" s="420">
        <v>0</v>
      </c>
      <c r="AM19" s="425">
        <f t="shared" si="15"/>
        <v>0</v>
      </c>
      <c r="AN19" s="420"/>
      <c r="AO19" s="425">
        <f t="shared" si="21"/>
        <v>0</v>
      </c>
    </row>
    <row r="20" spans="1:41" ht="16.5" customHeight="1">
      <c r="A20" s="351" t="s">
        <v>142</v>
      </c>
      <c r="B20" s="337">
        <f t="shared" si="2"/>
        <v>7854.9576666000003</v>
      </c>
      <c r="C20" s="425">
        <f t="shared" si="3"/>
        <v>94.727883357493695</v>
      </c>
      <c r="D20" s="420">
        <v>143.90799999999999</v>
      </c>
      <c r="E20" s="425">
        <f t="shared" si="4"/>
        <v>100</v>
      </c>
      <c r="F20" s="420">
        <v>9.3000000000000007</v>
      </c>
      <c r="G20" s="425">
        <f t="shared" si="4"/>
        <v>6.4624621285821515</v>
      </c>
      <c r="H20" s="420">
        <v>841.96272884000007</v>
      </c>
      <c r="I20" s="425">
        <f t="shared" si="5"/>
        <v>97.617123320337612</v>
      </c>
      <c r="J20" s="420">
        <v>5.95</v>
      </c>
      <c r="K20" s="425">
        <f t="shared" si="16"/>
        <v>100</v>
      </c>
      <c r="L20" s="420">
        <v>206.02348000000001</v>
      </c>
      <c r="M20" s="425">
        <f t="shared" si="17"/>
        <v>100</v>
      </c>
      <c r="N20" s="420"/>
      <c r="O20" s="425">
        <f t="shared" si="6"/>
        <v>0</v>
      </c>
      <c r="P20" s="420">
        <v>1212.55142108</v>
      </c>
      <c r="Q20" s="425">
        <f t="shared" si="7"/>
        <v>100</v>
      </c>
      <c r="R20" s="420">
        <v>1488.84081025</v>
      </c>
      <c r="S20" s="425">
        <f t="shared" si="8"/>
        <v>100</v>
      </c>
      <c r="T20" s="420">
        <v>256.2</v>
      </c>
      <c r="U20" s="425">
        <f t="shared" si="9"/>
        <v>100</v>
      </c>
      <c r="V20" s="420">
        <v>26.13</v>
      </c>
      <c r="W20" s="425">
        <f t="shared" si="10"/>
        <v>100</v>
      </c>
      <c r="X20" s="420">
        <v>361.40600000000001</v>
      </c>
      <c r="Y20" s="425">
        <f t="shared" si="18"/>
        <v>96.543562756280963</v>
      </c>
      <c r="Z20" s="420">
        <v>115.389385</v>
      </c>
      <c r="AA20" s="425">
        <f t="shared" si="11"/>
        <v>100</v>
      </c>
      <c r="AB20" s="420">
        <v>152.19999999999999</v>
      </c>
      <c r="AC20" s="425">
        <f t="shared" si="19"/>
        <v>100</v>
      </c>
      <c r="AD20" s="420">
        <v>117.5</v>
      </c>
      <c r="AE20" s="425">
        <f t="shared" si="12"/>
        <v>100</v>
      </c>
      <c r="AF20" s="420">
        <v>1377.94105397</v>
      </c>
      <c r="AG20" s="425">
        <f t="shared" si="13"/>
        <v>100</v>
      </c>
      <c r="AH20" s="420">
        <v>78.569414449999996</v>
      </c>
      <c r="AI20" s="425">
        <f t="shared" si="20"/>
        <v>100</v>
      </c>
      <c r="AJ20" s="420">
        <v>1354.86825858</v>
      </c>
      <c r="AK20" s="425">
        <f t="shared" si="14"/>
        <v>100</v>
      </c>
      <c r="AL20" s="420">
        <v>105.57084668</v>
      </c>
      <c r="AM20" s="425">
        <f t="shared" si="15"/>
        <v>100</v>
      </c>
      <c r="AN20" s="420">
        <v>0.64626775000000003</v>
      </c>
      <c r="AO20" s="425">
        <f t="shared" si="21"/>
        <v>100</v>
      </c>
    </row>
    <row r="21" spans="1:41">
      <c r="A21" s="351" t="s">
        <v>144</v>
      </c>
      <c r="B21" s="337">
        <f t="shared" si="2"/>
        <v>0</v>
      </c>
      <c r="C21" s="425">
        <f t="shared" si="3"/>
        <v>0</v>
      </c>
      <c r="D21" s="420"/>
      <c r="E21" s="425">
        <f t="shared" si="4"/>
        <v>0</v>
      </c>
      <c r="F21" s="420"/>
      <c r="G21" s="425">
        <f t="shared" si="4"/>
        <v>0</v>
      </c>
      <c r="H21" s="420">
        <v>0</v>
      </c>
      <c r="I21" s="425">
        <f t="shared" si="5"/>
        <v>0</v>
      </c>
      <c r="J21" s="420"/>
      <c r="K21" s="425">
        <f t="shared" si="16"/>
        <v>0</v>
      </c>
      <c r="L21" s="420">
        <v>0</v>
      </c>
      <c r="M21" s="425">
        <f t="shared" si="17"/>
        <v>0</v>
      </c>
      <c r="N21" s="420"/>
      <c r="O21" s="425">
        <f t="shared" si="6"/>
        <v>0</v>
      </c>
      <c r="P21" s="420"/>
      <c r="Q21" s="425">
        <f t="shared" si="7"/>
        <v>0</v>
      </c>
      <c r="R21" s="420"/>
      <c r="S21" s="425">
        <f t="shared" si="8"/>
        <v>0</v>
      </c>
      <c r="T21" s="420"/>
      <c r="U21" s="425">
        <f t="shared" si="9"/>
        <v>0</v>
      </c>
      <c r="V21" s="420"/>
      <c r="W21" s="425">
        <f t="shared" si="10"/>
        <v>0</v>
      </c>
      <c r="X21" s="420"/>
      <c r="Y21" s="425">
        <f t="shared" si="18"/>
        <v>0</v>
      </c>
      <c r="Z21" s="420"/>
      <c r="AA21" s="425">
        <f t="shared" si="11"/>
        <v>0</v>
      </c>
      <c r="AB21" s="420">
        <v>0</v>
      </c>
      <c r="AC21" s="425">
        <f t="shared" si="19"/>
        <v>0</v>
      </c>
      <c r="AD21" s="420"/>
      <c r="AE21" s="425">
        <f t="shared" si="12"/>
        <v>0</v>
      </c>
      <c r="AF21" s="420">
        <v>0</v>
      </c>
      <c r="AG21" s="425">
        <f t="shared" si="13"/>
        <v>0</v>
      </c>
      <c r="AH21" s="420">
        <v>0</v>
      </c>
      <c r="AI21" s="425">
        <f t="shared" si="20"/>
        <v>0</v>
      </c>
      <c r="AJ21" s="420">
        <v>0</v>
      </c>
      <c r="AK21" s="425">
        <f t="shared" si="14"/>
        <v>0</v>
      </c>
      <c r="AL21" s="420">
        <v>0</v>
      </c>
      <c r="AM21" s="425">
        <f t="shared" si="15"/>
        <v>0</v>
      </c>
      <c r="AN21" s="420"/>
      <c r="AO21" s="425">
        <f t="shared" si="21"/>
        <v>0</v>
      </c>
    </row>
    <row r="22" spans="1:41" ht="12.75" customHeight="1">
      <c r="A22" s="351" t="s">
        <v>1426</v>
      </c>
      <c r="B22" s="337">
        <f t="shared" si="2"/>
        <v>0</v>
      </c>
      <c r="C22" s="425">
        <f t="shared" si="3"/>
        <v>0</v>
      </c>
      <c r="D22" s="420"/>
      <c r="E22" s="425">
        <f t="shared" si="4"/>
        <v>0</v>
      </c>
      <c r="F22" s="420"/>
      <c r="G22" s="425">
        <f t="shared" si="4"/>
        <v>0</v>
      </c>
      <c r="H22" s="420">
        <v>0</v>
      </c>
      <c r="I22" s="425">
        <f t="shared" si="5"/>
        <v>0</v>
      </c>
      <c r="J22" s="420"/>
      <c r="K22" s="425">
        <f t="shared" si="16"/>
        <v>0</v>
      </c>
      <c r="L22" s="420">
        <v>0</v>
      </c>
      <c r="M22" s="425">
        <f t="shared" si="17"/>
        <v>0</v>
      </c>
      <c r="N22" s="420"/>
      <c r="O22" s="425">
        <f t="shared" si="6"/>
        <v>0</v>
      </c>
      <c r="P22" s="420"/>
      <c r="Q22" s="425">
        <f t="shared" si="7"/>
        <v>0</v>
      </c>
      <c r="R22" s="420"/>
      <c r="S22" s="425">
        <f t="shared" si="8"/>
        <v>0</v>
      </c>
      <c r="T22" s="420"/>
      <c r="U22" s="425">
        <f t="shared" si="9"/>
        <v>0</v>
      </c>
      <c r="V22" s="420"/>
      <c r="W22" s="425">
        <f t="shared" si="10"/>
        <v>0</v>
      </c>
      <c r="X22" s="420"/>
      <c r="Y22" s="425">
        <f t="shared" si="18"/>
        <v>0</v>
      </c>
      <c r="Z22" s="420"/>
      <c r="AA22" s="425">
        <f t="shared" si="11"/>
        <v>0</v>
      </c>
      <c r="AB22" s="420">
        <v>0</v>
      </c>
      <c r="AC22" s="425">
        <f t="shared" si="19"/>
        <v>0</v>
      </c>
      <c r="AD22" s="420"/>
      <c r="AE22" s="425">
        <f t="shared" si="12"/>
        <v>0</v>
      </c>
      <c r="AF22" s="420">
        <v>0</v>
      </c>
      <c r="AG22" s="425">
        <f t="shared" si="13"/>
        <v>0</v>
      </c>
      <c r="AH22" s="420">
        <v>0</v>
      </c>
      <c r="AI22" s="425">
        <f t="shared" si="20"/>
        <v>0</v>
      </c>
      <c r="AJ22" s="420">
        <v>0</v>
      </c>
      <c r="AK22" s="425">
        <f t="shared" si="14"/>
        <v>0</v>
      </c>
      <c r="AL22" s="420">
        <v>0</v>
      </c>
      <c r="AM22" s="425">
        <f t="shared" si="15"/>
        <v>0</v>
      </c>
      <c r="AN22" s="420"/>
      <c r="AO22" s="425">
        <f t="shared" si="21"/>
        <v>0</v>
      </c>
    </row>
    <row r="23" spans="1:41">
      <c r="A23" s="351" t="s">
        <v>1427</v>
      </c>
      <c r="B23" s="337">
        <f t="shared" si="2"/>
        <v>0</v>
      </c>
      <c r="C23" s="425">
        <f t="shared" si="3"/>
        <v>0</v>
      </c>
      <c r="D23" s="420"/>
      <c r="E23" s="425">
        <f t="shared" si="4"/>
        <v>0</v>
      </c>
      <c r="F23" s="420"/>
      <c r="G23" s="425">
        <f t="shared" si="4"/>
        <v>0</v>
      </c>
      <c r="H23" s="420">
        <v>0</v>
      </c>
      <c r="I23" s="425">
        <f t="shared" si="5"/>
        <v>0</v>
      </c>
      <c r="J23" s="420"/>
      <c r="K23" s="425">
        <f t="shared" si="16"/>
        <v>0</v>
      </c>
      <c r="L23" s="420">
        <v>0</v>
      </c>
      <c r="M23" s="425">
        <f t="shared" si="17"/>
        <v>0</v>
      </c>
      <c r="N23" s="420"/>
      <c r="O23" s="425">
        <f t="shared" si="6"/>
        <v>0</v>
      </c>
      <c r="P23" s="420"/>
      <c r="Q23" s="425">
        <f t="shared" si="7"/>
        <v>0</v>
      </c>
      <c r="R23" s="420"/>
      <c r="S23" s="425">
        <f t="shared" si="8"/>
        <v>0</v>
      </c>
      <c r="T23" s="420"/>
      <c r="U23" s="425">
        <f t="shared" si="9"/>
        <v>0</v>
      </c>
      <c r="V23" s="420"/>
      <c r="W23" s="425">
        <f t="shared" si="10"/>
        <v>0</v>
      </c>
      <c r="X23" s="420"/>
      <c r="Y23" s="425">
        <f t="shared" si="18"/>
        <v>0</v>
      </c>
      <c r="Z23" s="420"/>
      <c r="AA23" s="425">
        <f t="shared" si="11"/>
        <v>0</v>
      </c>
      <c r="AB23" s="420">
        <v>0</v>
      </c>
      <c r="AC23" s="425">
        <f t="shared" si="19"/>
        <v>0</v>
      </c>
      <c r="AD23" s="420"/>
      <c r="AE23" s="425">
        <f t="shared" si="12"/>
        <v>0</v>
      </c>
      <c r="AF23" s="420">
        <v>0</v>
      </c>
      <c r="AG23" s="425">
        <f t="shared" si="13"/>
        <v>0</v>
      </c>
      <c r="AH23" s="420">
        <v>0</v>
      </c>
      <c r="AI23" s="425">
        <f t="shared" si="20"/>
        <v>0</v>
      </c>
      <c r="AJ23" s="420">
        <v>0</v>
      </c>
      <c r="AK23" s="425">
        <f t="shared" si="14"/>
        <v>0</v>
      </c>
      <c r="AL23" s="420">
        <v>0</v>
      </c>
      <c r="AM23" s="425">
        <f t="shared" si="15"/>
        <v>0</v>
      </c>
      <c r="AN23" s="420"/>
      <c r="AO23" s="425">
        <f t="shared" si="21"/>
        <v>0</v>
      </c>
    </row>
    <row r="24" spans="1:41" ht="13.5" thickBot="1">
      <c r="A24" s="351" t="s">
        <v>150</v>
      </c>
      <c r="B24" s="337">
        <f t="shared" si="2"/>
        <v>337.78767850000003</v>
      </c>
      <c r="C24" s="425">
        <f t="shared" si="3"/>
        <v>4.0735944312729577</v>
      </c>
      <c r="D24" s="420"/>
      <c r="E24" s="425">
        <f t="shared" si="4"/>
        <v>0</v>
      </c>
      <c r="F24" s="420"/>
      <c r="G24" s="425">
        <f t="shared" si="4"/>
        <v>0</v>
      </c>
      <c r="H24" s="420">
        <v>20.552678499999999</v>
      </c>
      <c r="I24" s="425">
        <f t="shared" si="5"/>
        <v>2.3828766796623979</v>
      </c>
      <c r="J24" s="420"/>
      <c r="K24" s="425">
        <f t="shared" si="16"/>
        <v>0</v>
      </c>
      <c r="L24" s="420">
        <v>0</v>
      </c>
      <c r="M24" s="425">
        <f t="shared" si="17"/>
        <v>0</v>
      </c>
      <c r="N24" s="420">
        <v>304.29599999999999</v>
      </c>
      <c r="O24" s="425">
        <f t="shared" si="6"/>
        <v>75.380686139234399</v>
      </c>
      <c r="P24" s="420"/>
      <c r="Q24" s="425">
        <f t="shared" si="7"/>
        <v>0</v>
      </c>
      <c r="R24" s="420"/>
      <c r="S24" s="425">
        <f t="shared" si="8"/>
        <v>0</v>
      </c>
      <c r="T24" s="420"/>
      <c r="U24" s="425">
        <f>T24/$R$27*100</f>
        <v>0</v>
      </c>
      <c r="V24" s="420"/>
      <c r="W24" s="425">
        <f t="shared" si="10"/>
        <v>0</v>
      </c>
      <c r="X24" s="420">
        <v>12.939</v>
      </c>
      <c r="Y24" s="425">
        <f t="shared" si="18"/>
        <v>3.4564372437190287</v>
      </c>
      <c r="Z24" s="420"/>
      <c r="AA24" s="425">
        <f t="shared" si="11"/>
        <v>0</v>
      </c>
      <c r="AB24" s="420">
        <v>0</v>
      </c>
      <c r="AC24" s="425">
        <f t="shared" si="19"/>
        <v>0</v>
      </c>
      <c r="AD24" s="420"/>
      <c r="AE24" s="425">
        <f t="shared" si="12"/>
        <v>0</v>
      </c>
      <c r="AF24" s="420">
        <v>0</v>
      </c>
      <c r="AG24" s="425">
        <f t="shared" si="13"/>
        <v>0</v>
      </c>
      <c r="AH24" s="420">
        <v>0</v>
      </c>
      <c r="AI24" s="425">
        <f t="shared" si="20"/>
        <v>0</v>
      </c>
      <c r="AJ24" s="420">
        <v>0</v>
      </c>
      <c r="AK24" s="425">
        <f t="shared" si="14"/>
        <v>0</v>
      </c>
      <c r="AL24" s="420">
        <v>0</v>
      </c>
      <c r="AM24" s="425">
        <f t="shared" si="15"/>
        <v>0</v>
      </c>
      <c r="AN24" s="420"/>
      <c r="AO24" s="425">
        <f t="shared" si="21"/>
        <v>0</v>
      </c>
    </row>
    <row r="25" spans="1:41" ht="13.5" thickBot="1">
      <c r="A25" s="362" t="s">
        <v>152</v>
      </c>
      <c r="B25" s="355">
        <f t="shared" ref="B25:W25" si="22">SUM(B12:B24)</f>
        <v>8292.1283450999999</v>
      </c>
      <c r="C25" s="426">
        <f t="shared" si="22"/>
        <v>100</v>
      </c>
      <c r="D25" s="355">
        <v>143.90799999999999</v>
      </c>
      <c r="E25" s="365">
        <f t="shared" si="22"/>
        <v>100</v>
      </c>
      <c r="F25" s="355">
        <v>9.3000000000000007</v>
      </c>
      <c r="G25" s="365">
        <f t="shared" si="22"/>
        <v>6.4624621285821515</v>
      </c>
      <c r="H25" s="355">
        <v>862.51540734000002</v>
      </c>
      <c r="I25" s="365">
        <f t="shared" si="22"/>
        <v>100.00000000000001</v>
      </c>
      <c r="J25" s="355">
        <v>5.95</v>
      </c>
      <c r="K25" s="365">
        <f t="shared" si="22"/>
        <v>100</v>
      </c>
      <c r="L25" s="355">
        <v>206.02348000000001</v>
      </c>
      <c r="M25" s="365">
        <f t="shared" si="22"/>
        <v>100</v>
      </c>
      <c r="N25" s="355">
        <v>403.67899999999997</v>
      </c>
      <c r="O25" s="365">
        <f t="shared" si="22"/>
        <v>100.00000000000001</v>
      </c>
      <c r="P25" s="355">
        <v>1212.55142108</v>
      </c>
      <c r="Q25" s="365">
        <f t="shared" si="22"/>
        <v>100</v>
      </c>
      <c r="R25" s="355">
        <v>1488.84081025</v>
      </c>
      <c r="S25" s="365">
        <f t="shared" si="22"/>
        <v>100</v>
      </c>
      <c r="T25" s="422">
        <v>256.2</v>
      </c>
      <c r="U25" s="365">
        <f t="shared" si="22"/>
        <v>100</v>
      </c>
      <c r="V25" s="355">
        <v>26.13</v>
      </c>
      <c r="W25" s="365">
        <f t="shared" si="22"/>
        <v>100</v>
      </c>
      <c r="X25" s="355"/>
      <c r="Y25" s="365">
        <f t="shared" ref="Y25:AM25" si="23">SUM(Y12:Y24)</f>
        <v>99.999999999999986</v>
      </c>
      <c r="Z25" s="355">
        <v>115.389385</v>
      </c>
      <c r="AA25" s="365">
        <f t="shared" si="23"/>
        <v>100</v>
      </c>
      <c r="AB25" s="355">
        <v>152.19999999999999</v>
      </c>
      <c r="AC25" s="365">
        <f t="shared" si="23"/>
        <v>100</v>
      </c>
      <c r="AD25" s="355">
        <v>117.5</v>
      </c>
      <c r="AE25" s="365">
        <f t="shared" si="23"/>
        <v>100</v>
      </c>
      <c r="AF25" s="355">
        <v>1377.94105397</v>
      </c>
      <c r="AG25" s="365">
        <f t="shared" si="23"/>
        <v>100</v>
      </c>
      <c r="AH25" s="355">
        <v>78.569414449999996</v>
      </c>
      <c r="AI25" s="365">
        <f t="shared" si="23"/>
        <v>100</v>
      </c>
      <c r="AJ25" s="355">
        <v>1354.86825858</v>
      </c>
      <c r="AK25" s="365">
        <f t="shared" si="23"/>
        <v>100</v>
      </c>
      <c r="AL25" s="355">
        <v>105.57084668</v>
      </c>
      <c r="AM25" s="365">
        <f t="shared" si="23"/>
        <v>100</v>
      </c>
      <c r="AN25" s="355">
        <v>0.64626775000000003</v>
      </c>
      <c r="AO25" s="365">
        <f>SUM(AO12:AO24)</f>
        <v>100</v>
      </c>
    </row>
    <row r="26" spans="1:41" ht="13.5" thickBot="1">
      <c r="A26" s="362" t="s">
        <v>1428</v>
      </c>
      <c r="B26" s="337">
        <f>D26+F26+H26+J26+L26+N26+P26+R26+T26+V26+X26+Z26+AB26+AD26+AF26+AH26+AJ26+AL26+AN26</f>
        <v>0</v>
      </c>
      <c r="C26" s="426">
        <f>B26/B27*100</f>
        <v>0</v>
      </c>
      <c r="D26" s="422"/>
      <c r="E26" s="365">
        <f>D26/$D27*100</f>
        <v>0</v>
      </c>
      <c r="F26" s="422"/>
      <c r="G26" s="365">
        <f>F26/$D27*100</f>
        <v>0</v>
      </c>
      <c r="H26" s="422">
        <v>0</v>
      </c>
      <c r="I26" s="365">
        <f>H26/$H27*100</f>
        <v>0</v>
      </c>
      <c r="J26" s="422">
        <v>0</v>
      </c>
      <c r="K26" s="365">
        <f>J26/$J27*100</f>
        <v>0</v>
      </c>
      <c r="L26" s="422">
        <v>0</v>
      </c>
      <c r="M26" s="365">
        <f>L26/$L27*100</f>
        <v>0</v>
      </c>
      <c r="N26" s="422"/>
      <c r="O26" s="365">
        <f>N26/$N27*100</f>
        <v>0</v>
      </c>
      <c r="P26" s="422"/>
      <c r="Q26" s="365">
        <f>P26/$P27*100</f>
        <v>0</v>
      </c>
      <c r="R26" s="422"/>
      <c r="S26" s="365">
        <f>R26/$P27*100</f>
        <v>0</v>
      </c>
      <c r="T26" s="422"/>
      <c r="U26" s="365">
        <f>T26/$T27*100</f>
        <v>0</v>
      </c>
      <c r="V26" s="422">
        <v>0</v>
      </c>
      <c r="W26" s="365">
        <f>V26/$P27*100</f>
        <v>0</v>
      </c>
      <c r="X26" s="422"/>
      <c r="Y26" s="365">
        <f>Z26/$P27*100</f>
        <v>0</v>
      </c>
      <c r="Z26" s="422">
        <v>0</v>
      </c>
      <c r="AA26" s="365">
        <f>Z26/$Z27*100</f>
        <v>0</v>
      </c>
      <c r="AB26" s="422">
        <v>0</v>
      </c>
      <c r="AC26" s="365">
        <f>AB26/$AB27*100</f>
        <v>0</v>
      </c>
      <c r="AD26" s="422"/>
      <c r="AE26" s="365">
        <f>AD26/$AD27*100</f>
        <v>0</v>
      </c>
      <c r="AF26" s="422">
        <v>0</v>
      </c>
      <c r="AG26" s="365">
        <f>AF26/$AF27*100</f>
        <v>0</v>
      </c>
      <c r="AH26" s="422">
        <v>0</v>
      </c>
      <c r="AI26" s="365">
        <f>AH26/$AH27*100</f>
        <v>0</v>
      </c>
      <c r="AJ26" s="422">
        <v>0</v>
      </c>
      <c r="AK26" s="425">
        <f>AJ26/$AJ$27*100</f>
        <v>0</v>
      </c>
      <c r="AL26" s="422">
        <v>0</v>
      </c>
      <c r="AM26" s="425">
        <f>AL26/$AL$27*100</f>
        <v>0</v>
      </c>
      <c r="AN26" s="422">
        <v>0</v>
      </c>
      <c r="AO26" s="425">
        <f t="shared" si="21"/>
        <v>0</v>
      </c>
    </row>
    <row r="27" spans="1:41" ht="13.5" thickBot="1">
      <c r="A27" s="362" t="s">
        <v>156</v>
      </c>
      <c r="B27" s="355">
        <f t="shared" ref="B27:O27" si="24">SUM(B25:B26)</f>
        <v>8292.1283450999999</v>
      </c>
      <c r="C27" s="426">
        <f t="shared" si="24"/>
        <v>100</v>
      </c>
      <c r="D27" s="355">
        <v>143.90799999999999</v>
      </c>
      <c r="E27" s="365">
        <f t="shared" si="24"/>
        <v>100</v>
      </c>
      <c r="F27" s="355">
        <v>9.3000000000000007</v>
      </c>
      <c r="G27" s="365">
        <f t="shared" si="24"/>
        <v>6.4624621285821515</v>
      </c>
      <c r="H27" s="355">
        <v>862.51540734000002</v>
      </c>
      <c r="I27" s="365">
        <f t="shared" si="24"/>
        <v>100.00000000000001</v>
      </c>
      <c r="J27" s="355">
        <v>5.95</v>
      </c>
      <c r="K27" s="365">
        <f t="shared" si="24"/>
        <v>100</v>
      </c>
      <c r="L27" s="355">
        <v>206.02348000000001</v>
      </c>
      <c r="M27" s="365">
        <f t="shared" si="24"/>
        <v>100</v>
      </c>
      <c r="N27" s="355">
        <v>403.67899999999997</v>
      </c>
      <c r="O27" s="365">
        <f t="shared" si="24"/>
        <v>100.00000000000001</v>
      </c>
      <c r="P27" s="355">
        <v>1212.55142108</v>
      </c>
      <c r="Q27" s="365">
        <f t="shared" ref="Q27:W27" si="25">SUM(Q25:Q26)</f>
        <v>100</v>
      </c>
      <c r="R27" s="355">
        <v>1488.84081025</v>
      </c>
      <c r="S27" s="365">
        <f t="shared" si="25"/>
        <v>100</v>
      </c>
      <c r="T27" s="422">
        <v>256.2</v>
      </c>
      <c r="U27" s="365">
        <f t="shared" si="25"/>
        <v>100</v>
      </c>
      <c r="V27" s="355">
        <v>26.13</v>
      </c>
      <c r="W27" s="365">
        <f t="shared" si="25"/>
        <v>100</v>
      </c>
      <c r="X27" s="355">
        <v>374.34500000000003</v>
      </c>
      <c r="Y27" s="365">
        <f t="shared" ref="Y27:AM27" si="26">SUM(Y25:Y26)</f>
        <v>99.999999999999986</v>
      </c>
      <c r="Z27" s="355">
        <v>115.389385</v>
      </c>
      <c r="AA27" s="365">
        <f t="shared" si="26"/>
        <v>100</v>
      </c>
      <c r="AB27" s="355">
        <v>152.19999999999999</v>
      </c>
      <c r="AC27" s="365">
        <f t="shared" si="26"/>
        <v>100</v>
      </c>
      <c r="AD27" s="355">
        <v>117.5</v>
      </c>
      <c r="AE27" s="365">
        <f t="shared" si="26"/>
        <v>100</v>
      </c>
      <c r="AF27" s="355">
        <v>1377.94105397</v>
      </c>
      <c r="AG27" s="365">
        <f t="shared" si="26"/>
        <v>100</v>
      </c>
      <c r="AH27" s="355">
        <v>78.569414449999996</v>
      </c>
      <c r="AI27" s="365">
        <f t="shared" si="26"/>
        <v>100</v>
      </c>
      <c r="AJ27" s="355">
        <v>1354.86825858</v>
      </c>
      <c r="AK27" s="365">
        <f t="shared" si="26"/>
        <v>100</v>
      </c>
      <c r="AL27" s="355">
        <v>105.57084668</v>
      </c>
      <c r="AM27" s="365">
        <f t="shared" si="26"/>
        <v>100</v>
      </c>
      <c r="AN27" s="355">
        <v>0.64626775000000003</v>
      </c>
      <c r="AO27" s="365">
        <f>SUM(AO25:AO26)</f>
        <v>100</v>
      </c>
    </row>
    <row r="28" spans="1:41">
      <c r="A28" s="348" t="s">
        <v>1429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</row>
    <row r="29" spans="1:41" ht="16.5" customHeight="1">
      <c r="A29" s="351" t="s">
        <v>1430</v>
      </c>
      <c r="B29" s="337">
        <f t="shared" ref="B29:B35" si="27">D29+F29+H29+J29+L29+N29+P29+R29+T29+V29+X29+Z29+AB29+AD29+AF29+AH29+AJ29+AL29+AN29</f>
        <v>0</v>
      </c>
      <c r="C29" s="425">
        <f t="shared" ref="C29:C35" si="28">B29/$B$38*100</f>
        <v>0</v>
      </c>
      <c r="D29" s="420"/>
      <c r="E29" s="425">
        <f t="shared" ref="E29:G35" si="29">D29/$D$38*100</f>
        <v>0</v>
      </c>
      <c r="F29" s="420"/>
      <c r="G29" s="425">
        <f t="shared" si="29"/>
        <v>0</v>
      </c>
      <c r="H29" s="420">
        <v>0</v>
      </c>
      <c r="I29" s="425">
        <f t="shared" ref="I29:I35" si="30">H29/$H$38*100</f>
        <v>0</v>
      </c>
      <c r="J29" s="420">
        <v>0</v>
      </c>
      <c r="K29" s="425">
        <f>J29/$J$38*100</f>
        <v>0</v>
      </c>
      <c r="L29" s="420">
        <v>0</v>
      </c>
      <c r="M29" s="425">
        <v>0</v>
      </c>
      <c r="N29" s="420"/>
      <c r="O29" s="425">
        <f>N29/$N$38*100</f>
        <v>0</v>
      </c>
      <c r="P29" s="420"/>
      <c r="Q29" s="425">
        <f>P29/$P$38*100</f>
        <v>0</v>
      </c>
      <c r="R29" s="420"/>
      <c r="S29" s="425">
        <f t="shared" ref="S29:S35" si="31">R29/$R$38*100</f>
        <v>0</v>
      </c>
      <c r="T29" s="420"/>
      <c r="U29" s="425">
        <v>0</v>
      </c>
      <c r="V29" s="420">
        <v>0</v>
      </c>
      <c r="W29" s="425">
        <f t="shared" ref="W29:W35" si="32">V29/$V$38*100</f>
        <v>0</v>
      </c>
      <c r="X29" s="420"/>
      <c r="Y29" s="425">
        <v>0</v>
      </c>
      <c r="Z29" s="420"/>
      <c r="AA29" s="425">
        <f t="shared" ref="AA29:AA35" si="33">Z29/$Z$38*100</f>
        <v>0</v>
      </c>
      <c r="AB29" s="420">
        <v>0</v>
      </c>
      <c r="AC29" s="425">
        <f>AB29/$AB$38*100</f>
        <v>0</v>
      </c>
      <c r="AD29" s="420"/>
      <c r="AE29" s="425">
        <f t="shared" ref="AE29:AE35" si="34">AD29/$AD$38*100</f>
        <v>0</v>
      </c>
      <c r="AF29" s="420">
        <v>0</v>
      </c>
      <c r="AG29" s="425">
        <f t="shared" ref="AG29:AG35" si="35">AF29/$AF$38*100</f>
        <v>0</v>
      </c>
      <c r="AH29" s="420">
        <v>0</v>
      </c>
      <c r="AI29" s="425">
        <f>AH29/$AH$38*100</f>
        <v>0</v>
      </c>
      <c r="AJ29" s="420">
        <v>0</v>
      </c>
      <c r="AK29" s="425">
        <f t="shared" ref="AK29:AK35" si="36">AJ29/$AJ$38*100</f>
        <v>0</v>
      </c>
      <c r="AL29" s="420">
        <v>0</v>
      </c>
      <c r="AM29" s="425">
        <f t="shared" ref="AM29:AM35" si="37">AL29/$AL$38*100</f>
        <v>0</v>
      </c>
      <c r="AN29" s="420">
        <v>0</v>
      </c>
      <c r="AO29" s="425">
        <f>AN29/$AN$38*100</f>
        <v>0</v>
      </c>
    </row>
    <row r="30" spans="1:41" ht="16.5" customHeight="1">
      <c r="A30" s="351" t="s">
        <v>319</v>
      </c>
      <c r="B30" s="337">
        <f t="shared" si="27"/>
        <v>41.433422019999995</v>
      </c>
      <c r="C30" s="425">
        <f t="shared" si="28"/>
        <v>6.4454427195593214</v>
      </c>
      <c r="D30" s="420"/>
      <c r="E30" s="425">
        <f t="shared" si="29"/>
        <v>0</v>
      </c>
      <c r="F30" s="420"/>
      <c r="G30" s="425">
        <f t="shared" si="29"/>
        <v>0</v>
      </c>
      <c r="H30" s="420">
        <v>41.133422019999998</v>
      </c>
      <c r="I30" s="425">
        <f t="shared" si="30"/>
        <v>41.897800621830449</v>
      </c>
      <c r="J30" s="420">
        <v>0</v>
      </c>
      <c r="K30" s="425">
        <f t="shared" ref="K30:K35" si="38">J30/$J$38*100</f>
        <v>0</v>
      </c>
      <c r="L30" s="420">
        <v>0</v>
      </c>
      <c r="M30" s="425">
        <v>0</v>
      </c>
      <c r="N30" s="420"/>
      <c r="O30" s="425">
        <f t="shared" ref="O30:O35" si="39">N30/$N$38*100</f>
        <v>0</v>
      </c>
      <c r="P30" s="420"/>
      <c r="Q30" s="425">
        <f t="shared" ref="Q30:Q35" si="40">P30/$P$38*100</f>
        <v>0</v>
      </c>
      <c r="R30" s="420"/>
      <c r="S30" s="425">
        <f t="shared" si="31"/>
        <v>0</v>
      </c>
      <c r="T30" s="420"/>
      <c r="U30" s="425">
        <v>0</v>
      </c>
      <c r="V30" s="420">
        <v>0</v>
      </c>
      <c r="W30" s="425">
        <f t="shared" si="32"/>
        <v>0</v>
      </c>
      <c r="X30" s="420"/>
      <c r="Y30" s="425">
        <v>0</v>
      </c>
      <c r="Z30" s="420"/>
      <c r="AA30" s="425">
        <f t="shared" si="33"/>
        <v>0</v>
      </c>
      <c r="AB30" s="420">
        <v>0</v>
      </c>
      <c r="AC30" s="425">
        <f t="shared" ref="AC30:AC35" si="41">AB30/$AB$38*100</f>
        <v>0</v>
      </c>
      <c r="AD30" s="420"/>
      <c r="AE30" s="425">
        <f t="shared" si="34"/>
        <v>0</v>
      </c>
      <c r="AF30" s="420">
        <v>0</v>
      </c>
      <c r="AG30" s="425">
        <f t="shared" si="35"/>
        <v>0</v>
      </c>
      <c r="AH30" s="420">
        <v>0</v>
      </c>
      <c r="AI30" s="425">
        <f t="shared" ref="AI30:AI35" si="42">AH30/$AH$38*100</f>
        <v>0</v>
      </c>
      <c r="AJ30" s="420">
        <v>0</v>
      </c>
      <c r="AK30" s="425">
        <f t="shared" si="36"/>
        <v>0</v>
      </c>
      <c r="AL30" s="420">
        <v>0.3</v>
      </c>
      <c r="AM30" s="425">
        <f t="shared" si="37"/>
        <v>0.3317530699018032</v>
      </c>
      <c r="AN30" s="420">
        <v>0</v>
      </c>
      <c r="AO30" s="425">
        <f t="shared" ref="AO30:AO35" si="43">AN30/$AN$38*100</f>
        <v>0</v>
      </c>
    </row>
    <row r="31" spans="1:41" ht="16.5" customHeight="1">
      <c r="A31" s="351" t="s">
        <v>1431</v>
      </c>
      <c r="B31" s="337">
        <f t="shared" si="27"/>
        <v>0</v>
      </c>
      <c r="C31" s="425">
        <f t="shared" si="28"/>
        <v>0</v>
      </c>
      <c r="D31" s="420"/>
      <c r="E31" s="425">
        <f t="shared" si="29"/>
        <v>0</v>
      </c>
      <c r="F31" s="420"/>
      <c r="G31" s="425">
        <f t="shared" si="29"/>
        <v>0</v>
      </c>
      <c r="H31" s="420">
        <v>0</v>
      </c>
      <c r="I31" s="425">
        <f t="shared" si="30"/>
        <v>0</v>
      </c>
      <c r="J31" s="420">
        <v>0</v>
      </c>
      <c r="K31" s="425">
        <f t="shared" si="38"/>
        <v>0</v>
      </c>
      <c r="L31" s="420">
        <v>0</v>
      </c>
      <c r="M31" s="425">
        <v>0</v>
      </c>
      <c r="N31" s="420"/>
      <c r="O31" s="425">
        <f t="shared" si="39"/>
        <v>0</v>
      </c>
      <c r="P31" s="420"/>
      <c r="Q31" s="425">
        <f t="shared" si="40"/>
        <v>0</v>
      </c>
      <c r="R31" s="420"/>
      <c r="S31" s="425">
        <f t="shared" si="31"/>
        <v>0</v>
      </c>
      <c r="T31" s="420"/>
      <c r="U31" s="425">
        <v>0</v>
      </c>
      <c r="V31" s="420">
        <v>0</v>
      </c>
      <c r="W31" s="425">
        <f t="shared" si="32"/>
        <v>0</v>
      </c>
      <c r="X31" s="420"/>
      <c r="Y31" s="425">
        <v>0</v>
      </c>
      <c r="Z31" s="420"/>
      <c r="AA31" s="425">
        <f t="shared" si="33"/>
        <v>0</v>
      </c>
      <c r="AB31" s="420">
        <v>0</v>
      </c>
      <c r="AC31" s="425">
        <f t="shared" si="41"/>
        <v>0</v>
      </c>
      <c r="AD31" s="420"/>
      <c r="AE31" s="425">
        <f t="shared" si="34"/>
        <v>0</v>
      </c>
      <c r="AF31" s="420"/>
      <c r="AG31" s="425">
        <f t="shared" si="35"/>
        <v>0</v>
      </c>
      <c r="AH31" s="420"/>
      <c r="AI31" s="425">
        <f t="shared" si="42"/>
        <v>0</v>
      </c>
      <c r="AJ31" s="420"/>
      <c r="AK31" s="425">
        <f t="shared" si="36"/>
        <v>0</v>
      </c>
      <c r="AL31" s="420"/>
      <c r="AM31" s="425">
        <f t="shared" si="37"/>
        <v>0</v>
      </c>
      <c r="AN31" s="420">
        <v>0</v>
      </c>
      <c r="AO31" s="425">
        <f t="shared" si="43"/>
        <v>0</v>
      </c>
    </row>
    <row r="32" spans="1:41">
      <c r="A32" s="351" t="s">
        <v>1432</v>
      </c>
      <c r="B32" s="337">
        <f t="shared" si="27"/>
        <v>0</v>
      </c>
      <c r="C32" s="425">
        <f t="shared" si="28"/>
        <v>0</v>
      </c>
      <c r="D32" s="420"/>
      <c r="E32" s="425">
        <f t="shared" si="29"/>
        <v>0</v>
      </c>
      <c r="F32" s="420"/>
      <c r="G32" s="425">
        <f t="shared" si="29"/>
        <v>0</v>
      </c>
      <c r="H32" s="420">
        <v>0</v>
      </c>
      <c r="I32" s="425">
        <f t="shared" si="30"/>
        <v>0</v>
      </c>
      <c r="J32" s="420">
        <v>0</v>
      </c>
      <c r="K32" s="425">
        <f t="shared" si="38"/>
        <v>0</v>
      </c>
      <c r="L32" s="420">
        <v>0</v>
      </c>
      <c r="M32" s="425">
        <v>0</v>
      </c>
      <c r="N32" s="420"/>
      <c r="O32" s="425">
        <f t="shared" si="39"/>
        <v>0</v>
      </c>
      <c r="P32" s="420"/>
      <c r="Q32" s="425">
        <f t="shared" si="40"/>
        <v>0</v>
      </c>
      <c r="R32" s="420"/>
      <c r="S32" s="425">
        <f t="shared" si="31"/>
        <v>0</v>
      </c>
      <c r="T32" s="420"/>
      <c r="U32" s="425">
        <v>0</v>
      </c>
      <c r="V32" s="420">
        <v>0</v>
      </c>
      <c r="W32" s="425">
        <f t="shared" si="32"/>
        <v>0</v>
      </c>
      <c r="X32" s="420"/>
      <c r="Y32" s="425">
        <v>0</v>
      </c>
      <c r="Z32" s="420"/>
      <c r="AA32" s="425">
        <f t="shared" si="33"/>
        <v>0</v>
      </c>
      <c r="AB32" s="420">
        <v>0</v>
      </c>
      <c r="AC32" s="425">
        <f t="shared" si="41"/>
        <v>0</v>
      </c>
      <c r="AD32" s="420"/>
      <c r="AE32" s="425">
        <f t="shared" si="34"/>
        <v>0</v>
      </c>
      <c r="AF32" s="420">
        <v>0</v>
      </c>
      <c r="AG32" s="425">
        <f t="shared" si="35"/>
        <v>0</v>
      </c>
      <c r="AH32" s="420">
        <v>0</v>
      </c>
      <c r="AI32" s="425">
        <f t="shared" si="42"/>
        <v>0</v>
      </c>
      <c r="AJ32" s="420">
        <v>0</v>
      </c>
      <c r="AK32" s="425">
        <f t="shared" si="36"/>
        <v>0</v>
      </c>
      <c r="AL32" s="420">
        <v>0</v>
      </c>
      <c r="AM32" s="425">
        <f t="shared" si="37"/>
        <v>0</v>
      </c>
      <c r="AN32" s="420">
        <v>0</v>
      </c>
      <c r="AO32" s="425">
        <f t="shared" si="43"/>
        <v>0</v>
      </c>
    </row>
    <row r="33" spans="1:41" s="385" customFormat="1" ht="16.5" customHeight="1">
      <c r="A33" s="351" t="s">
        <v>168</v>
      </c>
      <c r="B33" s="337">
        <f t="shared" si="27"/>
        <v>513.77853168000001</v>
      </c>
      <c r="C33" s="425">
        <f t="shared" si="28"/>
        <v>79.924127311624233</v>
      </c>
      <c r="D33" s="420"/>
      <c r="E33" s="425">
        <f t="shared" si="29"/>
        <v>0</v>
      </c>
      <c r="F33" s="420"/>
      <c r="G33" s="425">
        <f t="shared" si="29"/>
        <v>0</v>
      </c>
      <c r="H33" s="420">
        <v>57.042189610000001</v>
      </c>
      <c r="I33" s="425">
        <f t="shared" si="30"/>
        <v>58.10219937816953</v>
      </c>
      <c r="J33" s="420">
        <v>0</v>
      </c>
      <c r="K33" s="425">
        <f t="shared" si="38"/>
        <v>0</v>
      </c>
      <c r="L33" s="420">
        <v>0</v>
      </c>
      <c r="M33" s="425">
        <v>0</v>
      </c>
      <c r="N33" s="420"/>
      <c r="O33" s="425">
        <f t="shared" si="39"/>
        <v>0</v>
      </c>
      <c r="P33" s="420">
        <v>76</v>
      </c>
      <c r="Q33" s="425">
        <f t="shared" si="40"/>
        <v>83.555736348669299</v>
      </c>
      <c r="R33" s="420">
        <v>124.18767698000001</v>
      </c>
      <c r="S33" s="425">
        <f t="shared" si="31"/>
        <v>100</v>
      </c>
      <c r="T33" s="420">
        <v>9.9</v>
      </c>
      <c r="U33" s="425">
        <v>0</v>
      </c>
      <c r="V33" s="420">
        <v>3.71</v>
      </c>
      <c r="W33" s="425">
        <f t="shared" si="32"/>
        <v>100</v>
      </c>
      <c r="X33" s="420"/>
      <c r="Y33" s="425">
        <v>0</v>
      </c>
      <c r="Z33" s="420"/>
      <c r="AA33" s="425">
        <f t="shared" si="33"/>
        <v>0</v>
      </c>
      <c r="AB33" s="420">
        <v>13.1</v>
      </c>
      <c r="AC33" s="425">
        <f t="shared" si="41"/>
        <v>100</v>
      </c>
      <c r="AD33" s="420">
        <v>7.3</v>
      </c>
      <c r="AE33" s="425">
        <f t="shared" si="34"/>
        <v>100</v>
      </c>
      <c r="AF33" s="420">
        <v>85.2</v>
      </c>
      <c r="AG33" s="425">
        <f t="shared" si="35"/>
        <v>100</v>
      </c>
      <c r="AH33" s="420">
        <v>6.4710048699999998</v>
      </c>
      <c r="AI33" s="425">
        <f t="shared" si="42"/>
        <v>100</v>
      </c>
      <c r="AJ33" s="420">
        <v>40.738956700000003</v>
      </c>
      <c r="AK33" s="425">
        <f t="shared" si="36"/>
        <v>100</v>
      </c>
      <c r="AL33" s="420">
        <v>90.128703520000016</v>
      </c>
      <c r="AM33" s="425">
        <f t="shared" si="37"/>
        <v>99.668246930098206</v>
      </c>
      <c r="AN33" s="420">
        <v>0</v>
      </c>
      <c r="AO33" s="425">
        <f t="shared" si="43"/>
        <v>0</v>
      </c>
    </row>
    <row r="34" spans="1:41" s="385" customFormat="1" ht="16.5" customHeight="1">
      <c r="A34" s="351" t="s">
        <v>170</v>
      </c>
      <c r="B34" s="337">
        <f t="shared" si="27"/>
        <v>18.805</v>
      </c>
      <c r="C34" s="425">
        <f t="shared" si="28"/>
        <v>2.9253328456144994</v>
      </c>
      <c r="D34" s="420">
        <v>18.805</v>
      </c>
      <c r="E34" s="425">
        <f t="shared" si="29"/>
        <v>100</v>
      </c>
      <c r="F34" s="420"/>
      <c r="G34" s="425">
        <f t="shared" si="29"/>
        <v>0</v>
      </c>
      <c r="H34" s="420">
        <v>0</v>
      </c>
      <c r="I34" s="425">
        <f t="shared" si="30"/>
        <v>0</v>
      </c>
      <c r="J34" s="420">
        <v>0</v>
      </c>
      <c r="K34" s="425">
        <f t="shared" si="38"/>
        <v>0</v>
      </c>
      <c r="L34" s="420">
        <v>0</v>
      </c>
      <c r="M34" s="425">
        <v>0</v>
      </c>
      <c r="N34" s="420"/>
      <c r="O34" s="425">
        <f t="shared" si="39"/>
        <v>0</v>
      </c>
      <c r="P34" s="420"/>
      <c r="Q34" s="425">
        <f t="shared" si="40"/>
        <v>0</v>
      </c>
      <c r="R34" s="420"/>
      <c r="S34" s="425">
        <f t="shared" si="31"/>
        <v>0</v>
      </c>
      <c r="T34" s="420"/>
      <c r="U34" s="425">
        <v>0</v>
      </c>
      <c r="V34" s="420">
        <v>0</v>
      </c>
      <c r="W34" s="425">
        <f t="shared" si="32"/>
        <v>0</v>
      </c>
      <c r="X34" s="420"/>
      <c r="Y34" s="425">
        <v>0</v>
      </c>
      <c r="Z34" s="420"/>
      <c r="AA34" s="425">
        <f t="shared" si="33"/>
        <v>0</v>
      </c>
      <c r="AB34" s="420"/>
      <c r="AC34" s="425">
        <f t="shared" si="41"/>
        <v>0</v>
      </c>
      <c r="AD34" s="420"/>
      <c r="AE34" s="425">
        <f t="shared" si="34"/>
        <v>0</v>
      </c>
      <c r="AF34" s="420"/>
      <c r="AG34" s="425">
        <f t="shared" si="35"/>
        <v>0</v>
      </c>
      <c r="AH34" s="420"/>
      <c r="AI34" s="425">
        <f t="shared" si="42"/>
        <v>0</v>
      </c>
      <c r="AJ34" s="420"/>
      <c r="AK34" s="425">
        <f t="shared" si="36"/>
        <v>0</v>
      </c>
      <c r="AL34" s="420"/>
      <c r="AM34" s="425">
        <f t="shared" si="37"/>
        <v>0</v>
      </c>
      <c r="AN34" s="420">
        <v>0</v>
      </c>
      <c r="AO34" s="425">
        <f t="shared" si="43"/>
        <v>0</v>
      </c>
    </row>
    <row r="35" spans="1:41" ht="13.5" thickBot="1">
      <c r="A35" s="351" t="s">
        <v>172</v>
      </c>
      <c r="B35" s="337">
        <f t="shared" si="27"/>
        <v>68.815879089999996</v>
      </c>
      <c r="C35" s="425">
        <f t="shared" si="28"/>
        <v>10.705097123201968</v>
      </c>
      <c r="D35" s="420"/>
      <c r="E35" s="425">
        <f t="shared" si="29"/>
        <v>0</v>
      </c>
      <c r="F35" s="420"/>
      <c r="G35" s="425">
        <f t="shared" si="29"/>
        <v>0</v>
      </c>
      <c r="H35" s="420">
        <v>0</v>
      </c>
      <c r="I35" s="425">
        <f t="shared" si="30"/>
        <v>0</v>
      </c>
      <c r="J35" s="420">
        <v>4.3985308599999993</v>
      </c>
      <c r="K35" s="425">
        <f t="shared" si="38"/>
        <v>99.966610454545432</v>
      </c>
      <c r="L35" s="420">
        <v>0</v>
      </c>
      <c r="M35" s="425">
        <v>0</v>
      </c>
      <c r="N35" s="420">
        <v>44.978999999999999</v>
      </c>
      <c r="O35" s="425">
        <f t="shared" si="39"/>
        <v>100</v>
      </c>
      <c r="P35" s="420">
        <v>14.95725</v>
      </c>
      <c r="Q35" s="425">
        <f t="shared" si="40"/>
        <v>16.444263651330708</v>
      </c>
      <c r="R35" s="420"/>
      <c r="S35" s="425">
        <f t="shared" si="31"/>
        <v>0</v>
      </c>
      <c r="T35" s="420"/>
      <c r="U35" s="425">
        <v>0</v>
      </c>
      <c r="V35" s="420">
        <v>0</v>
      </c>
      <c r="W35" s="425">
        <f t="shared" si="32"/>
        <v>0</v>
      </c>
      <c r="X35" s="420"/>
      <c r="Y35" s="425">
        <v>0</v>
      </c>
      <c r="Z35" s="420">
        <v>4.1521667400000002</v>
      </c>
      <c r="AA35" s="425">
        <f t="shared" si="33"/>
        <v>100</v>
      </c>
      <c r="AB35" s="420">
        <v>0</v>
      </c>
      <c r="AC35" s="425">
        <f t="shared" si="41"/>
        <v>0</v>
      </c>
      <c r="AD35" s="420"/>
      <c r="AE35" s="425">
        <f t="shared" si="34"/>
        <v>0</v>
      </c>
      <c r="AF35" s="420"/>
      <c r="AG35" s="425">
        <f t="shared" si="35"/>
        <v>0</v>
      </c>
      <c r="AH35" s="420"/>
      <c r="AI35" s="425">
        <f t="shared" si="42"/>
        <v>0</v>
      </c>
      <c r="AJ35" s="420"/>
      <c r="AK35" s="425">
        <f t="shared" si="36"/>
        <v>0</v>
      </c>
      <c r="AL35" s="420"/>
      <c r="AM35" s="425">
        <f t="shared" si="37"/>
        <v>0</v>
      </c>
      <c r="AN35" s="420">
        <v>0.32893148999999999</v>
      </c>
      <c r="AO35" s="425">
        <f t="shared" si="43"/>
        <v>99.676209090909083</v>
      </c>
    </row>
    <row r="36" spans="1:41" s="428" customFormat="1" ht="13.5" thickBot="1">
      <c r="A36" s="362" t="s">
        <v>1433</v>
      </c>
      <c r="B36" s="355">
        <f t="shared" ref="B36:S36" si="44">SUM(B29:B35)</f>
        <v>642.83283278999988</v>
      </c>
      <c r="C36" s="426">
        <f t="shared" si="44"/>
        <v>100.00000000000003</v>
      </c>
      <c r="D36" s="355">
        <v>18.805</v>
      </c>
      <c r="E36" s="426">
        <f t="shared" si="44"/>
        <v>100</v>
      </c>
      <c r="F36" s="355">
        <v>0</v>
      </c>
      <c r="G36" s="426">
        <f t="shared" si="44"/>
        <v>0</v>
      </c>
      <c r="H36" s="355">
        <v>98.17561163000002</v>
      </c>
      <c r="I36" s="426">
        <f t="shared" si="44"/>
        <v>99.999999999999972</v>
      </c>
      <c r="J36" s="355">
        <v>4.4000000000000004</v>
      </c>
      <c r="K36" s="426">
        <f>SUM(K29:K35)</f>
        <v>99.966610454545432</v>
      </c>
      <c r="L36" s="355">
        <v>0</v>
      </c>
      <c r="M36" s="426">
        <f t="shared" si="44"/>
        <v>0</v>
      </c>
      <c r="N36" s="355"/>
      <c r="O36" s="426">
        <f t="shared" si="44"/>
        <v>100</v>
      </c>
      <c r="P36" s="355">
        <v>90.957250000000002</v>
      </c>
      <c r="Q36" s="426">
        <f t="shared" si="44"/>
        <v>100</v>
      </c>
      <c r="R36" s="355">
        <v>124.18767698000001</v>
      </c>
      <c r="S36" s="426">
        <f t="shared" si="44"/>
        <v>100</v>
      </c>
      <c r="T36" s="422">
        <v>9.9</v>
      </c>
      <c r="U36" s="426">
        <v>0</v>
      </c>
      <c r="V36" s="355">
        <v>3.71</v>
      </c>
      <c r="W36" s="426">
        <f>SUM(W29:W35)</f>
        <v>100</v>
      </c>
      <c r="X36" s="355"/>
      <c r="Y36" s="426">
        <f t="shared" ref="Y36:AM36" si="45">SUM(Y29:Y35)</f>
        <v>0</v>
      </c>
      <c r="Z36" s="355">
        <v>4.1521667400000002</v>
      </c>
      <c r="AA36" s="426">
        <f t="shared" si="45"/>
        <v>100</v>
      </c>
      <c r="AB36" s="355">
        <v>13.1</v>
      </c>
      <c r="AC36" s="426">
        <f t="shared" si="45"/>
        <v>100</v>
      </c>
      <c r="AD36" s="355">
        <v>7.3</v>
      </c>
      <c r="AE36" s="426">
        <f t="shared" si="45"/>
        <v>100</v>
      </c>
      <c r="AF36" s="355">
        <v>85.2</v>
      </c>
      <c r="AG36" s="426">
        <f t="shared" si="45"/>
        <v>100</v>
      </c>
      <c r="AH36" s="355">
        <v>6.4710048699999998</v>
      </c>
      <c r="AI36" s="426">
        <f t="shared" si="45"/>
        <v>100</v>
      </c>
      <c r="AJ36" s="355">
        <v>40.738956700000003</v>
      </c>
      <c r="AK36" s="426">
        <f t="shared" si="45"/>
        <v>100</v>
      </c>
      <c r="AL36" s="355">
        <v>90.428703520000013</v>
      </c>
      <c r="AM36" s="426">
        <f t="shared" si="45"/>
        <v>100.00000000000001</v>
      </c>
      <c r="AN36" s="355">
        <v>0.33</v>
      </c>
      <c r="AO36" s="426">
        <f>SUM(AO29:AO35)</f>
        <v>99.676209090909083</v>
      </c>
    </row>
    <row r="37" spans="1:41" s="428" customFormat="1" ht="13.5" thickBot="1">
      <c r="A37" s="362" t="s">
        <v>1434</v>
      </c>
      <c r="B37" s="337">
        <f>D37+F37+H37+J37+L37+N37+P37+R37+T37+V37+X37+Z37+AB37+AD37+AF37+AH37+AJ37+AL37+AN37</f>
        <v>0</v>
      </c>
      <c r="C37" s="426">
        <f>B37/B38*100</f>
        <v>0</v>
      </c>
      <c r="D37" s="422"/>
      <c r="E37" s="426">
        <f>D37/$D$38*100</f>
        <v>0</v>
      </c>
      <c r="F37" s="422"/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J37/$J$38*100</f>
        <v>0</v>
      </c>
      <c r="L37" s="422">
        <v>0</v>
      </c>
      <c r="M37" s="426">
        <v>0</v>
      </c>
      <c r="N37" s="422"/>
      <c r="O37" s="426">
        <f>N37/$N$38*100</f>
        <v>0</v>
      </c>
      <c r="P37" s="422"/>
      <c r="Q37" s="426">
        <f>P37/$P$38*100</f>
        <v>0</v>
      </c>
      <c r="R37" s="422"/>
      <c r="S37" s="426">
        <f>R37/$R$38*100</f>
        <v>0</v>
      </c>
      <c r="T37" s="422"/>
      <c r="U37" s="426">
        <v>0</v>
      </c>
      <c r="V37" s="422">
        <v>0</v>
      </c>
      <c r="W37" s="426">
        <f>V37/$V$38*100</f>
        <v>0</v>
      </c>
      <c r="X37" s="422"/>
      <c r="Y37" s="426">
        <f>Z37/$Z$38*100</f>
        <v>0</v>
      </c>
      <c r="Z37" s="422">
        <v>0</v>
      </c>
      <c r="AA37" s="426">
        <f>Z37/$Z$38*100</f>
        <v>0</v>
      </c>
      <c r="AB37" s="422">
        <v>0</v>
      </c>
      <c r="AC37" s="426">
        <f>AB37/$AB$38*100</f>
        <v>0</v>
      </c>
      <c r="AD37" s="422"/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6">
        <f>AH37/$AH$38*100</f>
        <v>0</v>
      </c>
      <c r="AJ37" s="422">
        <v>0</v>
      </c>
      <c r="AK37" s="425">
        <f>AJ37/$AJ$38*100</f>
        <v>0</v>
      </c>
      <c r="AL37" s="422">
        <v>0</v>
      </c>
      <c r="AM37" s="425">
        <f>AL37/$AL$38*100</f>
        <v>0</v>
      </c>
      <c r="AN37" s="422">
        <v>0</v>
      </c>
      <c r="AO37" s="425">
        <f>AN37/$AN$38*100</f>
        <v>0</v>
      </c>
    </row>
    <row r="38" spans="1:41" ht="13.5" thickBot="1">
      <c r="A38" s="362" t="s">
        <v>1435</v>
      </c>
      <c r="B38" s="355">
        <f t="shared" ref="B38:O38" si="46">SUM(B36:B37)</f>
        <v>642.83283278999988</v>
      </c>
      <c r="C38" s="426">
        <f t="shared" si="46"/>
        <v>100.00000000000003</v>
      </c>
      <c r="D38" s="355">
        <v>18.805</v>
      </c>
      <c r="E38" s="426">
        <f t="shared" si="46"/>
        <v>100</v>
      </c>
      <c r="F38" s="355">
        <v>0</v>
      </c>
      <c r="G38" s="426">
        <f t="shared" si="46"/>
        <v>0</v>
      </c>
      <c r="H38" s="355">
        <v>98.17561163000002</v>
      </c>
      <c r="I38" s="426">
        <f t="shared" si="46"/>
        <v>99.999999999999972</v>
      </c>
      <c r="J38" s="355">
        <v>4.4000000000000004</v>
      </c>
      <c r="K38" s="426">
        <f t="shared" si="46"/>
        <v>99.966610454545432</v>
      </c>
      <c r="L38" s="355">
        <v>0</v>
      </c>
      <c r="M38" s="426">
        <f t="shared" si="46"/>
        <v>0</v>
      </c>
      <c r="N38" s="355">
        <v>44.978999999999999</v>
      </c>
      <c r="O38" s="426">
        <f t="shared" si="46"/>
        <v>100</v>
      </c>
      <c r="P38" s="355">
        <v>90.957250000000002</v>
      </c>
      <c r="Q38" s="426">
        <f t="shared" ref="Q38:W38" si="47">SUM(Q36:Q37)</f>
        <v>100</v>
      </c>
      <c r="R38" s="355">
        <v>124.18767698000001</v>
      </c>
      <c r="S38" s="426">
        <f t="shared" si="47"/>
        <v>100</v>
      </c>
      <c r="T38" s="422">
        <v>9.9</v>
      </c>
      <c r="U38" s="426">
        <f t="shared" si="47"/>
        <v>0</v>
      </c>
      <c r="V38" s="355">
        <v>3.71</v>
      </c>
      <c r="W38" s="426">
        <f t="shared" si="47"/>
        <v>100</v>
      </c>
      <c r="X38" s="355"/>
      <c r="Y38" s="426">
        <f t="shared" ref="Y38:AM38" si="48">SUM(Y36:Y37)</f>
        <v>0</v>
      </c>
      <c r="Z38" s="355">
        <v>4.1521667400000002</v>
      </c>
      <c r="AA38" s="426">
        <f t="shared" si="48"/>
        <v>100</v>
      </c>
      <c r="AB38" s="355">
        <v>13.1</v>
      </c>
      <c r="AC38" s="426">
        <f t="shared" si="48"/>
        <v>100</v>
      </c>
      <c r="AD38" s="355">
        <v>7.3</v>
      </c>
      <c r="AE38" s="426">
        <f t="shared" si="48"/>
        <v>100</v>
      </c>
      <c r="AF38" s="355">
        <v>85.2</v>
      </c>
      <c r="AG38" s="426">
        <f t="shared" si="48"/>
        <v>100</v>
      </c>
      <c r="AH38" s="355">
        <v>6.4710048699999998</v>
      </c>
      <c r="AI38" s="426">
        <f t="shared" si="48"/>
        <v>100</v>
      </c>
      <c r="AJ38" s="355">
        <v>40.738956700000003</v>
      </c>
      <c r="AK38" s="426">
        <f t="shared" si="48"/>
        <v>100</v>
      </c>
      <c r="AL38" s="355">
        <v>90.428703520000013</v>
      </c>
      <c r="AM38" s="426">
        <f t="shared" si="48"/>
        <v>100.00000000000001</v>
      </c>
      <c r="AN38" s="355">
        <f>SUM(AN36:AN37)</f>
        <v>0.33</v>
      </c>
      <c r="AO38" s="426">
        <f>SUM(AO36:AO37)</f>
        <v>99.676209090909083</v>
      </c>
    </row>
    <row r="39" spans="1:41" ht="13.5" thickBot="1">
      <c r="A39" s="337"/>
      <c r="B39" s="356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N39" s="421"/>
      <c r="O39" s="367"/>
      <c r="P39" s="422"/>
      <c r="Q39" s="367"/>
      <c r="R39" s="421"/>
      <c r="S39" s="367"/>
      <c r="T39" s="421"/>
      <c r="U39" s="367"/>
      <c r="V39" s="421"/>
      <c r="W39" s="367"/>
      <c r="X39" s="421"/>
      <c r="Y39" s="367"/>
      <c r="Z39" s="421"/>
      <c r="AA39" s="367"/>
      <c r="AB39" s="421"/>
      <c r="AC39" s="367"/>
      <c r="AD39" s="421"/>
      <c r="AE39" s="367"/>
      <c r="AF39" s="421"/>
      <c r="AG39" s="367"/>
      <c r="AH39" s="421"/>
      <c r="AI39" s="367"/>
      <c r="AJ39" s="421"/>
      <c r="AK39" s="367"/>
      <c r="AL39" s="421"/>
      <c r="AM39" s="367"/>
      <c r="AN39" s="421"/>
      <c r="AO39" s="367"/>
    </row>
    <row r="40" spans="1:41">
      <c r="A40" s="1390" t="s">
        <v>1436</v>
      </c>
      <c r="B40" s="337">
        <f>D40+F40+H40+J40+L40+N40+P40+R40+T40+V40+X40+Z40+AB40+AD40+AF40+AH40+AJ40+AL40+AN40</f>
        <v>18383</v>
      </c>
      <c r="C40" s="386"/>
      <c r="D40" s="423">
        <v>163</v>
      </c>
      <c r="E40" s="386"/>
      <c r="F40" s="423">
        <v>31</v>
      </c>
      <c r="G40" s="386"/>
      <c r="H40" s="423">
        <v>577</v>
      </c>
      <c r="I40" s="386"/>
      <c r="J40" s="423">
        <v>1</v>
      </c>
      <c r="K40" s="386"/>
      <c r="L40" s="423">
        <v>17</v>
      </c>
      <c r="M40" s="386"/>
      <c r="N40" s="423">
        <v>913</v>
      </c>
      <c r="O40" s="386"/>
      <c r="P40" s="1572">
        <v>2933</v>
      </c>
      <c r="Q40" s="386"/>
      <c r="R40" s="423">
        <v>1931</v>
      </c>
      <c r="S40" s="386"/>
      <c r="T40" s="423">
        <v>78</v>
      </c>
      <c r="U40" s="386"/>
      <c r="V40" s="423">
        <v>1</v>
      </c>
      <c r="W40" s="386"/>
      <c r="X40" s="423">
        <v>1249</v>
      </c>
      <c r="Y40" s="386"/>
      <c r="Z40" s="423">
        <v>153</v>
      </c>
      <c r="AA40" s="386"/>
      <c r="AB40" s="423">
        <v>227</v>
      </c>
      <c r="AC40" s="386"/>
      <c r="AD40" s="423">
        <v>251</v>
      </c>
      <c r="AE40" s="386"/>
      <c r="AF40" s="423">
        <v>5583</v>
      </c>
      <c r="AG40" s="386"/>
      <c r="AH40" s="423">
        <v>11</v>
      </c>
      <c r="AI40" s="386"/>
      <c r="AJ40" s="423">
        <v>3346</v>
      </c>
      <c r="AK40" s="386"/>
      <c r="AL40" s="423">
        <v>915</v>
      </c>
      <c r="AM40" s="386"/>
      <c r="AN40" s="423">
        <v>3</v>
      </c>
      <c r="AO40" s="386"/>
    </row>
    <row r="41" spans="1:41" ht="13.5" thickBot="1">
      <c r="A41" s="1391" t="s">
        <v>1437</v>
      </c>
      <c r="B41" s="414">
        <f>B10/B40*1000000</f>
        <v>491037.38427547604</v>
      </c>
      <c r="C41" s="387"/>
      <c r="D41" s="424">
        <f>D10/D40*1000000</f>
        <v>998239.26380368101</v>
      </c>
      <c r="E41" s="387"/>
      <c r="F41" s="424">
        <f>F10/F40*1000000</f>
        <v>300000.00000000006</v>
      </c>
      <c r="G41" s="387"/>
      <c r="H41" s="424">
        <f>H10/H40*1000000</f>
        <v>1664975.7694454074</v>
      </c>
      <c r="I41" s="387"/>
      <c r="J41" s="424">
        <f>J10/J40*1000000</f>
        <v>10352830</v>
      </c>
      <c r="K41" s="387"/>
      <c r="L41" s="424">
        <f>L10/L40*1000000</f>
        <v>13916055.830357332</v>
      </c>
      <c r="M41" s="387"/>
      <c r="N41" s="424">
        <f>N10/N40*1000000</f>
        <v>533768.8937568455</v>
      </c>
      <c r="O41" s="387"/>
      <c r="P41" s="424">
        <f>P10/P40*1000000</f>
        <v>444428.45928400947</v>
      </c>
      <c r="Q41" s="387"/>
      <c r="R41" s="424">
        <f>R10/R40*1000000</f>
        <v>835333.24040911451</v>
      </c>
      <c r="S41" s="387"/>
      <c r="T41" s="424">
        <f>T10/T40*1000000</f>
        <v>3411538.461538462</v>
      </c>
      <c r="U41" s="387"/>
      <c r="V41" s="424">
        <f>V10/V40*1000000</f>
        <v>32749297</v>
      </c>
      <c r="W41" s="387"/>
      <c r="X41" s="424">
        <f>X10/X40*1000000</f>
        <v>315465.97277822258</v>
      </c>
      <c r="Y41" s="387"/>
      <c r="Z41" s="424">
        <f>Z10/Z40*1000000</f>
        <v>781317.33163398702</v>
      </c>
      <c r="AA41" s="387"/>
      <c r="AB41" s="424">
        <f>AB10/AB40*1000000</f>
        <v>728193.83259911893</v>
      </c>
      <c r="AC41" s="387"/>
      <c r="AD41" s="424">
        <f>AD10/AD40*1000000</f>
        <v>497211.15537848603</v>
      </c>
      <c r="AE41" s="387"/>
      <c r="AF41" s="424">
        <f>AF10/AF40*1000000</f>
        <v>262070.76015941249</v>
      </c>
      <c r="AG41" s="387"/>
      <c r="AH41" s="424">
        <f>AH10/AH40*1000000</f>
        <v>7730947.2109090909</v>
      </c>
      <c r="AI41" s="387"/>
      <c r="AJ41" s="424">
        <f>AJ10/AJ40*1000000</f>
        <v>417097.19524208014</v>
      </c>
      <c r="AK41" s="387"/>
      <c r="AL41" s="424">
        <f>AL10/AL40*1000000</f>
        <v>214175.78872131146</v>
      </c>
      <c r="AM41" s="387"/>
      <c r="AN41" s="424">
        <f>AN10/AN40*1000000</f>
        <v>325066.41333333339</v>
      </c>
      <c r="AO41" s="387"/>
    </row>
    <row r="42" spans="1:41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K42" s="367"/>
      <c r="L42" s="337"/>
      <c r="N42" s="337"/>
      <c r="O42" s="367"/>
      <c r="P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</row>
    <row r="43" spans="1:41">
      <c r="A43" s="527" t="s">
        <v>1438</v>
      </c>
      <c r="B43" s="439" t="s">
        <v>78</v>
      </c>
      <c r="C43" s="514"/>
      <c r="D43" s="1247" t="s">
        <v>418</v>
      </c>
      <c r="E43" s="427"/>
      <c r="F43" s="1247" t="s">
        <v>1409</v>
      </c>
      <c r="G43" s="427"/>
      <c r="H43" s="325" t="s">
        <v>1439</v>
      </c>
      <c r="I43" s="427"/>
      <c r="J43" s="1247" t="s">
        <v>1263</v>
      </c>
      <c r="K43" s="427"/>
      <c r="L43" s="325" t="s">
        <v>1272</v>
      </c>
      <c r="M43" s="427"/>
      <c r="N43" s="325" t="s">
        <v>488</v>
      </c>
      <c r="O43" s="515"/>
      <c r="P43" s="325" t="s">
        <v>590</v>
      </c>
      <c r="Q43" s="514"/>
      <c r="R43" s="325" t="s">
        <v>590</v>
      </c>
      <c r="S43" s="514"/>
      <c r="T43" s="325" t="s">
        <v>475</v>
      </c>
      <c r="U43" s="514"/>
      <c r="V43" s="1247" t="s">
        <v>1410</v>
      </c>
      <c r="W43" s="514"/>
      <c r="X43" s="1364" t="s">
        <v>1411</v>
      </c>
      <c r="Y43" s="514"/>
      <c r="Z43" s="1247" t="s">
        <v>1412</v>
      </c>
      <c r="AA43" s="514"/>
      <c r="AB43" s="1364" t="s">
        <v>495</v>
      </c>
      <c r="AC43" s="1358"/>
      <c r="AD43" s="1364" t="s">
        <v>518</v>
      </c>
      <c r="AE43" s="1358"/>
      <c r="AF43" s="1364" t="s">
        <v>514</v>
      </c>
      <c r="AG43" s="1358"/>
      <c r="AH43" s="1251" t="s">
        <v>514</v>
      </c>
      <c r="AI43" s="1358"/>
      <c r="AJ43" s="1364" t="s">
        <v>1206</v>
      </c>
      <c r="AK43" s="1356"/>
      <c r="AL43" s="1364" t="s">
        <v>1206</v>
      </c>
      <c r="AM43" s="1356"/>
      <c r="AN43" s="1247" t="s">
        <v>1413</v>
      </c>
      <c r="AO43" s="1356"/>
    </row>
    <row r="44" spans="1:41">
      <c r="A44" s="513"/>
      <c r="B44" s="485"/>
      <c r="C44" s="517"/>
      <c r="D44" s="1248" t="s">
        <v>602</v>
      </c>
      <c r="E44" s="429"/>
      <c r="F44" s="1248" t="s">
        <v>602</v>
      </c>
      <c r="G44" s="429"/>
      <c r="H44" s="169" t="s">
        <v>602</v>
      </c>
      <c r="I44" s="429"/>
      <c r="J44" s="1248" t="s">
        <v>1414</v>
      </c>
      <c r="K44" s="429"/>
      <c r="L44" s="169" t="s">
        <v>602</v>
      </c>
      <c r="M44" s="429"/>
      <c r="N44" s="169" t="s">
        <v>1415</v>
      </c>
      <c r="O44" s="518"/>
      <c r="P44" s="169" t="s">
        <v>602</v>
      </c>
      <c r="Q44" s="517"/>
      <c r="R44" s="169" t="s">
        <v>1440</v>
      </c>
      <c r="S44" s="517"/>
      <c r="T44" s="169" t="s">
        <v>602</v>
      </c>
      <c r="U44" s="517"/>
      <c r="V44" s="1248" t="s">
        <v>1416</v>
      </c>
      <c r="W44" s="517"/>
      <c r="X44" s="1365" t="s">
        <v>1417</v>
      </c>
      <c r="Y44" s="517"/>
      <c r="Z44" s="1248" t="s">
        <v>1441</v>
      </c>
      <c r="AA44" s="517"/>
      <c r="AB44" s="1365" t="s">
        <v>1417</v>
      </c>
      <c r="AC44" s="1359"/>
      <c r="AD44" s="1365" t="s">
        <v>1417</v>
      </c>
      <c r="AE44" s="1359"/>
      <c r="AF44" s="1365" t="s">
        <v>1416</v>
      </c>
      <c r="AG44" s="1359"/>
      <c r="AH44" s="1253" t="s">
        <v>1420</v>
      </c>
      <c r="AI44" s="1359"/>
      <c r="AJ44" s="1365" t="s">
        <v>1414</v>
      </c>
      <c r="AK44" s="1357"/>
      <c r="AL44" s="1365" t="s">
        <v>1421</v>
      </c>
      <c r="AM44" s="1357"/>
      <c r="AN44" s="1248" t="s">
        <v>1414</v>
      </c>
      <c r="AO44" s="1357"/>
    </row>
    <row r="45" spans="1:41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70" t="s">
        <v>22</v>
      </c>
      <c r="L45" s="347" t="s">
        <v>116</v>
      </c>
      <c r="M45" s="370" t="s">
        <v>22</v>
      </c>
      <c r="N45" s="347" t="s">
        <v>116</v>
      </c>
      <c r="O45" s="370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 s="347" t="s">
        <v>116</v>
      </c>
      <c r="W45" s="346" t="s">
        <v>22</v>
      </c>
      <c r="X45" s="347" t="s">
        <v>116</v>
      </c>
      <c r="Y45" s="346" t="s">
        <v>22</v>
      </c>
      <c r="Z45" s="347" t="s">
        <v>116</v>
      </c>
      <c r="AA45" s="346" t="s">
        <v>22</v>
      </c>
      <c r="AB45" s="347" t="s">
        <v>116</v>
      </c>
      <c r="AC45" s="346" t="s">
        <v>22</v>
      </c>
      <c r="AD45" s="347" t="s">
        <v>116</v>
      </c>
      <c r="AE45" s="346" t="s">
        <v>22</v>
      </c>
      <c r="AF45" s="347" t="s">
        <v>116</v>
      </c>
      <c r="AG45" s="346" t="s">
        <v>22</v>
      </c>
      <c r="AH45" s="347" t="s">
        <v>116</v>
      </c>
      <c r="AI45" s="346" t="s">
        <v>22</v>
      </c>
      <c r="AJ45" s="347" t="s">
        <v>116</v>
      </c>
      <c r="AK45" s="346" t="s">
        <v>22</v>
      </c>
      <c r="AL45" s="347" t="s">
        <v>116</v>
      </c>
      <c r="AM45" s="346" t="s">
        <v>22</v>
      </c>
      <c r="AN45" s="347" t="s">
        <v>116</v>
      </c>
      <c r="AO45" s="346" t="s">
        <v>22</v>
      </c>
    </row>
    <row r="46" spans="1:41">
      <c r="A46" s="348" t="s">
        <v>186</v>
      </c>
      <c r="B46" s="337">
        <f t="shared" ref="B46:B53" si="49">D46+F46+H46+J46+L46+N46+P46+R46+T46+V46+X46+Z46+AB46+AD46+AF46+AH46+AJ46+AL46+AN46</f>
        <v>520.04010000000005</v>
      </c>
      <c r="C46" s="366">
        <f t="shared" ref="C46:C53" si="50">B46/$B$54*100</f>
        <v>74.15160352597907</v>
      </c>
      <c r="D46" s="337">
        <v>18.809999999999999</v>
      </c>
      <c r="E46" s="366">
        <f t="shared" ref="E46:G53" si="51">D46/$D$54*100</f>
        <v>100</v>
      </c>
      <c r="F46" s="337">
        <v>0</v>
      </c>
      <c r="G46" s="366">
        <f t="shared" si="51"/>
        <v>0</v>
      </c>
      <c r="H46" s="337">
        <v>57</v>
      </c>
      <c r="I46" s="366">
        <f t="shared" ref="I46:I53" si="52">H46/$H$54*100</f>
        <v>58.05663067834589</v>
      </c>
      <c r="J46" s="337">
        <v>4.4000000000000004</v>
      </c>
      <c r="K46" s="366">
        <f>J46/$J$54*100</f>
        <v>10.138248847926267</v>
      </c>
      <c r="L46" s="421">
        <v>0</v>
      </c>
      <c r="M46" s="366">
        <v>0</v>
      </c>
      <c r="N46" s="337">
        <v>0</v>
      </c>
      <c r="O46" s="366">
        <f>N46/$N$54*100</f>
        <v>0</v>
      </c>
      <c r="P46" s="337">
        <v>76</v>
      </c>
      <c r="Q46" s="366">
        <f>P46/$P$54*100</f>
        <v>83.516483516483518</v>
      </c>
      <c r="R46" s="337">
        <v>124.2</v>
      </c>
      <c r="S46" s="366">
        <f t="shared" ref="S46:S53" si="53">R46/$R$54*100</f>
        <v>100</v>
      </c>
      <c r="T46" s="337">
        <v>1E-4</v>
      </c>
      <c r="U46" s="366">
        <f>T46/$T$54*100</f>
        <v>1.010090807163564E-3</v>
      </c>
      <c r="V46" s="337">
        <v>3.7</v>
      </c>
      <c r="W46" s="366">
        <f t="shared" ref="W46:W53" si="54">V46/$V$54*100</f>
        <v>100</v>
      </c>
      <c r="X46" s="337">
        <v>0</v>
      </c>
      <c r="Y46" s="366">
        <f>X46/$X$54*100</f>
        <v>0</v>
      </c>
      <c r="Z46" s="337">
        <v>0</v>
      </c>
      <c r="AA46" s="366">
        <f t="shared" ref="AA46:AA53" si="55">Z46/$Z$54*100</f>
        <v>0</v>
      </c>
      <c r="AB46" s="337">
        <v>13.1</v>
      </c>
      <c r="AC46" s="366">
        <f>AB46/$AB$54*100</f>
        <v>100</v>
      </c>
      <c r="AD46" s="337">
        <v>0</v>
      </c>
      <c r="AE46" s="366">
        <f t="shared" ref="AE46:AE53" si="56">AD46/$AD$54*100</f>
        <v>0</v>
      </c>
      <c r="AF46" s="337">
        <v>85.2</v>
      </c>
      <c r="AG46" s="366">
        <f t="shared" ref="AG46:AG53" si="57">AF46/$AF$54*100</f>
        <v>100</v>
      </c>
      <c r="AH46" s="337">
        <v>6.5</v>
      </c>
      <c r="AI46" s="366">
        <f>AH46/$AH$54*100</f>
        <v>100</v>
      </c>
      <c r="AJ46" s="337">
        <v>40.700000000000003</v>
      </c>
      <c r="AK46" s="366">
        <f t="shared" ref="AK46:AK53" si="58">AJ46/$AJ$54*100</f>
        <v>100</v>
      </c>
      <c r="AL46" s="337">
        <v>90.1</v>
      </c>
      <c r="AM46" s="366">
        <f t="shared" ref="AM46:AM53" si="59">AL46/$AL$54*100</f>
        <v>100</v>
      </c>
      <c r="AN46" s="337">
        <v>0.33</v>
      </c>
      <c r="AO46" s="366">
        <f>AN46/$AN$54*100</f>
        <v>100</v>
      </c>
    </row>
    <row r="47" spans="1:41" ht="16.5" customHeight="1">
      <c r="A47" s="416" t="s">
        <v>188</v>
      </c>
      <c r="B47" s="337">
        <f t="shared" si="49"/>
        <v>101.10000000000001</v>
      </c>
      <c r="C47" s="366">
        <f t="shared" si="50"/>
        <v>14.415671246268285</v>
      </c>
      <c r="D47" s="337">
        <v>0</v>
      </c>
      <c r="E47" s="366">
        <f t="shared" si="51"/>
        <v>0</v>
      </c>
      <c r="F47" s="337">
        <v>0</v>
      </c>
      <c r="G47" s="366">
        <f t="shared" si="51"/>
        <v>0</v>
      </c>
      <c r="H47" s="337">
        <v>0</v>
      </c>
      <c r="I47" s="366">
        <f t="shared" si="52"/>
        <v>0</v>
      </c>
      <c r="J47" s="337">
        <v>0</v>
      </c>
      <c r="K47" s="366">
        <f t="shared" ref="K47:K53" si="60">J47/$J$54*100</f>
        <v>0</v>
      </c>
      <c r="L47" s="337">
        <v>0</v>
      </c>
      <c r="M47" s="366">
        <v>0</v>
      </c>
      <c r="N47" s="337">
        <v>45</v>
      </c>
      <c r="O47" s="366">
        <f t="shared" ref="O47:O53" si="61">N47/$N$54*100</f>
        <v>100</v>
      </c>
      <c r="P47" s="337">
        <v>15</v>
      </c>
      <c r="Q47" s="366">
        <f t="shared" ref="Q47:Q53" si="62">P47/$P$54*100</f>
        <v>16.483516483516482</v>
      </c>
      <c r="R47" s="337">
        <v>0</v>
      </c>
      <c r="S47" s="366">
        <f t="shared" si="53"/>
        <v>0</v>
      </c>
      <c r="T47" s="337">
        <v>9.9</v>
      </c>
      <c r="U47" s="366">
        <f t="shared" ref="U47:U53" si="63">T47/$T$54*100</f>
        <v>99.998989909192844</v>
      </c>
      <c r="V47" s="337">
        <v>0</v>
      </c>
      <c r="W47" s="366">
        <f t="shared" si="54"/>
        <v>0</v>
      </c>
      <c r="X47" s="337">
        <v>19.7</v>
      </c>
      <c r="Y47" s="366">
        <f t="shared" ref="Y47:Y53" si="64">X47/$X$54*100</f>
        <v>100</v>
      </c>
      <c r="Z47" s="337">
        <v>4.2</v>
      </c>
      <c r="AA47" s="366">
        <f t="shared" si="55"/>
        <v>100</v>
      </c>
      <c r="AB47" s="337">
        <v>0</v>
      </c>
      <c r="AC47" s="366">
        <f t="shared" ref="AC47:AC53" si="65">AB47/$AB$54*100</f>
        <v>0</v>
      </c>
      <c r="AD47" s="337">
        <v>7.3</v>
      </c>
      <c r="AE47" s="366">
        <f t="shared" si="56"/>
        <v>100</v>
      </c>
      <c r="AF47" s="337">
        <v>0</v>
      </c>
      <c r="AG47" s="366">
        <f t="shared" si="57"/>
        <v>0</v>
      </c>
      <c r="AH47" s="337">
        <v>0</v>
      </c>
      <c r="AI47" s="366">
        <f t="shared" ref="AI47:AI53" si="66">AH47/$AH$54*100</f>
        <v>0</v>
      </c>
      <c r="AJ47" s="337">
        <v>0</v>
      </c>
      <c r="AK47" s="366">
        <f t="shared" si="58"/>
        <v>0</v>
      </c>
      <c r="AL47" s="337">
        <v>0</v>
      </c>
      <c r="AM47" s="366">
        <f t="shared" si="59"/>
        <v>0</v>
      </c>
      <c r="AN47" s="337">
        <v>0</v>
      </c>
      <c r="AO47" s="366">
        <f t="shared" ref="AO47:AO53" si="67">AN47/$AN$54*100</f>
        <v>0</v>
      </c>
    </row>
    <row r="48" spans="1:41">
      <c r="A48" s="416" t="s">
        <v>189</v>
      </c>
      <c r="B48" s="337">
        <f t="shared" si="49"/>
        <v>0</v>
      </c>
      <c r="C48" s="366">
        <f t="shared" si="50"/>
        <v>0</v>
      </c>
      <c r="D48" s="337">
        <v>0</v>
      </c>
      <c r="E48" s="366">
        <f t="shared" si="51"/>
        <v>0</v>
      </c>
      <c r="F48" s="337">
        <v>0</v>
      </c>
      <c r="G48" s="366">
        <f t="shared" si="51"/>
        <v>0</v>
      </c>
      <c r="H48" s="337">
        <v>0</v>
      </c>
      <c r="I48" s="366">
        <f t="shared" si="52"/>
        <v>0</v>
      </c>
      <c r="J48" s="337">
        <v>0</v>
      </c>
      <c r="K48" s="366">
        <f t="shared" si="60"/>
        <v>0</v>
      </c>
      <c r="L48" s="337">
        <v>0</v>
      </c>
      <c r="M48" s="366">
        <v>0</v>
      </c>
      <c r="N48" s="337">
        <v>0</v>
      </c>
      <c r="O48" s="366">
        <f t="shared" si="61"/>
        <v>0</v>
      </c>
      <c r="P48" s="337">
        <v>0</v>
      </c>
      <c r="Q48" s="366">
        <f t="shared" si="62"/>
        <v>0</v>
      </c>
      <c r="R48" s="420">
        <v>0</v>
      </c>
      <c r="S48" s="366">
        <f t="shared" si="53"/>
        <v>0</v>
      </c>
      <c r="T48" s="420">
        <v>0</v>
      </c>
      <c r="U48" s="366">
        <f t="shared" si="63"/>
        <v>0</v>
      </c>
      <c r="V48" s="420">
        <v>0</v>
      </c>
      <c r="W48" s="366">
        <f t="shared" si="54"/>
        <v>0</v>
      </c>
      <c r="X48" s="420">
        <v>0</v>
      </c>
      <c r="Y48" s="366">
        <f t="shared" si="64"/>
        <v>0</v>
      </c>
      <c r="Z48" s="420">
        <v>0</v>
      </c>
      <c r="AA48" s="366">
        <f t="shared" si="55"/>
        <v>0</v>
      </c>
      <c r="AB48" s="337">
        <v>0</v>
      </c>
      <c r="AC48" s="366">
        <f t="shared" si="65"/>
        <v>0</v>
      </c>
      <c r="AD48" s="337">
        <v>0</v>
      </c>
      <c r="AE48" s="366">
        <f t="shared" si="56"/>
        <v>0</v>
      </c>
      <c r="AF48" s="337">
        <v>0</v>
      </c>
      <c r="AG48" s="366">
        <f t="shared" si="57"/>
        <v>0</v>
      </c>
      <c r="AH48" s="337">
        <v>0</v>
      </c>
      <c r="AI48" s="366">
        <f t="shared" si="66"/>
        <v>0</v>
      </c>
      <c r="AJ48" s="337">
        <v>0</v>
      </c>
      <c r="AK48" s="366">
        <f t="shared" si="58"/>
        <v>0</v>
      </c>
      <c r="AL48" s="337">
        <v>0</v>
      </c>
      <c r="AM48" s="366">
        <f t="shared" si="59"/>
        <v>0</v>
      </c>
      <c r="AN48" s="337">
        <v>0</v>
      </c>
      <c r="AO48" s="366">
        <f t="shared" si="67"/>
        <v>0</v>
      </c>
    </row>
    <row r="49" spans="1:41" s="145" customFormat="1" ht="16.5" customHeight="1">
      <c r="A49" s="416" t="s">
        <v>190</v>
      </c>
      <c r="B49" s="337">
        <f t="shared" si="49"/>
        <v>0</v>
      </c>
      <c r="C49" s="366">
        <f t="shared" si="50"/>
        <v>0</v>
      </c>
      <c r="D49" s="337">
        <v>0</v>
      </c>
      <c r="E49" s="366">
        <f t="shared" si="51"/>
        <v>0</v>
      </c>
      <c r="F49" s="337">
        <v>0</v>
      </c>
      <c r="G49" s="366">
        <f t="shared" si="51"/>
        <v>0</v>
      </c>
      <c r="H49" s="337">
        <v>0</v>
      </c>
      <c r="I49" s="366">
        <f t="shared" si="52"/>
        <v>0</v>
      </c>
      <c r="J49" s="337">
        <v>0</v>
      </c>
      <c r="K49" s="366">
        <f t="shared" si="60"/>
        <v>0</v>
      </c>
      <c r="L49" s="337">
        <v>0</v>
      </c>
      <c r="M49" s="366">
        <v>0</v>
      </c>
      <c r="N49" s="337">
        <v>0</v>
      </c>
      <c r="O49" s="366">
        <f t="shared" si="61"/>
        <v>0</v>
      </c>
      <c r="P49" s="337">
        <v>0</v>
      </c>
      <c r="Q49" s="366">
        <f t="shared" si="62"/>
        <v>0</v>
      </c>
      <c r="R49" s="420">
        <v>0</v>
      </c>
      <c r="S49" s="366">
        <f t="shared" si="53"/>
        <v>0</v>
      </c>
      <c r="T49" s="420">
        <v>0</v>
      </c>
      <c r="U49" s="366">
        <f t="shared" si="63"/>
        <v>0</v>
      </c>
      <c r="V49" s="420">
        <v>0</v>
      </c>
      <c r="W49" s="366">
        <f t="shared" si="54"/>
        <v>0</v>
      </c>
      <c r="X49" s="420">
        <v>0</v>
      </c>
      <c r="Y49" s="366">
        <f t="shared" si="64"/>
        <v>0</v>
      </c>
      <c r="Z49" s="420">
        <v>0</v>
      </c>
      <c r="AA49" s="366">
        <f t="shared" si="55"/>
        <v>0</v>
      </c>
      <c r="AB49" s="337">
        <v>0</v>
      </c>
      <c r="AC49" s="366">
        <f t="shared" si="65"/>
        <v>0</v>
      </c>
      <c r="AD49" s="337">
        <v>0</v>
      </c>
      <c r="AE49" s="366">
        <f t="shared" si="56"/>
        <v>0</v>
      </c>
      <c r="AF49" s="337">
        <v>0</v>
      </c>
      <c r="AG49" s="366">
        <f t="shared" si="57"/>
        <v>0</v>
      </c>
      <c r="AH49" s="337">
        <v>0</v>
      </c>
      <c r="AI49" s="366">
        <f t="shared" si="66"/>
        <v>0</v>
      </c>
      <c r="AJ49" s="337">
        <v>0</v>
      </c>
      <c r="AK49" s="366">
        <f t="shared" si="58"/>
        <v>0</v>
      </c>
      <c r="AL49" s="337">
        <v>0</v>
      </c>
      <c r="AM49" s="366">
        <f t="shared" si="59"/>
        <v>0</v>
      </c>
      <c r="AN49" s="337">
        <v>0</v>
      </c>
      <c r="AO49" s="366">
        <f t="shared" si="67"/>
        <v>0</v>
      </c>
    </row>
    <row r="50" spans="1:41" s="145" customFormat="1" ht="16.5" customHeight="1">
      <c r="A50" s="416" t="s">
        <v>191</v>
      </c>
      <c r="B50" s="337">
        <f t="shared" si="49"/>
        <v>0</v>
      </c>
      <c r="C50" s="366">
        <f t="shared" si="50"/>
        <v>0</v>
      </c>
      <c r="D50" s="337">
        <v>0</v>
      </c>
      <c r="E50" s="366">
        <f t="shared" si="51"/>
        <v>0</v>
      </c>
      <c r="F50" s="337">
        <v>0</v>
      </c>
      <c r="G50" s="366">
        <f t="shared" si="51"/>
        <v>0</v>
      </c>
      <c r="H50" s="337">
        <v>0</v>
      </c>
      <c r="I50" s="366">
        <f t="shared" si="52"/>
        <v>0</v>
      </c>
      <c r="J50" s="337">
        <v>0</v>
      </c>
      <c r="K50" s="366">
        <f t="shared" si="60"/>
        <v>0</v>
      </c>
      <c r="L50" s="337">
        <v>0</v>
      </c>
      <c r="M50" s="366">
        <v>0</v>
      </c>
      <c r="N50" s="337">
        <v>0</v>
      </c>
      <c r="O50" s="366">
        <f t="shared" si="61"/>
        <v>0</v>
      </c>
      <c r="P50" s="337">
        <v>0</v>
      </c>
      <c r="Q50" s="366">
        <f t="shared" si="62"/>
        <v>0</v>
      </c>
      <c r="R50" s="420">
        <v>0</v>
      </c>
      <c r="S50" s="366">
        <f t="shared" si="53"/>
        <v>0</v>
      </c>
      <c r="T50" s="420">
        <v>0</v>
      </c>
      <c r="U50" s="366">
        <f t="shared" si="63"/>
        <v>0</v>
      </c>
      <c r="V50" s="420">
        <v>0</v>
      </c>
      <c r="W50" s="366">
        <f t="shared" si="54"/>
        <v>0</v>
      </c>
      <c r="X50" s="420">
        <v>0</v>
      </c>
      <c r="Y50" s="366">
        <f t="shared" si="64"/>
        <v>0</v>
      </c>
      <c r="Z50" s="420">
        <v>0</v>
      </c>
      <c r="AA50" s="366">
        <f t="shared" si="55"/>
        <v>0</v>
      </c>
      <c r="AB50" s="337">
        <v>0</v>
      </c>
      <c r="AC50" s="366">
        <f t="shared" si="65"/>
        <v>0</v>
      </c>
      <c r="AD50" s="337">
        <v>0</v>
      </c>
      <c r="AE50" s="366">
        <f t="shared" si="56"/>
        <v>0</v>
      </c>
      <c r="AF50" s="337">
        <v>0</v>
      </c>
      <c r="AG50" s="366">
        <f t="shared" si="57"/>
        <v>0</v>
      </c>
      <c r="AH50" s="337">
        <v>0</v>
      </c>
      <c r="AI50" s="366">
        <f t="shared" si="66"/>
        <v>0</v>
      </c>
      <c r="AJ50" s="337">
        <v>0</v>
      </c>
      <c r="AK50" s="366">
        <f t="shared" si="58"/>
        <v>0</v>
      </c>
      <c r="AL50" s="337">
        <v>0</v>
      </c>
      <c r="AM50" s="366">
        <f t="shared" si="59"/>
        <v>0</v>
      </c>
      <c r="AN50" s="337">
        <v>0</v>
      </c>
      <c r="AO50" s="366">
        <f t="shared" si="67"/>
        <v>0</v>
      </c>
    </row>
    <row r="51" spans="1:41" s="145" customFormat="1" ht="16.5" customHeight="1">
      <c r="A51" s="416" t="s">
        <v>192</v>
      </c>
      <c r="B51" s="337">
        <f t="shared" si="49"/>
        <v>0</v>
      </c>
      <c r="C51" s="366">
        <f t="shared" si="50"/>
        <v>0</v>
      </c>
      <c r="D51" s="337">
        <v>0</v>
      </c>
      <c r="E51" s="366">
        <f t="shared" si="51"/>
        <v>0</v>
      </c>
      <c r="F51" s="337">
        <v>0</v>
      </c>
      <c r="G51" s="366">
        <f t="shared" si="51"/>
        <v>0</v>
      </c>
      <c r="H51" s="337">
        <v>0</v>
      </c>
      <c r="I51" s="366">
        <f t="shared" si="52"/>
        <v>0</v>
      </c>
      <c r="J51" s="337">
        <v>0</v>
      </c>
      <c r="K51" s="366">
        <f t="shared" si="60"/>
        <v>0</v>
      </c>
      <c r="L51" s="337">
        <v>0</v>
      </c>
      <c r="M51" s="366">
        <v>0</v>
      </c>
      <c r="N51" s="337">
        <v>0</v>
      </c>
      <c r="O51" s="366">
        <f t="shared" si="61"/>
        <v>0</v>
      </c>
      <c r="P51" s="337">
        <v>0</v>
      </c>
      <c r="Q51" s="366">
        <f t="shared" si="62"/>
        <v>0</v>
      </c>
      <c r="R51" s="420">
        <v>0</v>
      </c>
      <c r="S51" s="366">
        <f t="shared" si="53"/>
        <v>0</v>
      </c>
      <c r="T51" s="420">
        <v>0</v>
      </c>
      <c r="U51" s="366">
        <f t="shared" si="63"/>
        <v>0</v>
      </c>
      <c r="V51" s="420">
        <v>0</v>
      </c>
      <c r="W51" s="366">
        <f t="shared" si="54"/>
        <v>0</v>
      </c>
      <c r="X51" s="420">
        <v>0</v>
      </c>
      <c r="Y51" s="366">
        <f t="shared" si="64"/>
        <v>0</v>
      </c>
      <c r="Z51" s="420">
        <v>0</v>
      </c>
      <c r="AA51" s="366">
        <f t="shared" si="55"/>
        <v>0</v>
      </c>
      <c r="AB51" s="337">
        <v>0</v>
      </c>
      <c r="AC51" s="366">
        <f t="shared" si="65"/>
        <v>0</v>
      </c>
      <c r="AD51" s="337">
        <v>0</v>
      </c>
      <c r="AE51" s="366">
        <f t="shared" si="56"/>
        <v>0</v>
      </c>
      <c r="AF51" s="337">
        <v>0</v>
      </c>
      <c r="AG51" s="366">
        <f t="shared" si="57"/>
        <v>0</v>
      </c>
      <c r="AH51" s="337">
        <v>0</v>
      </c>
      <c r="AI51" s="366">
        <f t="shared" si="66"/>
        <v>0</v>
      </c>
      <c r="AJ51" s="337">
        <v>0</v>
      </c>
      <c r="AK51" s="366">
        <f t="shared" si="58"/>
        <v>0</v>
      </c>
      <c r="AL51" s="337">
        <v>0</v>
      </c>
      <c r="AM51" s="366">
        <f t="shared" si="59"/>
        <v>0</v>
      </c>
      <c r="AN51" s="337">
        <v>0</v>
      </c>
      <c r="AO51" s="366">
        <f t="shared" si="67"/>
        <v>0</v>
      </c>
    </row>
    <row r="52" spans="1:41">
      <c r="A52" s="416" t="s">
        <v>193</v>
      </c>
      <c r="B52" s="337">
        <f t="shared" si="49"/>
        <v>77.84</v>
      </c>
      <c r="C52" s="366">
        <f t="shared" si="50"/>
        <v>11.099068741933959</v>
      </c>
      <c r="D52" s="337">
        <v>0</v>
      </c>
      <c r="E52" s="366">
        <f t="shared" si="51"/>
        <v>0</v>
      </c>
      <c r="F52" s="337">
        <v>0</v>
      </c>
      <c r="G52" s="366">
        <f t="shared" si="51"/>
        <v>0</v>
      </c>
      <c r="H52" s="337">
        <v>38.840000000000003</v>
      </c>
      <c r="I52" s="366">
        <f t="shared" si="52"/>
        <v>39.559991851700957</v>
      </c>
      <c r="J52" s="337">
        <v>39</v>
      </c>
      <c r="K52" s="366">
        <f t="shared" si="60"/>
        <v>89.861751152073737</v>
      </c>
      <c r="L52" s="337">
        <v>0</v>
      </c>
      <c r="M52" s="366">
        <v>0</v>
      </c>
      <c r="N52" s="337">
        <v>0</v>
      </c>
      <c r="O52" s="366">
        <f t="shared" si="61"/>
        <v>0</v>
      </c>
      <c r="P52" s="337">
        <v>0</v>
      </c>
      <c r="Q52" s="366">
        <f t="shared" si="62"/>
        <v>0</v>
      </c>
      <c r="R52" s="420">
        <v>0</v>
      </c>
      <c r="S52" s="366">
        <f t="shared" si="53"/>
        <v>0</v>
      </c>
      <c r="T52" s="420">
        <v>0</v>
      </c>
      <c r="U52" s="366">
        <f t="shared" si="63"/>
        <v>0</v>
      </c>
      <c r="V52" s="420">
        <v>0</v>
      </c>
      <c r="W52" s="366">
        <f t="shared" si="54"/>
        <v>0</v>
      </c>
      <c r="X52" s="420">
        <v>0</v>
      </c>
      <c r="Y52" s="366">
        <f t="shared" si="64"/>
        <v>0</v>
      </c>
      <c r="Z52" s="420">
        <v>0</v>
      </c>
      <c r="AA52" s="366">
        <f t="shared" si="55"/>
        <v>0</v>
      </c>
      <c r="AB52" s="337">
        <v>0</v>
      </c>
      <c r="AC52" s="366">
        <f t="shared" si="65"/>
        <v>0</v>
      </c>
      <c r="AD52" s="337">
        <v>0</v>
      </c>
      <c r="AE52" s="366">
        <f t="shared" si="56"/>
        <v>0</v>
      </c>
      <c r="AF52" s="337">
        <v>0</v>
      </c>
      <c r="AG52" s="366">
        <f t="shared" si="57"/>
        <v>0</v>
      </c>
      <c r="AH52" s="337">
        <v>0</v>
      </c>
      <c r="AI52" s="366">
        <f t="shared" si="66"/>
        <v>0</v>
      </c>
      <c r="AJ52" s="337">
        <v>0</v>
      </c>
      <c r="AK52" s="366">
        <f t="shared" si="58"/>
        <v>0</v>
      </c>
      <c r="AL52" s="337">
        <v>0</v>
      </c>
      <c r="AM52" s="366">
        <f t="shared" si="59"/>
        <v>0</v>
      </c>
      <c r="AN52" s="337">
        <v>0</v>
      </c>
      <c r="AO52" s="366">
        <f t="shared" si="67"/>
        <v>0</v>
      </c>
    </row>
    <row r="53" spans="1:41" ht="13.5" thickBot="1">
      <c r="A53" s="416" t="s">
        <v>194</v>
      </c>
      <c r="B53" s="337">
        <f t="shared" si="49"/>
        <v>2.34</v>
      </c>
      <c r="C53" s="366">
        <f t="shared" si="50"/>
        <v>0.33365648581867247</v>
      </c>
      <c r="D53" s="337">
        <v>0</v>
      </c>
      <c r="E53" s="366">
        <f t="shared" si="51"/>
        <v>0</v>
      </c>
      <c r="F53" s="337">
        <v>0</v>
      </c>
      <c r="G53" s="366">
        <f t="shared" si="51"/>
        <v>0</v>
      </c>
      <c r="H53" s="337">
        <v>2.34</v>
      </c>
      <c r="I53" s="366">
        <f t="shared" si="52"/>
        <v>2.3833774699531469</v>
      </c>
      <c r="J53" s="337">
        <v>0</v>
      </c>
      <c r="K53" s="366">
        <f t="shared" si="60"/>
        <v>0</v>
      </c>
      <c r="L53" s="337">
        <v>0</v>
      </c>
      <c r="M53" s="366">
        <v>0</v>
      </c>
      <c r="N53" s="337">
        <v>0</v>
      </c>
      <c r="O53" s="366">
        <f t="shared" si="61"/>
        <v>0</v>
      </c>
      <c r="P53" s="337">
        <v>0</v>
      </c>
      <c r="Q53" s="366">
        <f t="shared" si="62"/>
        <v>0</v>
      </c>
      <c r="R53" s="420">
        <v>0</v>
      </c>
      <c r="S53" s="366">
        <f t="shared" si="53"/>
        <v>0</v>
      </c>
      <c r="T53" s="420">
        <v>0</v>
      </c>
      <c r="U53" s="366">
        <f t="shared" si="63"/>
        <v>0</v>
      </c>
      <c r="V53" s="420">
        <v>0</v>
      </c>
      <c r="W53" s="366">
        <f t="shared" si="54"/>
        <v>0</v>
      </c>
      <c r="X53" s="420">
        <v>0</v>
      </c>
      <c r="Y53" s="366">
        <f t="shared" si="64"/>
        <v>0</v>
      </c>
      <c r="Z53" s="420">
        <v>0</v>
      </c>
      <c r="AA53" s="366">
        <f t="shared" si="55"/>
        <v>0</v>
      </c>
      <c r="AB53" s="337">
        <v>0</v>
      </c>
      <c r="AC53" s="366">
        <f t="shared" si="65"/>
        <v>0</v>
      </c>
      <c r="AD53" s="337">
        <v>0</v>
      </c>
      <c r="AE53" s="366">
        <f t="shared" si="56"/>
        <v>0</v>
      </c>
      <c r="AF53" s="337">
        <v>0</v>
      </c>
      <c r="AG53" s="366">
        <f t="shared" si="57"/>
        <v>0</v>
      </c>
      <c r="AH53" s="337">
        <v>0</v>
      </c>
      <c r="AI53" s="366">
        <f t="shared" si="66"/>
        <v>0</v>
      </c>
      <c r="AJ53" s="337">
        <v>0</v>
      </c>
      <c r="AK53" s="366">
        <f t="shared" si="58"/>
        <v>0</v>
      </c>
      <c r="AL53" s="337">
        <v>0</v>
      </c>
      <c r="AM53" s="366">
        <f t="shared" si="59"/>
        <v>0</v>
      </c>
      <c r="AN53" s="337">
        <v>0</v>
      </c>
      <c r="AO53" s="366">
        <f t="shared" si="67"/>
        <v>0</v>
      </c>
    </row>
    <row r="54" spans="1:41" ht="13.5" thickBot="1">
      <c r="A54" s="362" t="s">
        <v>18</v>
      </c>
      <c r="B54" s="355">
        <f t="shared" ref="B54:G54" si="68">SUM(B46:B53)</f>
        <v>701.32010000000014</v>
      </c>
      <c r="C54" s="365">
        <f t="shared" si="68"/>
        <v>100</v>
      </c>
      <c r="D54" s="356">
        <f t="shared" si="68"/>
        <v>18.809999999999999</v>
      </c>
      <c r="E54" s="365">
        <f t="shared" si="68"/>
        <v>100</v>
      </c>
      <c r="F54" s="356">
        <f t="shared" si="68"/>
        <v>0</v>
      </c>
      <c r="G54" s="365">
        <f t="shared" si="68"/>
        <v>0</v>
      </c>
      <c r="H54" s="356">
        <f t="shared" ref="H54:R54" si="69">SUM(H46:H53)</f>
        <v>98.18</v>
      </c>
      <c r="I54" s="365">
        <f>SUM(I46:I53)</f>
        <v>99.999999999999986</v>
      </c>
      <c r="J54" s="356">
        <f>SUM(J46:J53)</f>
        <v>43.4</v>
      </c>
      <c r="K54" s="365">
        <f>SUM(K46:K53)</f>
        <v>100</v>
      </c>
      <c r="L54" s="356">
        <f>SUM(L46:L53)</f>
        <v>0</v>
      </c>
      <c r="M54" s="365">
        <f>SUM(M46:M53)</f>
        <v>0</v>
      </c>
      <c r="N54" s="356">
        <f t="shared" si="69"/>
        <v>45</v>
      </c>
      <c r="O54" s="365">
        <f>SUM(O46:O53)</f>
        <v>100</v>
      </c>
      <c r="P54" s="356">
        <f t="shared" si="69"/>
        <v>91</v>
      </c>
      <c r="Q54" s="365">
        <f t="shared" si="69"/>
        <v>100</v>
      </c>
      <c r="R54" s="356">
        <f t="shared" si="69"/>
        <v>124.2</v>
      </c>
      <c r="S54" s="365">
        <f>SUM(S46:S53)</f>
        <v>100</v>
      </c>
      <c r="T54" s="356">
        <f>SUM(T46:T53)</f>
        <v>9.9001000000000001</v>
      </c>
      <c r="U54" s="365">
        <f>SUM(U46:U53)</f>
        <v>100.00000000000001</v>
      </c>
      <c r="V54" s="356">
        <f>SUM(V46:V53)</f>
        <v>3.7</v>
      </c>
      <c r="W54" s="365">
        <f>SUM(W46:W53)</f>
        <v>100</v>
      </c>
      <c r="X54" s="356">
        <f t="shared" ref="X54:AE54" si="70">SUM(X46:X53)</f>
        <v>19.7</v>
      </c>
      <c r="Y54" s="365">
        <f t="shared" si="70"/>
        <v>100</v>
      </c>
      <c r="Z54" s="356">
        <f t="shared" si="70"/>
        <v>4.2</v>
      </c>
      <c r="AA54" s="365">
        <f t="shared" si="70"/>
        <v>100</v>
      </c>
      <c r="AB54" s="356">
        <f>SUM(AB46:AB53)</f>
        <v>13.1</v>
      </c>
      <c r="AC54" s="365">
        <f>SUM(AC46:AC53)</f>
        <v>100</v>
      </c>
      <c r="AD54" s="356">
        <f t="shared" si="70"/>
        <v>7.3</v>
      </c>
      <c r="AE54" s="365">
        <f t="shared" si="70"/>
        <v>100</v>
      </c>
      <c r="AF54" s="356">
        <f t="shared" ref="AF54:AM54" si="71">SUM(AF46:AF53)</f>
        <v>85.2</v>
      </c>
      <c r="AG54" s="365">
        <f t="shared" si="71"/>
        <v>100</v>
      </c>
      <c r="AH54" s="356">
        <f t="shared" si="71"/>
        <v>6.5</v>
      </c>
      <c r="AI54" s="365">
        <f t="shared" si="71"/>
        <v>100</v>
      </c>
      <c r="AJ54" s="356">
        <f t="shared" si="71"/>
        <v>40.700000000000003</v>
      </c>
      <c r="AK54" s="365">
        <f t="shared" si="71"/>
        <v>100</v>
      </c>
      <c r="AL54" s="356">
        <f t="shared" si="71"/>
        <v>90.1</v>
      </c>
      <c r="AM54" s="365">
        <f t="shared" si="71"/>
        <v>100</v>
      </c>
      <c r="AN54" s="356">
        <f>SUM(AN46:AN53)</f>
        <v>0.33</v>
      </c>
      <c r="AO54" s="365">
        <f>SUM(AO46:AO53)</f>
        <v>100</v>
      </c>
    </row>
    <row r="55" spans="1:41">
      <c r="A55" s="1289"/>
      <c r="B55" s="161"/>
      <c r="C55" s="161"/>
      <c r="D55" s="161"/>
      <c r="E55" s="161"/>
      <c r="F55" s="161"/>
      <c r="G55" s="161"/>
      <c r="H55" s="472"/>
      <c r="I55" s="1045"/>
      <c r="J55" s="587"/>
      <c r="K55" s="587"/>
      <c r="L55" s="519" t="s">
        <v>470</v>
      </c>
      <c r="M55" s="1045"/>
      <c r="N55" s="472"/>
      <c r="O55" s="1045"/>
      <c r="P55" s="472"/>
      <c r="Q55" s="1045"/>
      <c r="R55" s="1045"/>
      <c r="S55" s="1045"/>
      <c r="T55" s="1045"/>
      <c r="U55" s="1045"/>
      <c r="V55" s="1045"/>
      <c r="W55" s="1045"/>
      <c r="X55" s="1045"/>
      <c r="Y55" s="1045"/>
      <c r="Z55" s="1045"/>
      <c r="AA55" s="1045"/>
      <c r="AB55" s="1045"/>
      <c r="AC55" s="1045"/>
      <c r="AD55" s="472"/>
      <c r="AE55" s="1045"/>
    </row>
    <row r="56" spans="1:41">
      <c r="A56" s="511"/>
      <c r="B56" s="338"/>
      <c r="C56" s="1032"/>
      <c r="D56" s="1032"/>
      <c r="E56" s="1032"/>
      <c r="F56" s="1032"/>
      <c r="G56" s="1032"/>
      <c r="H56" s="420"/>
      <c r="I56" s="1032"/>
      <c r="J56" s="1032"/>
      <c r="K56" s="1032"/>
      <c r="L56" s="1092">
        <v>233.72</v>
      </c>
      <c r="M56" s="1032"/>
      <c r="N56" s="420"/>
      <c r="O56" s="1032"/>
      <c r="P56" s="420"/>
      <c r="Q56" s="1032"/>
      <c r="R56" s="1032"/>
      <c r="S56" s="1032"/>
      <c r="T56" s="1032"/>
      <c r="U56" s="1032"/>
      <c r="V56" s="1032"/>
      <c r="W56" s="1032"/>
      <c r="X56" s="1032"/>
      <c r="Y56" s="1032"/>
      <c r="Z56" s="1032"/>
      <c r="AA56" s="1032"/>
      <c r="AB56" s="1032"/>
      <c r="AC56" s="1032"/>
      <c r="AD56" s="420"/>
      <c r="AE56" s="1032"/>
      <c r="AF56" s="145" t="s">
        <v>470</v>
      </c>
      <c r="AJ56" s="145" t="s">
        <v>470</v>
      </c>
      <c r="AL56" t="s">
        <v>470</v>
      </c>
    </row>
    <row r="57" spans="1:41">
      <c r="A57" s="511"/>
      <c r="B57" s="338"/>
      <c r="C57" s="1032"/>
      <c r="D57" s="1032"/>
      <c r="E57" s="1032"/>
      <c r="F57" s="1032"/>
      <c r="G57" s="1032"/>
      <c r="H57" s="420"/>
      <c r="I57" s="1032"/>
      <c r="J57" s="1032"/>
      <c r="K57" s="1032"/>
      <c r="L57" s="420"/>
      <c r="M57" s="1032"/>
      <c r="N57" s="420"/>
      <c r="O57" s="1032"/>
      <c r="P57" s="420"/>
      <c r="Q57" s="1032"/>
      <c r="R57" s="1032"/>
      <c r="S57" s="1032"/>
      <c r="T57" s="1032"/>
      <c r="U57" s="1032"/>
      <c r="V57" s="1032"/>
      <c r="W57" s="1032"/>
      <c r="X57" s="1032"/>
      <c r="Y57" s="1032"/>
      <c r="Z57" s="1032"/>
      <c r="AA57" s="1032"/>
      <c r="AB57" s="1032"/>
      <c r="AC57" s="1032"/>
      <c r="AD57" s="420"/>
      <c r="AE57" s="1032"/>
      <c r="AF57" s="145">
        <v>0</v>
      </c>
      <c r="AJ57" s="145">
        <f>940.14+72.07+9.12</f>
        <v>1021.33</v>
      </c>
      <c r="AL57">
        <v>103.96</v>
      </c>
    </row>
    <row r="58" spans="1:41">
      <c r="A58" s="511"/>
      <c r="B58" s="338"/>
      <c r="C58" s="1032"/>
      <c r="D58" s="1032"/>
      <c r="E58" s="1032"/>
      <c r="F58" s="1032"/>
      <c r="G58" s="1032"/>
      <c r="H58" s="420"/>
      <c r="I58" s="1032"/>
      <c r="J58" s="1032"/>
      <c r="K58" s="1032"/>
      <c r="L58" s="420"/>
      <c r="M58" s="1032"/>
      <c r="N58" s="420"/>
      <c r="O58" s="1032"/>
      <c r="P58" s="420"/>
      <c r="Q58" s="1032"/>
      <c r="R58" s="1032"/>
      <c r="S58" s="1032"/>
      <c r="T58" s="1032"/>
      <c r="U58" s="1032"/>
      <c r="V58" s="1032"/>
      <c r="W58" s="1032"/>
      <c r="X58" s="1032"/>
      <c r="Y58" s="1032"/>
      <c r="Z58" s="1032"/>
      <c r="AA58" s="1032"/>
      <c r="AB58" s="1032"/>
      <c r="AC58" s="1032"/>
      <c r="AD58" s="420"/>
      <c r="AE58" s="1032"/>
    </row>
    <row r="59" spans="1:41">
      <c r="A59" s="511"/>
      <c r="B59" s="338"/>
      <c r="C59" s="1032"/>
      <c r="D59" s="1032"/>
      <c r="E59" s="1032"/>
      <c r="F59" s="1032"/>
      <c r="G59" s="1032"/>
      <c r="H59" s="420"/>
      <c r="I59" s="1032"/>
      <c r="J59" s="1032"/>
      <c r="K59" s="1032"/>
      <c r="L59" s="420"/>
      <c r="M59" s="1032"/>
      <c r="N59" s="420"/>
      <c r="O59" s="1032"/>
      <c r="P59" s="420"/>
      <c r="Q59" s="1032"/>
      <c r="R59" s="1032"/>
      <c r="S59" s="1032"/>
      <c r="T59" s="1032"/>
      <c r="U59" s="1032"/>
      <c r="V59" s="1032"/>
      <c r="W59" s="1032"/>
      <c r="X59" s="1032"/>
      <c r="Y59" s="1032"/>
      <c r="Z59" s="1032"/>
      <c r="AA59" s="1032"/>
      <c r="AB59" s="1032"/>
      <c r="AC59" s="1032"/>
      <c r="AD59" s="420"/>
      <c r="AE59" s="1032"/>
    </row>
    <row r="60" spans="1:41">
      <c r="A60" s="511"/>
      <c r="B60" s="338"/>
      <c r="C60" s="1032"/>
      <c r="D60" s="1032"/>
      <c r="E60" s="1032"/>
      <c r="F60" s="1032"/>
      <c r="G60" s="1032"/>
      <c r="H60" s="420"/>
      <c r="I60" s="1032"/>
      <c r="J60" s="1032"/>
      <c r="K60" s="1032"/>
      <c r="L60" s="420"/>
      <c r="M60" s="1032"/>
      <c r="N60" s="420"/>
      <c r="O60" s="1032"/>
      <c r="P60" s="420"/>
      <c r="Q60" s="1032"/>
      <c r="R60" s="1032"/>
      <c r="S60" s="1032"/>
      <c r="T60" s="1032"/>
      <c r="U60" s="1032"/>
      <c r="V60" s="1032"/>
      <c r="W60" s="1032"/>
      <c r="X60" s="1032"/>
      <c r="Y60" s="1032"/>
      <c r="Z60" s="1032"/>
      <c r="AA60" s="1032"/>
      <c r="AB60" s="1032"/>
      <c r="AC60" s="1032"/>
      <c r="AD60" s="420"/>
      <c r="AE60" s="1032"/>
    </row>
    <row r="61" spans="1:41">
      <c r="A61" s="511"/>
      <c r="B61" s="338"/>
      <c r="C61" s="1032"/>
      <c r="D61" s="1032"/>
      <c r="E61" s="1032"/>
      <c r="F61" s="1032"/>
      <c r="G61" s="1032"/>
      <c r="H61" s="420"/>
      <c r="I61" s="1032"/>
      <c r="J61" s="1032"/>
      <c r="K61" s="1032"/>
      <c r="L61" s="420"/>
      <c r="M61" s="1032"/>
      <c r="N61" s="420"/>
      <c r="O61" s="1032"/>
      <c r="P61" s="420"/>
      <c r="Q61" s="1032"/>
      <c r="R61" s="1032"/>
      <c r="S61" s="1032"/>
      <c r="T61" s="1032"/>
      <c r="U61" s="1032"/>
      <c r="V61" s="1032"/>
      <c r="W61" s="1032"/>
      <c r="X61" s="1032"/>
      <c r="Y61" s="1032"/>
      <c r="Z61" s="1032"/>
      <c r="AA61" s="1032"/>
      <c r="AB61" s="1032"/>
      <c r="AC61" s="1032"/>
      <c r="AD61" s="420"/>
      <c r="AE61" s="1032"/>
    </row>
    <row r="62" spans="1:41">
      <c r="A62" s="144"/>
      <c r="B62" s="420"/>
      <c r="C62" s="1032"/>
      <c r="D62" s="1032"/>
      <c r="E62" s="1032"/>
      <c r="F62" s="1032"/>
      <c r="G62" s="1032"/>
      <c r="H62" s="420"/>
      <c r="I62" s="587"/>
      <c r="J62" s="587"/>
      <c r="K62" s="587"/>
      <c r="L62" s="420"/>
      <c r="M62" s="587"/>
      <c r="N62" s="420"/>
      <c r="O62" s="587"/>
      <c r="P62" s="420"/>
      <c r="Q62" s="587"/>
      <c r="R62" s="587"/>
      <c r="S62" s="587"/>
      <c r="T62" s="587"/>
      <c r="U62" s="587"/>
      <c r="V62" s="587"/>
      <c r="W62" s="587"/>
      <c r="X62" s="587"/>
      <c r="Y62" s="587"/>
      <c r="Z62" s="587"/>
      <c r="AA62" s="587"/>
      <c r="AB62" s="587"/>
      <c r="AC62" s="587"/>
      <c r="AD62" s="420"/>
      <c r="AE62" s="587"/>
    </row>
    <row r="63" spans="1:41">
      <c r="A63" s="144"/>
      <c r="B63" s="338"/>
      <c r="C63" s="1032"/>
      <c r="D63" s="1032"/>
      <c r="E63" s="1032"/>
      <c r="F63" s="1032"/>
      <c r="G63" s="1032"/>
      <c r="H63" s="420"/>
      <c r="I63" s="587"/>
      <c r="J63" s="587"/>
      <c r="K63" s="587"/>
      <c r="L63" s="420"/>
      <c r="M63" s="587"/>
      <c r="N63" s="420"/>
      <c r="O63" s="587"/>
      <c r="P63" s="420"/>
      <c r="Q63" s="587"/>
      <c r="R63" s="587"/>
      <c r="S63" s="587"/>
      <c r="T63" s="587"/>
      <c r="U63" s="587"/>
      <c r="V63" s="587"/>
      <c r="W63" s="587"/>
      <c r="X63" s="587"/>
      <c r="Y63" s="587"/>
      <c r="Z63" s="587"/>
      <c r="AA63" s="587"/>
      <c r="AB63" s="587"/>
      <c r="AC63" s="587"/>
      <c r="AD63" s="420"/>
      <c r="AE63" s="587"/>
    </row>
    <row r="64" spans="1:41">
      <c r="A64" s="144"/>
      <c r="B64" s="420"/>
      <c r="C64" s="1019"/>
      <c r="D64" s="1019"/>
      <c r="E64" s="1019"/>
      <c r="F64" s="1019"/>
      <c r="G64" s="1019"/>
      <c r="H64" s="420"/>
      <c r="I64" s="587"/>
      <c r="J64" s="587"/>
      <c r="K64" s="587"/>
      <c r="L64" s="420"/>
      <c r="M64" s="587"/>
      <c r="N64" s="420"/>
      <c r="O64" s="587"/>
      <c r="P64" s="420"/>
      <c r="Q64" s="587"/>
      <c r="R64" s="587"/>
      <c r="S64" s="587"/>
      <c r="T64" s="587"/>
      <c r="U64" s="587"/>
      <c r="V64" s="587"/>
      <c r="W64" s="587"/>
      <c r="X64" s="587"/>
      <c r="Y64" s="587"/>
      <c r="Z64" s="587"/>
      <c r="AA64" s="587"/>
      <c r="AB64" s="587"/>
      <c r="AC64" s="587"/>
      <c r="AD64" s="420"/>
      <c r="AE64" s="587"/>
    </row>
    <row r="65" spans="1:31">
      <c r="A65" s="144"/>
      <c r="B65" s="1019"/>
      <c r="C65" s="1019"/>
      <c r="D65" s="1019"/>
      <c r="E65" s="1019"/>
      <c r="F65" s="1019"/>
      <c r="G65" s="1019"/>
      <c r="H65" s="420"/>
      <c r="I65" s="587"/>
      <c r="J65" s="587"/>
      <c r="K65" s="587"/>
      <c r="L65" s="420"/>
      <c r="M65" s="587"/>
      <c r="N65" s="420"/>
      <c r="O65" s="587"/>
      <c r="P65" s="420"/>
      <c r="Q65" s="587"/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587"/>
      <c r="AC65" s="587"/>
      <c r="AD65" s="420"/>
      <c r="AE65" s="587"/>
    </row>
    <row r="66" spans="1:31">
      <c r="A66" s="511"/>
      <c r="B66" s="338"/>
      <c r="C66" s="1032"/>
      <c r="D66" s="1032"/>
      <c r="E66" s="1032"/>
      <c r="F66" s="1032"/>
      <c r="G66" s="1032"/>
      <c r="H66" s="420"/>
      <c r="I66" s="1032"/>
      <c r="J66" s="1032"/>
      <c r="K66" s="1032"/>
      <c r="L66" s="420"/>
      <c r="M66" s="1032"/>
      <c r="N66" s="420"/>
      <c r="O66" s="1032"/>
      <c r="P66" s="420"/>
      <c r="Q66" s="1032"/>
      <c r="R66" s="1032"/>
      <c r="S66" s="1032"/>
      <c r="T66" s="1032"/>
      <c r="U66" s="1032"/>
      <c r="V66" s="1032"/>
      <c r="W66" s="1032"/>
      <c r="X66" s="1032"/>
      <c r="Y66" s="1032"/>
      <c r="Z66" s="1032"/>
      <c r="AA66" s="1032"/>
      <c r="AB66" s="1032"/>
      <c r="AC66" s="1032"/>
      <c r="AD66" s="420"/>
      <c r="AE66" s="1032"/>
    </row>
    <row r="67" spans="1:31">
      <c r="A67" s="511"/>
      <c r="B67" s="338"/>
      <c r="C67" s="1032"/>
      <c r="D67" s="1032"/>
      <c r="E67" s="1032"/>
      <c r="F67" s="1032"/>
      <c r="G67" s="1032"/>
      <c r="H67" s="420"/>
      <c r="I67" s="1032"/>
      <c r="J67" s="1032"/>
      <c r="K67" s="1032"/>
      <c r="L67" s="420"/>
      <c r="M67" s="1032"/>
      <c r="N67" s="420"/>
      <c r="O67" s="1032"/>
      <c r="P67" s="420"/>
      <c r="Q67" s="1032"/>
      <c r="R67" s="1032"/>
      <c r="S67" s="1032"/>
      <c r="T67" s="1032"/>
      <c r="U67" s="1032"/>
      <c r="V67" s="1032"/>
      <c r="W67" s="1032"/>
      <c r="X67" s="1032"/>
      <c r="Y67" s="1032"/>
      <c r="Z67" s="1032"/>
      <c r="AA67" s="1032"/>
      <c r="AB67" s="1032"/>
      <c r="AC67" s="1032"/>
      <c r="AD67" s="420"/>
      <c r="AE67" s="1032"/>
    </row>
    <row r="68" spans="1:31">
      <c r="A68" s="511"/>
      <c r="B68" s="338"/>
      <c r="C68" s="1032"/>
      <c r="D68" s="1032"/>
      <c r="E68" s="1032"/>
      <c r="F68" s="1032"/>
      <c r="G68" s="1032"/>
      <c r="H68" s="420"/>
      <c r="I68" s="1032"/>
      <c r="J68" s="1032"/>
      <c r="K68" s="1032"/>
      <c r="L68" s="420"/>
      <c r="M68" s="1032"/>
      <c r="N68" s="420"/>
      <c r="O68" s="1032"/>
      <c r="P68" s="420"/>
      <c r="Q68" s="1032"/>
      <c r="R68" s="1032"/>
      <c r="S68" s="1032"/>
      <c r="T68" s="1032"/>
      <c r="U68" s="1032"/>
      <c r="V68" s="1032"/>
      <c r="W68" s="1032"/>
      <c r="X68" s="1032"/>
      <c r="Y68" s="1032"/>
      <c r="Z68" s="1032"/>
      <c r="AA68" s="1032"/>
      <c r="AB68" s="1032"/>
      <c r="AC68" s="1032"/>
      <c r="AD68" s="420"/>
      <c r="AE68" s="1032"/>
    </row>
    <row r="69" spans="1:31">
      <c r="A69" s="511"/>
      <c r="B69" s="338"/>
      <c r="C69" s="1032"/>
      <c r="D69" s="1032"/>
      <c r="E69" s="1032"/>
      <c r="F69" s="1032"/>
      <c r="G69" s="1032"/>
      <c r="H69" s="420"/>
      <c r="I69" s="1032"/>
      <c r="J69" s="1032"/>
      <c r="K69" s="1032"/>
      <c r="L69" s="420"/>
      <c r="M69" s="1032"/>
      <c r="N69" s="420"/>
      <c r="O69" s="1032"/>
      <c r="P69" s="420"/>
      <c r="Q69" s="1032"/>
      <c r="R69" s="1032"/>
      <c r="S69" s="1032"/>
      <c r="T69" s="1032"/>
      <c r="U69" s="1032"/>
      <c r="V69" s="1032"/>
      <c r="W69" s="1032"/>
      <c r="X69" s="1032"/>
      <c r="Y69" s="1032"/>
      <c r="Z69" s="1032"/>
      <c r="AA69" s="1032"/>
      <c r="AB69" s="1032"/>
      <c r="AC69" s="1032"/>
      <c r="AD69" s="420"/>
      <c r="AE69" s="1032"/>
    </row>
    <row r="70" spans="1:31">
      <c r="A70" s="511"/>
      <c r="B70" s="338"/>
      <c r="C70" s="1032"/>
      <c r="D70" s="1032"/>
      <c r="E70" s="1032"/>
      <c r="F70" s="1032"/>
      <c r="G70" s="1032"/>
      <c r="H70" s="420"/>
      <c r="I70" s="1032"/>
      <c r="J70" s="1032"/>
      <c r="K70" s="1032"/>
      <c r="L70" s="420"/>
      <c r="M70" s="1032"/>
      <c r="N70" s="420"/>
      <c r="O70" s="1032"/>
      <c r="P70" s="420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1032"/>
      <c r="AC70" s="1032"/>
      <c r="AD70" s="420"/>
      <c r="AE70" s="1032"/>
    </row>
    <row r="71" spans="1:31">
      <c r="A71" s="511"/>
      <c r="B71" s="338"/>
      <c r="C71" s="1032"/>
      <c r="D71" s="1032"/>
      <c r="E71" s="1032"/>
      <c r="F71" s="1032"/>
      <c r="G71" s="1032"/>
      <c r="H71" s="420"/>
      <c r="I71" s="1032"/>
      <c r="J71" s="1032"/>
      <c r="K71" s="1032"/>
      <c r="L71" s="420"/>
      <c r="M71" s="1032"/>
      <c r="N71" s="420"/>
      <c r="O71" s="1032"/>
      <c r="P71" s="420"/>
      <c r="Q71" s="1032"/>
      <c r="R71" s="1032"/>
      <c r="S71" s="1032"/>
      <c r="T71" s="1032"/>
      <c r="U71" s="1032"/>
      <c r="V71" s="1032"/>
      <c r="W71" s="1032"/>
      <c r="X71" s="1032"/>
      <c r="Y71" s="1032"/>
      <c r="Z71" s="1032"/>
      <c r="AA71" s="1032"/>
      <c r="AB71" s="1032"/>
      <c r="AC71" s="1032"/>
      <c r="AD71" s="420"/>
      <c r="AE71" s="1032"/>
    </row>
    <row r="72" spans="1:31">
      <c r="A72" s="511"/>
      <c r="B72" s="338"/>
      <c r="C72" s="1032"/>
      <c r="D72" s="1032"/>
      <c r="E72" s="1032"/>
      <c r="F72" s="1032"/>
      <c r="G72" s="1032"/>
      <c r="H72" s="420"/>
      <c r="I72" s="1032"/>
      <c r="J72" s="1032"/>
      <c r="K72" s="1032"/>
      <c r="L72" s="420"/>
      <c r="M72" s="1032"/>
      <c r="N72" s="420"/>
      <c r="O72" s="1032"/>
      <c r="P72" s="420"/>
      <c r="Q72" s="1032"/>
      <c r="R72" s="1032"/>
      <c r="S72" s="1032"/>
      <c r="T72" s="1032"/>
      <c r="U72" s="1032"/>
      <c r="V72" s="1032"/>
      <c r="W72" s="1032"/>
      <c r="X72" s="1032"/>
      <c r="Y72" s="1032"/>
      <c r="Z72" s="1032"/>
      <c r="AA72" s="1032"/>
      <c r="AB72" s="1032"/>
      <c r="AC72" s="1032"/>
      <c r="AD72" s="420"/>
      <c r="AE72" s="1032"/>
    </row>
    <row r="73" spans="1:31">
      <c r="A73" s="144"/>
      <c r="B73" s="420"/>
      <c r="C73" s="1032"/>
      <c r="D73" s="1032"/>
      <c r="E73" s="1032"/>
      <c r="F73" s="1032"/>
      <c r="G73" s="1032"/>
      <c r="H73" s="420"/>
      <c r="I73" s="1032"/>
      <c r="J73" s="1032"/>
      <c r="K73" s="1032"/>
      <c r="L73" s="420"/>
      <c r="M73" s="1032"/>
      <c r="N73" s="420"/>
      <c r="O73" s="1032"/>
      <c r="P73" s="420"/>
      <c r="Q73" s="1032"/>
      <c r="R73" s="1032"/>
      <c r="S73" s="1032"/>
      <c r="T73" s="1032"/>
      <c r="U73" s="1032"/>
      <c r="V73" s="1032"/>
      <c r="W73" s="1032"/>
      <c r="X73" s="1032"/>
      <c r="Y73" s="1032"/>
      <c r="Z73" s="1032"/>
      <c r="AA73" s="1032"/>
      <c r="AB73" s="1032"/>
      <c r="AC73" s="1032"/>
      <c r="AD73" s="420"/>
      <c r="AE73" s="1032"/>
    </row>
    <row r="74" spans="1:31">
      <c r="A74" s="144"/>
      <c r="B74" s="338"/>
      <c r="C74" s="1032"/>
      <c r="D74" s="1032"/>
      <c r="E74" s="1032"/>
      <c r="F74" s="1032"/>
      <c r="G74" s="1032"/>
      <c r="H74" s="420"/>
      <c r="I74" s="1032"/>
      <c r="J74" s="1032"/>
      <c r="K74" s="1032"/>
      <c r="L74" s="420"/>
      <c r="M74" s="1032"/>
      <c r="N74" s="420"/>
      <c r="O74" s="1032"/>
      <c r="P74" s="420"/>
      <c r="Q74" s="1032"/>
      <c r="R74" s="1032"/>
      <c r="S74" s="1032"/>
      <c r="T74" s="1032"/>
      <c r="U74" s="1032"/>
      <c r="V74" s="1032"/>
      <c r="W74" s="1032"/>
      <c r="X74" s="1032"/>
      <c r="Y74" s="1032"/>
      <c r="Z74" s="1032"/>
      <c r="AA74" s="1032"/>
      <c r="AB74" s="1032"/>
      <c r="AC74" s="1032"/>
      <c r="AD74" s="420"/>
      <c r="AE74" s="1032"/>
    </row>
    <row r="75" spans="1:31">
      <c r="A75" s="144"/>
      <c r="B75" s="420"/>
      <c r="C75" s="1032"/>
      <c r="D75" s="1032"/>
      <c r="E75" s="1032"/>
      <c r="F75" s="1032"/>
      <c r="G75" s="1032"/>
      <c r="H75" s="420"/>
      <c r="I75" s="1032"/>
      <c r="J75" s="1032"/>
      <c r="K75" s="1032"/>
      <c r="L75" s="420"/>
      <c r="M75" s="1032"/>
      <c r="N75" s="420"/>
      <c r="O75" s="1032"/>
      <c r="P75" s="420"/>
      <c r="Q75" s="1032"/>
      <c r="R75" s="1032"/>
      <c r="S75" s="1032"/>
      <c r="T75" s="1032"/>
      <c r="U75" s="1032"/>
      <c r="V75" s="1032"/>
      <c r="W75" s="1032"/>
      <c r="X75" s="1032"/>
      <c r="Y75" s="1032"/>
      <c r="Z75" s="1032"/>
      <c r="AA75" s="1032"/>
      <c r="AB75" s="1032"/>
      <c r="AC75" s="1032"/>
      <c r="AD75" s="420"/>
      <c r="AE75" s="1032"/>
    </row>
    <row r="76" spans="1:31">
      <c r="A76" s="145"/>
      <c r="B76" s="1019"/>
      <c r="C76" s="1019"/>
      <c r="D76" s="1019"/>
      <c r="E76" s="1019"/>
      <c r="F76" s="1019"/>
      <c r="G76" s="1019"/>
      <c r="H76" s="420"/>
      <c r="I76" s="338"/>
      <c r="J76" s="338"/>
      <c r="K76" s="338"/>
      <c r="L76" s="420"/>
      <c r="M76" s="587"/>
      <c r="N76" s="420"/>
      <c r="O76" s="587"/>
      <c r="P76" s="420"/>
      <c r="Q76" s="587"/>
      <c r="R76" s="587"/>
      <c r="S76" s="587"/>
      <c r="T76" s="587"/>
      <c r="U76" s="587"/>
      <c r="V76" s="587"/>
      <c r="W76" s="587"/>
      <c r="X76" s="587"/>
      <c r="Y76" s="587"/>
      <c r="Z76" s="587"/>
      <c r="AA76" s="587"/>
      <c r="AB76" s="587"/>
      <c r="AC76" s="587"/>
      <c r="AD76" s="420"/>
      <c r="AE76" s="338"/>
    </row>
    <row r="77" spans="1:31">
      <c r="A77" s="512"/>
      <c r="B77" s="338"/>
      <c r="C77" s="1035"/>
      <c r="D77" s="1035"/>
      <c r="E77" s="1035"/>
      <c r="F77" s="1035"/>
      <c r="G77" s="1035"/>
      <c r="H77" s="1035"/>
      <c r="I77" s="512"/>
      <c r="J77" s="512"/>
      <c r="K77" s="512"/>
      <c r="L77" s="1035"/>
      <c r="M77" s="512"/>
      <c r="N77" s="1035"/>
      <c r="O77" s="512"/>
      <c r="P77" s="1035"/>
      <c r="Q77" s="512"/>
      <c r="R77" s="512"/>
      <c r="S77" s="512"/>
      <c r="T77" s="512"/>
      <c r="U77" s="512"/>
      <c r="V77" s="512"/>
      <c r="W77" s="512"/>
      <c r="X77" s="512"/>
      <c r="Y77" s="512"/>
      <c r="Z77" s="512"/>
      <c r="AA77" s="512"/>
      <c r="AB77" s="512"/>
      <c r="AC77" s="512"/>
      <c r="AD77" s="1035"/>
      <c r="AE77" s="512"/>
    </row>
    <row r="78" spans="1:31">
      <c r="A78" s="512"/>
      <c r="B78" s="1035"/>
      <c r="C78" s="1035"/>
      <c r="D78" s="1035"/>
      <c r="E78" s="1035"/>
      <c r="F78" s="1035"/>
      <c r="G78" s="1035"/>
      <c r="H78" s="1035"/>
      <c r="I78" s="512"/>
      <c r="J78" s="512"/>
      <c r="K78" s="512"/>
      <c r="L78" s="1035"/>
      <c r="M78" s="512"/>
      <c r="N78" s="1035"/>
      <c r="O78" s="512"/>
      <c r="P78" s="1035"/>
      <c r="Q78" s="512"/>
      <c r="R78" s="512"/>
      <c r="S78" s="512"/>
      <c r="T78" s="512"/>
      <c r="U78" s="512"/>
      <c r="V78" s="512"/>
      <c r="W78" s="512"/>
      <c r="X78" s="512"/>
      <c r="Y78" s="512"/>
      <c r="Z78" s="512"/>
      <c r="AA78" s="512"/>
      <c r="AB78" s="512"/>
      <c r="AC78" s="512"/>
      <c r="AD78" s="1035"/>
      <c r="AE78" s="512"/>
    </row>
    <row r="79" spans="1:3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587"/>
      <c r="N79" s="145"/>
      <c r="O79" s="338"/>
      <c r="P79" s="145"/>
      <c r="Q79" s="338"/>
      <c r="R79" s="338"/>
      <c r="S79" s="338"/>
      <c r="T79" s="338"/>
      <c r="U79" s="338"/>
      <c r="V79" s="338"/>
      <c r="W79" s="338"/>
      <c r="X79" s="338"/>
      <c r="Y79" s="338"/>
      <c r="Z79" s="338"/>
      <c r="AA79" s="338"/>
      <c r="AB79" s="338"/>
      <c r="AC79" s="338"/>
      <c r="AD79" s="145"/>
      <c r="AE79" s="145"/>
    </row>
    <row r="80" spans="1:31">
      <c r="A80" s="144"/>
      <c r="B80" s="782"/>
      <c r="C80" s="1050"/>
      <c r="D80" s="1050"/>
      <c r="E80" s="1050"/>
      <c r="F80" s="1050"/>
      <c r="G80" s="1050"/>
      <c r="H80" s="510"/>
      <c r="I80" s="1050"/>
      <c r="J80" s="1050"/>
      <c r="K80" s="1050"/>
      <c r="L80" s="510"/>
      <c r="M80" s="1294"/>
      <c r="N80" s="510"/>
      <c r="O80" s="520"/>
      <c r="P80" s="510"/>
      <c r="Q80" s="520"/>
      <c r="R80" s="520"/>
      <c r="S80" s="520"/>
      <c r="T80" s="520"/>
      <c r="U80" s="520"/>
      <c r="V80" s="520"/>
      <c r="W80" s="520"/>
      <c r="X80" s="520"/>
      <c r="Y80" s="520"/>
      <c r="Z80" s="520"/>
      <c r="AA80" s="520"/>
      <c r="AB80" s="520"/>
      <c r="AC80" s="520"/>
      <c r="AD80" s="510"/>
      <c r="AE80" s="1050"/>
    </row>
    <row r="81" spans="1:31">
      <c r="A81" s="1050"/>
      <c r="B81" s="1050"/>
      <c r="C81" s="1050"/>
      <c r="D81" s="1050"/>
      <c r="E81" s="1050"/>
      <c r="F81" s="1050"/>
      <c r="G81" s="1050"/>
      <c r="H81" s="510"/>
      <c r="I81" s="1050"/>
      <c r="J81" s="1050"/>
      <c r="K81" s="1050"/>
      <c r="L81" s="510"/>
      <c r="M81" s="1294"/>
      <c r="N81" s="510"/>
      <c r="O81" s="520"/>
      <c r="P81" s="510"/>
      <c r="Q81" s="520"/>
      <c r="R81" s="520"/>
      <c r="S81" s="520"/>
      <c r="T81" s="520"/>
      <c r="U81" s="520"/>
      <c r="V81" s="520"/>
      <c r="W81" s="520"/>
      <c r="X81" s="520"/>
      <c r="Y81" s="520"/>
      <c r="Z81" s="520"/>
      <c r="AA81" s="520"/>
      <c r="AB81" s="520"/>
      <c r="AC81" s="520"/>
      <c r="AD81" s="1050"/>
      <c r="AE81" s="1050"/>
    </row>
    <row r="82" spans="1:3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777"/>
      <c r="N82" s="174"/>
      <c r="O82" s="419"/>
      <c r="P82" s="174"/>
      <c r="Q82" s="419"/>
      <c r="R82" s="419"/>
      <c r="S82" s="419"/>
      <c r="T82" s="419"/>
      <c r="U82" s="419"/>
      <c r="V82" s="419"/>
      <c r="W82" s="419"/>
      <c r="X82" s="419"/>
      <c r="Y82" s="419"/>
      <c r="Z82" s="419"/>
      <c r="AA82" s="419"/>
      <c r="AB82" s="419"/>
      <c r="AC82" s="419"/>
      <c r="AD82" s="174"/>
      <c r="AE82" s="174"/>
    </row>
    <row r="83" spans="1:31">
      <c r="A83" s="144"/>
      <c r="B83" s="338"/>
      <c r="C83" s="587"/>
      <c r="D83" s="587"/>
      <c r="E83" s="587"/>
      <c r="F83" s="587"/>
      <c r="G83" s="587"/>
      <c r="H83" s="338"/>
      <c r="I83" s="587"/>
      <c r="J83" s="587"/>
      <c r="K83" s="587"/>
      <c r="L83" s="338"/>
      <c r="M83" s="587"/>
      <c r="N83" s="338"/>
      <c r="O83" s="587"/>
      <c r="P83" s="338"/>
      <c r="Q83" s="587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338"/>
      <c r="AE83" s="587"/>
    </row>
    <row r="84" spans="1:31">
      <c r="A84" s="779"/>
      <c r="B84" s="338"/>
      <c r="C84" s="587"/>
      <c r="D84" s="587"/>
      <c r="E84" s="587"/>
      <c r="F84" s="587"/>
      <c r="G84" s="587"/>
      <c r="H84" s="338"/>
      <c r="I84" s="587"/>
      <c r="J84" s="587"/>
      <c r="K84" s="587"/>
      <c r="L84" s="338"/>
      <c r="M84" s="587"/>
      <c r="N84" s="338"/>
      <c r="O84" s="587"/>
      <c r="P84" s="338"/>
      <c r="Q84" s="587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338"/>
      <c r="AE84" s="587"/>
    </row>
    <row r="85" spans="1:31">
      <c r="A85" s="779"/>
      <c r="B85" s="338"/>
      <c r="C85" s="587"/>
      <c r="D85" s="587"/>
      <c r="E85" s="587"/>
      <c r="F85" s="587"/>
      <c r="G85" s="587"/>
      <c r="H85" s="338"/>
      <c r="I85" s="587"/>
      <c r="J85" s="587"/>
      <c r="K85" s="587"/>
      <c r="L85" s="338"/>
      <c r="M85" s="587"/>
      <c r="N85" s="338"/>
      <c r="O85" s="587"/>
      <c r="P85" s="338"/>
      <c r="Q85" s="587"/>
      <c r="R85" s="587"/>
      <c r="S85" s="587"/>
      <c r="T85" s="587"/>
      <c r="U85" s="587"/>
      <c r="V85" s="587"/>
      <c r="W85" s="587"/>
      <c r="X85" s="587"/>
      <c r="Y85" s="587"/>
      <c r="Z85" s="587"/>
      <c r="AA85" s="587"/>
      <c r="AB85" s="587"/>
      <c r="AC85" s="587"/>
      <c r="AD85" s="338"/>
      <c r="AE85" s="587"/>
    </row>
    <row r="86" spans="1:31">
      <c r="A86" s="779"/>
      <c r="B86" s="338"/>
      <c r="C86" s="587"/>
      <c r="D86" s="587"/>
      <c r="E86" s="587"/>
      <c r="F86" s="587"/>
      <c r="G86" s="587"/>
      <c r="H86" s="338"/>
      <c r="I86" s="587"/>
      <c r="J86" s="587"/>
      <c r="K86" s="587"/>
      <c r="L86" s="338"/>
      <c r="M86" s="587"/>
      <c r="N86" s="338"/>
      <c r="O86" s="587"/>
      <c r="P86" s="338"/>
      <c r="Q86" s="587"/>
      <c r="R86" s="587"/>
      <c r="S86" s="587"/>
      <c r="T86" s="587"/>
      <c r="U86" s="587"/>
      <c r="V86" s="587"/>
      <c r="W86" s="587"/>
      <c r="X86" s="587"/>
      <c r="Y86" s="587"/>
      <c r="Z86" s="587"/>
      <c r="AA86" s="587"/>
      <c r="AB86" s="587"/>
      <c r="AC86" s="587"/>
      <c r="AD86" s="338"/>
      <c r="AE86" s="587"/>
    </row>
    <row r="87" spans="1:31">
      <c r="A87" s="779"/>
      <c r="B87" s="338"/>
      <c r="C87" s="587"/>
      <c r="D87" s="587"/>
      <c r="E87" s="587"/>
      <c r="F87" s="587"/>
      <c r="G87" s="587"/>
      <c r="H87" s="338"/>
      <c r="I87" s="587"/>
      <c r="J87" s="587"/>
      <c r="K87" s="587"/>
      <c r="L87" s="338"/>
      <c r="M87" s="587"/>
      <c r="N87" s="338"/>
      <c r="O87" s="587"/>
      <c r="P87" s="338"/>
      <c r="Q87" s="587"/>
      <c r="R87" s="587"/>
      <c r="S87" s="587"/>
      <c r="T87" s="587"/>
      <c r="U87" s="587"/>
      <c r="V87" s="587"/>
      <c r="W87" s="587"/>
      <c r="X87" s="587"/>
      <c r="Y87" s="587"/>
      <c r="Z87" s="587"/>
      <c r="AA87" s="587"/>
      <c r="AB87" s="587"/>
      <c r="AC87" s="587"/>
      <c r="AD87" s="338"/>
      <c r="AE87" s="587"/>
    </row>
    <row r="88" spans="1:31">
      <c r="A88" s="779"/>
      <c r="B88" s="338"/>
      <c r="C88" s="587"/>
      <c r="D88" s="587"/>
      <c r="E88" s="587"/>
      <c r="F88" s="587"/>
      <c r="G88" s="587"/>
      <c r="H88" s="338"/>
      <c r="I88" s="587"/>
      <c r="J88" s="587"/>
      <c r="K88" s="587"/>
      <c r="L88" s="338"/>
      <c r="M88" s="587"/>
      <c r="N88" s="338"/>
      <c r="O88" s="587"/>
      <c r="P88" s="338"/>
      <c r="Q88" s="587"/>
      <c r="R88" s="587"/>
      <c r="S88" s="587"/>
      <c r="T88" s="587"/>
      <c r="U88" s="587"/>
      <c r="V88" s="587"/>
      <c r="W88" s="587"/>
      <c r="X88" s="587"/>
      <c r="Y88" s="587"/>
      <c r="Z88" s="587"/>
      <c r="AA88" s="587"/>
      <c r="AB88" s="587"/>
      <c r="AC88" s="587"/>
      <c r="AD88" s="338"/>
      <c r="AE88" s="587"/>
    </row>
    <row r="89" spans="1:31">
      <c r="A89" s="779"/>
      <c r="B89" s="338"/>
      <c r="C89" s="587"/>
      <c r="D89" s="587"/>
      <c r="E89" s="587"/>
      <c r="F89" s="587"/>
      <c r="G89" s="587"/>
      <c r="H89" s="338"/>
      <c r="I89" s="587"/>
      <c r="J89" s="587"/>
      <c r="K89" s="587"/>
      <c r="L89" s="338"/>
      <c r="M89" s="587"/>
      <c r="N89" s="338"/>
      <c r="O89" s="587"/>
      <c r="P89" s="338"/>
      <c r="Q89" s="587"/>
      <c r="R89" s="587"/>
      <c r="S89" s="587"/>
      <c r="T89" s="587"/>
      <c r="U89" s="587"/>
      <c r="V89" s="587"/>
      <c r="W89" s="587"/>
      <c r="X89" s="587"/>
      <c r="Y89" s="587"/>
      <c r="Z89" s="587"/>
      <c r="AA89" s="587"/>
      <c r="AB89" s="587"/>
      <c r="AC89" s="587"/>
      <c r="AD89" s="338"/>
      <c r="AE89" s="587"/>
    </row>
    <row r="90" spans="1:31">
      <c r="A90" s="779"/>
      <c r="B90" s="338"/>
      <c r="C90" s="587"/>
      <c r="D90" s="587"/>
      <c r="E90" s="587"/>
      <c r="F90" s="587"/>
      <c r="G90" s="587"/>
      <c r="H90" s="338"/>
      <c r="I90" s="587"/>
      <c r="J90" s="587"/>
      <c r="K90" s="587"/>
      <c r="L90" s="338"/>
      <c r="M90" s="587"/>
      <c r="N90" s="338"/>
      <c r="O90" s="587"/>
      <c r="P90" s="338"/>
      <c r="Q90" s="587"/>
      <c r="R90" s="587"/>
      <c r="S90" s="587"/>
      <c r="T90" s="587"/>
      <c r="U90" s="587"/>
      <c r="V90" s="587"/>
      <c r="W90" s="587"/>
      <c r="X90" s="587"/>
      <c r="Y90" s="587"/>
      <c r="Z90" s="587"/>
      <c r="AA90" s="587"/>
      <c r="AB90" s="587"/>
      <c r="AC90" s="587"/>
      <c r="AD90" s="338"/>
      <c r="AE90" s="587"/>
    </row>
    <row r="91" spans="1:31">
      <c r="A91" s="144"/>
      <c r="B91" s="338"/>
      <c r="C91" s="587"/>
      <c r="D91" s="587"/>
      <c r="E91" s="587"/>
      <c r="F91" s="587"/>
      <c r="G91" s="587"/>
      <c r="H91" s="338"/>
      <c r="I91" s="587"/>
      <c r="J91" s="587"/>
      <c r="K91" s="587"/>
      <c r="L91" s="338"/>
      <c r="M91" s="587"/>
      <c r="N91" s="338"/>
      <c r="O91" s="587"/>
      <c r="P91" s="338"/>
      <c r="Q91" s="587"/>
      <c r="R91" s="587"/>
      <c r="S91" s="587"/>
      <c r="T91" s="587"/>
      <c r="U91" s="587"/>
      <c r="V91" s="587"/>
      <c r="W91" s="587"/>
      <c r="X91" s="587"/>
      <c r="Y91" s="587"/>
      <c r="Z91" s="587"/>
      <c r="AA91" s="587"/>
      <c r="AB91" s="587"/>
      <c r="AC91" s="587"/>
      <c r="AD91" s="338"/>
      <c r="AE91" s="587"/>
    </row>
    <row r="92" spans="1:31">
      <c r="B92" s="337"/>
      <c r="C92" s="367"/>
      <c r="D92" s="367"/>
      <c r="E92" s="367"/>
      <c r="F92" s="367"/>
      <c r="G92" s="367"/>
      <c r="H92" s="337"/>
      <c r="I92" s="367"/>
      <c r="J92" s="367"/>
      <c r="K92" s="367"/>
      <c r="L92" s="337"/>
      <c r="N92" s="337"/>
      <c r="O92" s="367"/>
      <c r="P92" s="337"/>
      <c r="Q92" s="367"/>
      <c r="R92" s="367"/>
      <c r="S92" s="367"/>
      <c r="T92" s="367"/>
      <c r="U92" s="367"/>
      <c r="V92" s="367"/>
      <c r="W92" s="367"/>
      <c r="X92" s="367"/>
      <c r="Y92" s="367"/>
      <c r="Z92" s="367"/>
      <c r="AA92" s="367"/>
      <c r="AB92" s="367"/>
      <c r="AC92" s="367"/>
      <c r="AD92" s="337"/>
      <c r="AE92" s="367"/>
    </row>
    <row r="93" spans="1:31">
      <c r="A93" s="145"/>
      <c r="B93" s="338"/>
      <c r="C93" s="587"/>
      <c r="D93" s="587"/>
      <c r="E93" s="587"/>
      <c r="F93" s="587"/>
      <c r="G93" s="587"/>
      <c r="H93" s="338"/>
      <c r="I93" s="587"/>
      <c r="J93" s="587"/>
      <c r="K93" s="587"/>
      <c r="L93" s="338"/>
      <c r="M93" s="587"/>
      <c r="N93" s="338"/>
      <c r="O93" s="587"/>
      <c r="P93" s="338"/>
      <c r="Q93" s="587"/>
      <c r="R93" s="587"/>
      <c r="S93" s="587"/>
      <c r="T93" s="587"/>
      <c r="U93" s="587"/>
      <c r="V93" s="587"/>
      <c r="W93" s="587"/>
      <c r="X93" s="587"/>
      <c r="Y93" s="587"/>
      <c r="Z93" s="587"/>
      <c r="AA93" s="587"/>
      <c r="AB93" s="587"/>
      <c r="AC93" s="587"/>
      <c r="AD93" s="338"/>
      <c r="AE93" s="587"/>
    </row>
    <row r="94" spans="1:31">
      <c r="A94" s="1019"/>
      <c r="B94" s="338"/>
      <c r="C94" s="587"/>
      <c r="D94" s="587"/>
      <c r="E94" s="587"/>
      <c r="F94" s="587"/>
      <c r="G94" s="587"/>
      <c r="H94" s="338"/>
      <c r="I94" s="587"/>
      <c r="J94" s="587"/>
      <c r="K94" s="587"/>
      <c r="L94" s="338"/>
      <c r="M94" s="587"/>
      <c r="N94" s="338"/>
      <c r="O94" s="587"/>
      <c r="P94" s="338"/>
      <c r="Q94" s="587"/>
      <c r="R94" s="587"/>
      <c r="S94" s="587"/>
      <c r="T94" s="587"/>
      <c r="U94" s="587"/>
      <c r="V94" s="587"/>
      <c r="W94" s="587"/>
      <c r="X94" s="587"/>
      <c r="Y94" s="587"/>
      <c r="Z94" s="587"/>
      <c r="AA94" s="587"/>
      <c r="AB94" s="587"/>
      <c r="AC94" s="587"/>
      <c r="AD94" s="338"/>
      <c r="AE94" s="587"/>
    </row>
    <row r="95" spans="1:31">
      <c r="A95" s="145"/>
      <c r="B95" s="338"/>
      <c r="C95" s="587"/>
      <c r="D95" s="587"/>
      <c r="E95" s="587"/>
      <c r="F95" s="587"/>
      <c r="G95" s="587"/>
      <c r="H95" s="338"/>
      <c r="I95" s="587"/>
      <c r="J95" s="587"/>
      <c r="K95" s="587"/>
      <c r="L95" s="338"/>
      <c r="M95" s="587"/>
      <c r="N95" s="338"/>
      <c r="O95" s="587"/>
      <c r="P95" s="338"/>
      <c r="Q95" s="587"/>
      <c r="R95" s="587"/>
      <c r="S95" s="587"/>
      <c r="T95" s="587"/>
      <c r="U95" s="587"/>
      <c r="V95" s="587"/>
      <c r="W95" s="587"/>
      <c r="X95" s="587"/>
      <c r="Y95" s="587"/>
      <c r="Z95" s="587"/>
      <c r="AA95" s="587"/>
      <c r="AB95" s="587"/>
      <c r="AC95" s="587"/>
      <c r="AD95" s="338"/>
      <c r="AE95" s="587"/>
    </row>
  </sheetData>
  <sheetProtection password="DFA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36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74"/>
  <sheetViews>
    <sheetView workbookViewId="0" xr3:uid="{ADC5A24A-8A23-51FC-8409-FDD24D10817C}">
      <selection activeCell="D21" sqref="D21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6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3" style="337" customWidth="1"/>
    <col min="25" max="25" width="4.7109375" style="337" customWidth="1"/>
    <col min="26" max="16384" width="9.140625" style="337"/>
  </cols>
  <sheetData>
    <row r="1" spans="1:25">
      <c r="A1" s="336" t="s">
        <v>1442</v>
      </c>
      <c r="V1" s="337" t="str">
        <f>Summary!V1</f>
        <v>QUARTER ENDED 31 MARCH 2005</v>
      </c>
    </row>
    <row r="2" spans="1:25">
      <c r="A2" s="338"/>
    </row>
    <row r="3" spans="1:25" s="516" customFormat="1">
      <c r="A3" s="513" t="s">
        <v>84</v>
      </c>
      <c r="B3" s="437" t="s">
        <v>78</v>
      </c>
      <c r="C3" s="515"/>
      <c r="D3" s="439" t="s">
        <v>412</v>
      </c>
      <c r="E3" s="515"/>
      <c r="F3" s="439" t="s">
        <v>413</v>
      </c>
      <c r="G3" s="515"/>
      <c r="H3" s="1278" t="s">
        <v>418</v>
      </c>
      <c r="I3" s="515"/>
      <c r="J3" s="440" t="s">
        <v>417</v>
      </c>
      <c r="K3" s="515"/>
      <c r="L3" s="440" t="s">
        <v>420</v>
      </c>
      <c r="M3" s="514"/>
      <c r="N3" s="440" t="s">
        <v>446</v>
      </c>
      <c r="O3" s="514"/>
      <c r="P3" s="440" t="s">
        <v>449</v>
      </c>
      <c r="Q3" s="514"/>
      <c r="R3" s="440" t="s">
        <v>451</v>
      </c>
      <c r="S3" s="514"/>
      <c r="T3" s="440" t="s">
        <v>532</v>
      </c>
      <c r="U3" s="514"/>
      <c r="V3" s="440" t="s">
        <v>1443</v>
      </c>
      <c r="W3" s="514"/>
      <c r="X3" s="440" t="s">
        <v>478</v>
      </c>
      <c r="Y3" s="514"/>
    </row>
    <row r="4" spans="1:25" s="516" customFormat="1" ht="12">
      <c r="A4" s="513"/>
      <c r="B4" s="485"/>
      <c r="C4" s="518"/>
      <c r="D4" s="485" t="s">
        <v>333</v>
      </c>
      <c r="E4" s="518"/>
      <c r="F4" s="485" t="s">
        <v>333</v>
      </c>
      <c r="G4" s="518"/>
      <c r="H4" s="1279" t="s">
        <v>333</v>
      </c>
      <c r="I4" s="518"/>
      <c r="J4" s="383" t="s">
        <v>1444</v>
      </c>
      <c r="K4" s="518"/>
      <c r="L4" s="383" t="s">
        <v>1445</v>
      </c>
      <c r="M4" s="517"/>
      <c r="N4" s="516" t="s">
        <v>333</v>
      </c>
      <c r="O4" s="517"/>
      <c r="P4" s="383" t="s">
        <v>333</v>
      </c>
      <c r="Q4" s="517"/>
      <c r="R4" s="383" t="s">
        <v>1445</v>
      </c>
      <c r="S4" s="517"/>
      <c r="T4" s="383" t="s">
        <v>1445</v>
      </c>
      <c r="U4" s="517"/>
      <c r="V4" s="383" t="s">
        <v>1446</v>
      </c>
      <c r="W4" s="517"/>
      <c r="X4" s="383" t="s">
        <v>333</v>
      </c>
      <c r="Y4" s="517"/>
    </row>
    <row r="5" spans="1:25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66"/>
      <c r="E6" s="366"/>
      <c r="G6" s="366"/>
      <c r="I6" s="366"/>
      <c r="K6" s="366"/>
      <c r="M6" s="349"/>
      <c r="O6" s="349"/>
      <c r="Q6" s="379"/>
      <c r="S6" s="379"/>
      <c r="U6" s="379"/>
      <c r="W6" s="379"/>
      <c r="Y6" s="379"/>
    </row>
    <row r="7" spans="1:25">
      <c r="A7" s="348" t="s">
        <v>335</v>
      </c>
      <c r="B7" s="421"/>
      <c r="C7" s="425"/>
      <c r="D7" s="421"/>
      <c r="E7" s="425"/>
      <c r="F7" s="421"/>
      <c r="G7" s="425"/>
      <c r="H7" s="421"/>
      <c r="I7" s="425"/>
      <c r="J7" s="421"/>
      <c r="K7" s="425"/>
      <c r="L7" s="421"/>
      <c r="M7" s="450"/>
      <c r="N7" s="421"/>
      <c r="O7" s="450"/>
      <c r="P7" s="421"/>
      <c r="Q7" s="450"/>
      <c r="R7" s="421"/>
      <c r="S7" s="450"/>
      <c r="T7" s="421"/>
      <c r="U7" s="450"/>
      <c r="V7" s="421"/>
      <c r="W7" s="450"/>
      <c r="X7" s="421"/>
      <c r="Y7" s="450"/>
    </row>
    <row r="8" spans="1:25" ht="12.75" customHeight="1">
      <c r="A8" s="351" t="s">
        <v>318</v>
      </c>
      <c r="B8" s="420">
        <f>D8+F8+H8+J8+L8+N8+P8+R8+T8+V8+X8+B42+D42+F42+H42+J42+L42+N42+P42+R42+T42+V42+'Bond2 (2)'!B8</f>
        <v>13739.605566860002</v>
      </c>
      <c r="C8" s="425">
        <f>B8/$B$17*100</f>
        <v>62.739718894755647</v>
      </c>
      <c r="D8" s="420">
        <v>17.3</v>
      </c>
      <c r="E8" s="425">
        <f t="shared" ref="E8:E14" si="0">D8/$D$17*100</f>
        <v>68.683500079402876</v>
      </c>
      <c r="F8" s="420">
        <v>12.94</v>
      </c>
      <c r="G8" s="425">
        <f>F8/$F$17*100</f>
        <v>99.233128834355838</v>
      </c>
      <c r="H8" s="420">
        <v>56.51</v>
      </c>
      <c r="I8" s="425">
        <f t="shared" ref="I8:I14" si="1">H8/$H$17*100</f>
        <v>89.513701884999207</v>
      </c>
      <c r="J8" s="420">
        <v>144.04</v>
      </c>
      <c r="K8" s="425">
        <f>J8/$J$17*100</f>
        <v>93.568922956996232</v>
      </c>
      <c r="L8" s="420">
        <v>359.5</v>
      </c>
      <c r="M8" s="425">
        <f>L8/$L$17*100</f>
        <v>50.4089504982704</v>
      </c>
      <c r="N8" s="420">
        <v>92.92042545000001</v>
      </c>
      <c r="O8" s="425">
        <f>N8/$N$17*100</f>
        <v>59.347067471675196</v>
      </c>
      <c r="P8" s="420">
        <v>0</v>
      </c>
      <c r="Q8" s="425">
        <f>P8/$P$17*100</f>
        <v>0</v>
      </c>
      <c r="R8" s="420">
        <v>127.85</v>
      </c>
      <c r="S8" s="1393">
        <f>R8/$R$17*100</f>
        <v>66.450103950103951</v>
      </c>
      <c r="T8" s="420">
        <v>1129</v>
      </c>
      <c r="U8" s="425">
        <f>T8/$T$17*100</f>
        <v>77.402989167695054</v>
      </c>
      <c r="V8" s="420">
        <v>3196.13276</v>
      </c>
      <c r="W8" s="425">
        <f>V8/$V$17*100</f>
        <v>57.436980023716075</v>
      </c>
      <c r="X8" s="420">
        <v>271.13900000000001</v>
      </c>
      <c r="Y8" s="425">
        <f>X8/$P$17*100</f>
        <v>131.74878522837705</v>
      </c>
    </row>
    <row r="9" spans="1:25">
      <c r="A9" s="351" t="s">
        <v>319</v>
      </c>
      <c r="B9" s="420">
        <f>D9+F9+H9+J9+L9+N9+P9+R9+T9+V9+X9+B43+D43+F43+H43+J43+L43+N43+P43+R43+T43+V43+'Bond2 (2)'!B9</f>
        <v>1624.02991464</v>
      </c>
      <c r="C9" s="425">
        <f t="shared" ref="C9:C17" si="2">B9/$B$17*100</f>
        <v>7.4158737545530169</v>
      </c>
      <c r="D9" s="420">
        <v>2.4</v>
      </c>
      <c r="E9" s="425">
        <f t="shared" si="0"/>
        <v>9.5283468318246776</v>
      </c>
      <c r="F9" s="420">
        <v>0</v>
      </c>
      <c r="G9" s="425">
        <f t="shared" ref="G9:G16" si="3">F9/$F$17*100</f>
        <v>0</v>
      </c>
      <c r="H9" s="420">
        <v>0</v>
      </c>
      <c r="I9" s="425">
        <f t="shared" si="1"/>
        <v>0</v>
      </c>
      <c r="J9" s="420">
        <v>0</v>
      </c>
      <c r="K9" s="425">
        <f t="shared" ref="K9:K14" si="4">J9/$J$17*100</f>
        <v>0</v>
      </c>
      <c r="L9" s="420">
        <v>231.86699999999996</v>
      </c>
      <c r="M9" s="425">
        <f t="shared" ref="M9:M14" si="5">L9/$L$17*100</f>
        <v>32.51230076545886</v>
      </c>
      <c r="N9" s="420">
        <v>14.7907568</v>
      </c>
      <c r="O9" s="425">
        <f t="shared" ref="O9:O14" si="6">N9/$N$17*100</f>
        <v>9.4466640409333031</v>
      </c>
      <c r="P9" s="420">
        <v>0</v>
      </c>
      <c r="Q9" s="425">
        <f t="shared" ref="Q9:Q14" si="7">P9/$P$17*100</f>
        <v>0</v>
      </c>
      <c r="R9" s="420">
        <v>10.45</v>
      </c>
      <c r="S9" s="1393">
        <f t="shared" ref="S9:S14" si="8">R9/$R$17*100</f>
        <v>5.4313929313929314</v>
      </c>
      <c r="T9" s="420">
        <v>0</v>
      </c>
      <c r="U9" s="425">
        <f t="shared" ref="U9:U14" si="9">T9/$T$17*100</f>
        <v>0</v>
      </c>
      <c r="V9" s="420">
        <v>1081.7016160000001</v>
      </c>
      <c r="W9" s="425">
        <f t="shared" ref="W9:W14" si="10">V9/$V$17*100</f>
        <v>19.439015452478699</v>
      </c>
      <c r="X9" s="420"/>
      <c r="Y9" s="425">
        <f t="shared" ref="Y9:Y14" si="11">X9/$P$17*100</f>
        <v>0</v>
      </c>
    </row>
    <row r="10" spans="1:25">
      <c r="A10" s="351" t="s">
        <v>320</v>
      </c>
      <c r="B10" s="420">
        <f>D10+F10+H10+J10+L10+N10+P10+R10+T10+V10+X10+B44+D44+F44+H44+J44+L44+N44+P44+R44+T44+V44+'Bond2 (2)'!B10</f>
        <v>25.492241440000001</v>
      </c>
      <c r="C10" s="425">
        <f t="shared" si="2"/>
        <v>0.11640625738198367</v>
      </c>
      <c r="D10" s="420">
        <v>0</v>
      </c>
      <c r="E10" s="425">
        <f t="shared" si="0"/>
        <v>0</v>
      </c>
      <c r="F10" s="420">
        <v>0</v>
      </c>
      <c r="G10" s="425">
        <f t="shared" si="3"/>
        <v>0</v>
      </c>
      <c r="H10" s="420">
        <v>0</v>
      </c>
      <c r="I10" s="425">
        <f t="shared" si="1"/>
        <v>0</v>
      </c>
      <c r="J10" s="420">
        <v>0</v>
      </c>
      <c r="K10" s="425">
        <f t="shared" si="4"/>
        <v>0</v>
      </c>
      <c r="L10" s="420"/>
      <c r="M10" s="425">
        <f t="shared" si="5"/>
        <v>0</v>
      </c>
      <c r="N10" s="420">
        <v>25.492241440000001</v>
      </c>
      <c r="O10" s="425">
        <f t="shared" si="6"/>
        <v>16.28156312691436</v>
      </c>
      <c r="P10" s="420">
        <v>0</v>
      </c>
      <c r="Q10" s="425">
        <f t="shared" si="7"/>
        <v>0</v>
      </c>
      <c r="R10" s="420">
        <v>0</v>
      </c>
      <c r="S10" s="1393">
        <f t="shared" si="8"/>
        <v>0</v>
      </c>
      <c r="T10" s="420">
        <v>0</v>
      </c>
      <c r="U10" s="425">
        <f t="shared" si="9"/>
        <v>0</v>
      </c>
      <c r="V10" s="420">
        <v>0</v>
      </c>
      <c r="W10" s="425">
        <f t="shared" si="10"/>
        <v>0</v>
      </c>
      <c r="X10" s="420"/>
      <c r="Y10" s="425">
        <f t="shared" si="11"/>
        <v>0</v>
      </c>
    </row>
    <row r="11" spans="1:25">
      <c r="A11" s="351" t="s">
        <v>321</v>
      </c>
      <c r="B11" s="420">
        <f>D11+F11+H11+J11+L11+N11+P11+R11+T11+V11+X11+B45+D45+F45+H45+J45+L45+N45+P45+R45+T45+V45+'Bond2 (2)'!B11</f>
        <v>715.48360722999996</v>
      </c>
      <c r="C11" s="425">
        <f t="shared" si="2"/>
        <v>3.2671418530157106</v>
      </c>
      <c r="D11" s="420">
        <v>0</v>
      </c>
      <c r="E11" s="425">
        <f t="shared" si="0"/>
        <v>0</v>
      </c>
      <c r="F11" s="420">
        <v>0</v>
      </c>
      <c r="G11" s="425">
        <f t="shared" si="3"/>
        <v>0</v>
      </c>
      <c r="H11" s="420">
        <v>0</v>
      </c>
      <c r="I11" s="425">
        <f t="shared" si="1"/>
        <v>0</v>
      </c>
      <c r="J11" s="420">
        <v>0</v>
      </c>
      <c r="K11" s="425">
        <f t="shared" si="4"/>
        <v>0</v>
      </c>
      <c r="L11" s="420">
        <v>58.3</v>
      </c>
      <c r="M11" s="425">
        <f t="shared" si="5"/>
        <v>8.1748033770491357</v>
      </c>
      <c r="N11" s="420">
        <v>8.7359932299999983</v>
      </c>
      <c r="O11" s="425">
        <f t="shared" si="6"/>
        <v>5.5795652800996471</v>
      </c>
      <c r="P11" s="420">
        <v>0</v>
      </c>
      <c r="Q11" s="425">
        <f t="shared" si="7"/>
        <v>0</v>
      </c>
      <c r="R11" s="420">
        <v>19.55</v>
      </c>
      <c r="S11" s="1393">
        <f t="shared" si="8"/>
        <v>10.161122661122661</v>
      </c>
      <c r="T11" s="420">
        <v>52.6</v>
      </c>
      <c r="U11" s="425">
        <f t="shared" si="9"/>
        <v>3.6061977238447831</v>
      </c>
      <c r="V11" s="420">
        <v>380.79761400000001</v>
      </c>
      <c r="W11" s="425">
        <f t="shared" si="10"/>
        <v>6.8432279228591071</v>
      </c>
      <c r="X11" s="420"/>
      <c r="Y11" s="425">
        <f t="shared" si="11"/>
        <v>0</v>
      </c>
    </row>
    <row r="12" spans="1:25">
      <c r="A12" s="351" t="s">
        <v>322</v>
      </c>
      <c r="B12" s="420">
        <f>D12+F12+H12+J12+L12+N12+P12+R12+T12+V12+X12+B46+D46+F46+H46+J46+L46+N46+P46+R46+T46+V46+'Bond2 (2)'!B12</f>
        <v>5088.67268143</v>
      </c>
      <c r="C12" s="425">
        <f t="shared" si="2"/>
        <v>23.236612727107826</v>
      </c>
      <c r="D12" s="420">
        <v>0.32400000000000001</v>
      </c>
      <c r="E12" s="425">
        <f t="shared" si="0"/>
        <v>1.2863268222963316</v>
      </c>
      <c r="F12" s="420">
        <v>0.1</v>
      </c>
      <c r="G12" s="425">
        <f t="shared" si="3"/>
        <v>0.7668711656441719</v>
      </c>
      <c r="H12" s="420">
        <v>5.09</v>
      </c>
      <c r="I12" s="425">
        <f t="shared" si="1"/>
        <v>8.0627277047362576</v>
      </c>
      <c r="J12" s="420">
        <v>9.9</v>
      </c>
      <c r="K12" s="425">
        <f t="shared" si="4"/>
        <v>6.4310770430037678</v>
      </c>
      <c r="L12" s="420">
        <v>63.5</v>
      </c>
      <c r="M12" s="425">
        <f t="shared" si="5"/>
        <v>8.9039453592216145</v>
      </c>
      <c r="N12" s="420">
        <v>14.6317995</v>
      </c>
      <c r="O12" s="425">
        <f t="shared" si="6"/>
        <v>9.3451400803774884</v>
      </c>
      <c r="P12" s="420">
        <v>205.8</v>
      </c>
      <c r="Q12" s="425">
        <f t="shared" si="7"/>
        <v>100</v>
      </c>
      <c r="R12" s="420">
        <v>32.15</v>
      </c>
      <c r="S12" s="1393">
        <f t="shared" si="8"/>
        <v>16.70997920997921</v>
      </c>
      <c r="T12" s="420">
        <v>99.3</v>
      </c>
      <c r="U12" s="425">
        <f t="shared" si="9"/>
        <v>6.807897984368573</v>
      </c>
      <c r="V12" s="420">
        <v>564.78796699999998</v>
      </c>
      <c r="W12" s="425">
        <f t="shared" si="10"/>
        <v>10.149677004723113</v>
      </c>
      <c r="X12" s="420">
        <v>78.707999999999998</v>
      </c>
      <c r="Y12" s="425">
        <f t="shared" si="11"/>
        <v>38.244897959183675</v>
      </c>
    </row>
    <row r="13" spans="1:25">
      <c r="A13" s="351" t="s">
        <v>323</v>
      </c>
      <c r="B13" s="420">
        <f>D13+F13+H13+J13+L13+N13+P13+R13+T13+V13+X13+B47+D47+F47+H47+J47+L47+N47+P47+R47+T47+V47+'Bond2 (2)'!B13</f>
        <v>447.38979641443314</v>
      </c>
      <c r="C13" s="425">
        <f t="shared" si="2"/>
        <v>2.0429341968248584</v>
      </c>
      <c r="D13" s="420">
        <v>5.1639999999999997</v>
      </c>
      <c r="E13" s="425">
        <f t="shared" si="0"/>
        <v>20.501826266476098</v>
      </c>
      <c r="F13" s="420">
        <v>0</v>
      </c>
      <c r="G13" s="425">
        <f t="shared" si="3"/>
        <v>0</v>
      </c>
      <c r="H13" s="420">
        <v>1.53</v>
      </c>
      <c r="I13" s="425">
        <f t="shared" si="1"/>
        <v>2.4235704102645337</v>
      </c>
      <c r="J13" s="420">
        <v>0</v>
      </c>
      <c r="K13" s="425">
        <f t="shared" si="4"/>
        <v>0</v>
      </c>
      <c r="L13" s="420"/>
      <c r="M13" s="425">
        <f t="shared" si="5"/>
        <v>0</v>
      </c>
      <c r="N13" s="420">
        <v>0</v>
      </c>
      <c r="O13" s="425">
        <f t="shared" si="6"/>
        <v>0</v>
      </c>
      <c r="P13" s="420">
        <v>0</v>
      </c>
      <c r="Q13" s="425">
        <f t="shared" si="7"/>
        <v>0</v>
      </c>
      <c r="R13" s="420">
        <v>2.4</v>
      </c>
      <c r="S13" s="1393">
        <f t="shared" si="8"/>
        <v>1.2474012474012472</v>
      </c>
      <c r="T13" s="420">
        <v>0</v>
      </c>
      <c r="U13" s="425">
        <f t="shared" si="9"/>
        <v>0</v>
      </c>
      <c r="V13" s="420">
        <v>341.17058846443319</v>
      </c>
      <c r="W13" s="425">
        <f t="shared" si="10"/>
        <v>6.1310995962230015</v>
      </c>
      <c r="X13" s="420">
        <v>13.173999999999999</v>
      </c>
      <c r="Y13" s="425">
        <f t="shared" si="11"/>
        <v>6.4013605442176864</v>
      </c>
    </row>
    <row r="14" spans="1:25" ht="13.5" thickBot="1">
      <c r="A14" s="351" t="s">
        <v>324</v>
      </c>
      <c r="B14" s="420">
        <f>D14+F14+H14+J14+L14+N14+P14+R14+T14+V14+X14+B48+D48+F48+H48+J48+L48+N48+P48+R48+T48+V48+'Bond2 (2)'!B14</f>
        <v>258.7</v>
      </c>
      <c r="C14" s="425">
        <f t="shared" si="2"/>
        <v>1.1813123163609567</v>
      </c>
      <c r="D14" s="420">
        <v>0</v>
      </c>
      <c r="E14" s="425">
        <f t="shared" si="0"/>
        <v>0</v>
      </c>
      <c r="F14" s="420">
        <v>0</v>
      </c>
      <c r="G14" s="425">
        <f t="shared" si="3"/>
        <v>0</v>
      </c>
      <c r="H14" s="420">
        <v>0</v>
      </c>
      <c r="I14" s="425">
        <f t="shared" si="1"/>
        <v>0</v>
      </c>
      <c r="J14" s="420">
        <v>0</v>
      </c>
      <c r="K14" s="425">
        <f t="shared" si="4"/>
        <v>0</v>
      </c>
      <c r="L14" s="420"/>
      <c r="M14" s="425">
        <f t="shared" si="5"/>
        <v>0</v>
      </c>
      <c r="N14" s="420">
        <v>0</v>
      </c>
      <c r="O14" s="425">
        <f t="shared" si="6"/>
        <v>0</v>
      </c>
      <c r="P14" s="420">
        <v>0</v>
      </c>
      <c r="Q14" s="425">
        <f t="shared" si="7"/>
        <v>0</v>
      </c>
      <c r="R14" s="420">
        <v>0</v>
      </c>
      <c r="S14" s="1393">
        <f t="shared" si="8"/>
        <v>0</v>
      </c>
      <c r="T14" s="420">
        <v>177.7</v>
      </c>
      <c r="U14" s="425">
        <f t="shared" si="9"/>
        <v>12.182915124091595</v>
      </c>
      <c r="V14" s="420"/>
      <c r="W14" s="425">
        <f t="shared" si="10"/>
        <v>0</v>
      </c>
      <c r="X14" s="420"/>
      <c r="Y14" s="425">
        <f t="shared" si="11"/>
        <v>0</v>
      </c>
    </row>
    <row r="15" spans="1:25" ht="16.5" customHeight="1" thickBot="1">
      <c r="A15" s="362" t="s">
        <v>174</v>
      </c>
      <c r="B15" s="451">
        <f>SUM(B8:B14)</f>
        <v>21899.373808014436</v>
      </c>
      <c r="C15" s="776">
        <f t="shared" si="2"/>
        <v>100</v>
      </c>
      <c r="D15" s="420">
        <f>SUM(D8:D14)</f>
        <v>25.188000000000002</v>
      </c>
      <c r="E15" s="426">
        <f t="shared" ref="E15:L15" si="12">SUM(E8:E14)</f>
        <v>99.999999999999986</v>
      </c>
      <c r="F15" s="422">
        <f t="shared" si="12"/>
        <v>13.04</v>
      </c>
      <c r="G15" s="426">
        <f t="shared" si="12"/>
        <v>100.00000000000001</v>
      </c>
      <c r="H15" s="422">
        <f t="shared" si="12"/>
        <v>63.129999999999995</v>
      </c>
      <c r="I15" s="426">
        <f t="shared" si="12"/>
        <v>100</v>
      </c>
      <c r="J15" s="422">
        <f t="shared" si="12"/>
        <v>153.94</v>
      </c>
      <c r="K15" s="426">
        <f t="shared" si="12"/>
        <v>100</v>
      </c>
      <c r="L15" s="422">
        <f t="shared" si="12"/>
        <v>713.16699999999992</v>
      </c>
      <c r="M15" s="426">
        <f t="shared" ref="M15:S15" si="13">SUM(M8:M14)</f>
        <v>100</v>
      </c>
      <c r="N15" s="422">
        <f>SUM(N8:N14)</f>
        <v>156.57121642000001</v>
      </c>
      <c r="O15" s="426">
        <f t="shared" si="13"/>
        <v>100</v>
      </c>
      <c r="P15" s="422">
        <f>SUM(P8:P14)</f>
        <v>205.8</v>
      </c>
      <c r="Q15" s="426">
        <f t="shared" si="13"/>
        <v>100</v>
      </c>
      <c r="R15" s="422">
        <f>SUM(R8:R14)</f>
        <v>192.4</v>
      </c>
      <c r="S15" s="365">
        <f t="shared" si="13"/>
        <v>100</v>
      </c>
      <c r="T15" s="422">
        <f t="shared" ref="T15:Y15" si="14">SUM(T8:T14)</f>
        <v>1458.6</v>
      </c>
      <c r="U15" s="426">
        <f t="shared" si="14"/>
        <v>100.00000000000001</v>
      </c>
      <c r="V15" s="422">
        <f t="shared" si="14"/>
        <v>5564.5905454644335</v>
      </c>
      <c r="W15" s="426">
        <f t="shared" si="14"/>
        <v>99.999999999999986</v>
      </c>
      <c r="X15" s="422">
        <f t="shared" si="14"/>
        <v>363.02099999999996</v>
      </c>
      <c r="Y15" s="426">
        <f t="shared" si="14"/>
        <v>176.3950437317784</v>
      </c>
    </row>
    <row r="16" spans="1:25" ht="16.5" customHeight="1" thickBot="1">
      <c r="A16" s="362" t="s">
        <v>176</v>
      </c>
      <c r="B16" s="420">
        <f>D16+F16+H16+J16+L16+N16+P16+R16+T16+V16+X16+B50+D50+F50+H50+J50+L50+N50+P50+R50+T50+V50+'Bond2 (2)'!B16</f>
        <v>0</v>
      </c>
      <c r="C16" s="776">
        <f t="shared" si="2"/>
        <v>0</v>
      </c>
      <c r="D16" s="1573">
        <v>0</v>
      </c>
      <c r="E16" s="426">
        <f>D16/D17*100</f>
        <v>0</v>
      </c>
      <c r="F16" s="422">
        <v>0</v>
      </c>
      <c r="G16" s="425">
        <f t="shared" si="3"/>
        <v>0</v>
      </c>
      <c r="H16" s="422">
        <v>0</v>
      </c>
      <c r="I16" s="426">
        <f>H16/H17*100</f>
        <v>0</v>
      </c>
      <c r="J16" s="422">
        <v>0</v>
      </c>
      <c r="K16" s="426">
        <f>J16/J17*100</f>
        <v>0</v>
      </c>
      <c r="L16" s="422">
        <v>0</v>
      </c>
      <c r="M16" s="426">
        <f>L16/$L$17*100</f>
        <v>0</v>
      </c>
      <c r="N16" s="422">
        <v>0</v>
      </c>
      <c r="O16" s="426">
        <f>N16/$N$17*100</f>
        <v>0</v>
      </c>
      <c r="P16" s="422">
        <v>0</v>
      </c>
      <c r="Q16" s="426">
        <f>P16/$P$17*100</f>
        <v>0</v>
      </c>
      <c r="R16" s="422">
        <v>0</v>
      </c>
      <c r="S16" s="365">
        <f>R16/R17*100</f>
        <v>0</v>
      </c>
      <c r="T16" s="422">
        <v>0</v>
      </c>
      <c r="U16" s="426">
        <f>T16/$T$17*100</f>
        <v>0</v>
      </c>
      <c r="V16" s="422">
        <v>0</v>
      </c>
      <c r="W16" s="426">
        <f>V16/$V$17*100</f>
        <v>0</v>
      </c>
      <c r="X16" s="422">
        <v>0</v>
      </c>
      <c r="Y16" s="426">
        <f>X16/$P$17*100</f>
        <v>0</v>
      </c>
    </row>
    <row r="17" spans="1:25" ht="16.5" customHeight="1" thickBot="1">
      <c r="A17" s="362" t="s">
        <v>178</v>
      </c>
      <c r="B17" s="451">
        <f>SUM(B15:B16)</f>
        <v>21899.373808014436</v>
      </c>
      <c r="C17" s="776">
        <f t="shared" si="2"/>
        <v>100</v>
      </c>
      <c r="D17" s="420">
        <f>SUM(D15:D16)</f>
        <v>25.188000000000002</v>
      </c>
      <c r="E17" s="426">
        <f t="shared" ref="E17:R17" si="15">SUM(E15:E16)</f>
        <v>99.999999999999986</v>
      </c>
      <c r="F17" s="422">
        <f t="shared" si="15"/>
        <v>13.04</v>
      </c>
      <c r="G17" s="426">
        <f t="shared" si="15"/>
        <v>100.00000000000001</v>
      </c>
      <c r="H17" s="422">
        <f t="shared" si="15"/>
        <v>63.129999999999995</v>
      </c>
      <c r="I17" s="426">
        <f t="shared" si="15"/>
        <v>100</v>
      </c>
      <c r="J17" s="422">
        <f t="shared" si="15"/>
        <v>153.94</v>
      </c>
      <c r="K17" s="426">
        <f t="shared" si="15"/>
        <v>100</v>
      </c>
      <c r="L17" s="422">
        <f t="shared" si="15"/>
        <v>713.16699999999992</v>
      </c>
      <c r="M17" s="426">
        <f t="shared" si="15"/>
        <v>100</v>
      </c>
      <c r="N17" s="422">
        <f t="shared" si="15"/>
        <v>156.57121642000001</v>
      </c>
      <c r="O17" s="426">
        <f t="shared" si="15"/>
        <v>100</v>
      </c>
      <c r="P17" s="422">
        <f t="shared" si="15"/>
        <v>205.8</v>
      </c>
      <c r="Q17" s="426">
        <f t="shared" si="15"/>
        <v>100</v>
      </c>
      <c r="R17" s="422">
        <f t="shared" si="15"/>
        <v>192.4</v>
      </c>
      <c r="S17" s="365">
        <f>+S16+S15</f>
        <v>100</v>
      </c>
      <c r="T17" s="422">
        <f t="shared" ref="T17:Y17" si="16">SUM(T15:T16)</f>
        <v>1458.6</v>
      </c>
      <c r="U17" s="426">
        <f t="shared" si="16"/>
        <v>100.00000000000001</v>
      </c>
      <c r="V17" s="422">
        <f t="shared" si="16"/>
        <v>5564.5905454644335</v>
      </c>
      <c r="W17" s="426">
        <f t="shared" si="16"/>
        <v>99.999999999999986</v>
      </c>
      <c r="X17" s="422">
        <f t="shared" si="16"/>
        <v>363.02099999999996</v>
      </c>
      <c r="Y17" s="426">
        <f t="shared" si="16"/>
        <v>176.3950437317784</v>
      </c>
    </row>
    <row r="18" spans="1:25" s="454" customFormat="1" ht="16.5" customHeight="1">
      <c r="A18" s="452" t="s">
        <v>181</v>
      </c>
      <c r="B18" s="420">
        <f>D18+F18+H18+J18+L18+N18+P18+R18+T18+V18+X18+B52+D52+F52+H52+J52+L52+N52+P52+R52+T52+V52+'Bond2 (2)'!B18</f>
        <v>36325</v>
      </c>
      <c r="C18" s="477"/>
      <c r="D18" s="423">
        <v>53</v>
      </c>
      <c r="E18" s="477"/>
      <c r="F18" s="423">
        <v>32</v>
      </c>
      <c r="G18" s="477"/>
      <c r="H18" s="423">
        <v>42</v>
      </c>
      <c r="I18" s="477"/>
      <c r="J18" s="423">
        <v>20</v>
      </c>
      <c r="K18" s="477"/>
      <c r="L18" s="423">
        <v>2449</v>
      </c>
      <c r="M18" s="477"/>
      <c r="N18" s="423">
        <v>304</v>
      </c>
      <c r="O18" s="477"/>
      <c r="P18" s="423">
        <v>1</v>
      </c>
      <c r="Q18" s="477"/>
      <c r="R18" s="423">
        <v>20</v>
      </c>
      <c r="S18" s="477"/>
      <c r="T18" s="423">
        <v>1351</v>
      </c>
      <c r="U18" s="477"/>
      <c r="V18" s="423">
        <v>37</v>
      </c>
      <c r="W18" s="477"/>
      <c r="X18" s="423">
        <v>1069</v>
      </c>
      <c r="Y18" s="477"/>
    </row>
    <row r="19" spans="1:25" s="454" customFormat="1" ht="16.5" customHeight="1" thickBot="1">
      <c r="A19" s="455" t="s">
        <v>182</v>
      </c>
      <c r="B19" s="455">
        <f>B17/B18*1000000</f>
        <v>602873.33263632306</v>
      </c>
      <c r="C19" s="478"/>
      <c r="D19" s="424">
        <f>D17/D18*1000000</f>
        <v>475245.28301886801</v>
      </c>
      <c r="E19" s="478"/>
      <c r="F19" s="424">
        <f>F17/F18*1000000</f>
        <v>407500</v>
      </c>
      <c r="G19" s="478"/>
      <c r="H19" s="424">
        <f>H17/H18*1000000</f>
        <v>1503095.2380952381</v>
      </c>
      <c r="I19" s="478"/>
      <c r="J19" s="424">
        <f>J17/J18*1000000</f>
        <v>7697000</v>
      </c>
      <c r="K19" s="478"/>
      <c r="L19" s="424">
        <f>L17/L18*1000000</f>
        <v>291207.4316047366</v>
      </c>
      <c r="M19" s="478"/>
      <c r="N19" s="424">
        <f>N17/N18*1000000</f>
        <v>515036.89611842105</v>
      </c>
      <c r="O19" s="478"/>
      <c r="P19" s="424">
        <f>P17/P18*1000000</f>
        <v>205800000</v>
      </c>
      <c r="Q19" s="478"/>
      <c r="R19" s="424">
        <f>R17/R18*1000000</f>
        <v>9620000.0000000019</v>
      </c>
      <c r="S19" s="478"/>
      <c r="T19" s="424">
        <f>T17/T18*1000000</f>
        <v>1079644.7076239821</v>
      </c>
      <c r="U19" s="478"/>
      <c r="V19" s="424">
        <f>V17/V18*1000000</f>
        <v>150394339.06660631</v>
      </c>
      <c r="W19" s="478"/>
      <c r="X19" s="424">
        <v>315</v>
      </c>
      <c r="Y19" s="478"/>
    </row>
    <row r="20" spans="1:25">
      <c r="I20" s="367"/>
      <c r="K20" s="367"/>
      <c r="U20" s="337" t="s">
        <v>470</v>
      </c>
      <c r="V20" s="337">
        <v>5511.45</v>
      </c>
      <c r="X20" s="337">
        <v>4.0430000000000001</v>
      </c>
    </row>
    <row r="21" spans="1:25" s="441" customFormat="1">
      <c r="A21" s="348" t="s">
        <v>339</v>
      </c>
      <c r="B21" s="437" t="s">
        <v>78</v>
      </c>
      <c r="C21" s="448"/>
      <c r="D21" s="439" t="s">
        <v>412</v>
      </c>
      <c r="E21" s="448"/>
      <c r="F21" s="439" t="s">
        <v>413</v>
      </c>
      <c r="G21" s="448"/>
      <c r="H21" s="1278" t="s">
        <v>418</v>
      </c>
      <c r="I21" s="448"/>
      <c r="J21" s="440" t="s">
        <v>417</v>
      </c>
      <c r="K21" s="448"/>
      <c r="L21" s="440" t="s">
        <v>420</v>
      </c>
      <c r="M21" s="438"/>
      <c r="N21" s="440" t="s">
        <v>446</v>
      </c>
      <c r="O21" s="438"/>
      <c r="P21" s="440" t="s">
        <v>449</v>
      </c>
      <c r="Q21" s="438"/>
      <c r="R21" s="440" t="s">
        <v>451</v>
      </c>
      <c r="S21" s="438"/>
      <c r="T21" s="440" t="s">
        <v>532</v>
      </c>
      <c r="U21" s="438"/>
      <c r="V21" s="440" t="s">
        <v>1443</v>
      </c>
      <c r="W21" s="438"/>
      <c r="X21" s="440" t="s">
        <v>478</v>
      </c>
      <c r="Y21" s="514"/>
    </row>
    <row r="22" spans="1:25" s="441" customFormat="1" ht="12">
      <c r="A22" s="436"/>
      <c r="B22" s="442"/>
      <c r="C22" s="449"/>
      <c r="D22" s="485" t="s">
        <v>333</v>
      </c>
      <c r="E22" s="449"/>
      <c r="F22" s="485" t="s">
        <v>333</v>
      </c>
      <c r="G22" s="449"/>
      <c r="H22" s="1279" t="s">
        <v>333</v>
      </c>
      <c r="I22" s="449"/>
      <c r="J22" s="383" t="s">
        <v>1444</v>
      </c>
      <c r="K22" s="449"/>
      <c r="L22" s="383" t="s">
        <v>1445</v>
      </c>
      <c r="M22" s="443"/>
      <c r="N22" s="441" t="s">
        <v>333</v>
      </c>
      <c r="O22" s="443"/>
      <c r="P22" s="383" t="s">
        <v>333</v>
      </c>
      <c r="Q22" s="443"/>
      <c r="R22" s="383" t="s">
        <v>1445</v>
      </c>
      <c r="S22" s="443"/>
      <c r="T22" s="383" t="s">
        <v>1445</v>
      </c>
      <c r="U22" s="443"/>
      <c r="V22" s="383" t="s">
        <v>1446</v>
      </c>
      <c r="W22" s="443"/>
      <c r="X22" s="383" t="s">
        <v>333</v>
      </c>
      <c r="Y22" s="517"/>
    </row>
    <row r="23" spans="1:25">
      <c r="A23" s="339"/>
      <c r="B23" s="345" t="s">
        <v>116</v>
      </c>
      <c r="C23" s="370" t="s">
        <v>22</v>
      </c>
      <c r="D23" s="347" t="s">
        <v>116</v>
      </c>
      <c r="E23" s="370" t="s">
        <v>22</v>
      </c>
      <c r="F23" s="347" t="s">
        <v>116</v>
      </c>
      <c r="G23" s="370" t="s">
        <v>22</v>
      </c>
      <c r="H23" s="347" t="s">
        <v>116</v>
      </c>
      <c r="I23" s="370" t="s">
        <v>22</v>
      </c>
      <c r="J23" s="347" t="s">
        <v>116</v>
      </c>
      <c r="K23" s="370" t="s">
        <v>22</v>
      </c>
      <c r="L23" s="347" t="s">
        <v>116</v>
      </c>
      <c r="M23" s="346" t="s">
        <v>22</v>
      </c>
      <c r="N23" s="347" t="s">
        <v>116</v>
      </c>
      <c r="O23" s="346" t="s">
        <v>22</v>
      </c>
      <c r="P23" s="347" t="s">
        <v>116</v>
      </c>
      <c r="Q23" s="346" t="s">
        <v>22</v>
      </c>
      <c r="R23" s="347" t="s">
        <v>116</v>
      </c>
      <c r="S23" s="346" t="s">
        <v>22</v>
      </c>
      <c r="T23" s="347" t="s">
        <v>116</v>
      </c>
      <c r="U23" s="346" t="s">
        <v>22</v>
      </c>
      <c r="V23" s="347" t="s">
        <v>116</v>
      </c>
      <c r="W23" s="346" t="s">
        <v>22</v>
      </c>
      <c r="X23" s="347" t="s">
        <v>116</v>
      </c>
      <c r="Y23" s="346" t="s">
        <v>22</v>
      </c>
    </row>
    <row r="24" spans="1:25">
      <c r="A24" s="348" t="s">
        <v>186</v>
      </c>
      <c r="B24" s="420">
        <f>D24+F24+H24+J24+L24+N24+P24+R24+T24+V24+X24+B58+D58+F58+H58+J58+L58+N58+P58+R58+T58+V58+'Bond2 (2)'!B24</f>
        <v>402.61243446443314</v>
      </c>
      <c r="C24" s="366">
        <f>B24/$B$32*100</f>
        <v>2.1158180656579915</v>
      </c>
      <c r="D24" s="337">
        <v>0</v>
      </c>
      <c r="E24" s="366">
        <f t="shared" ref="E24:E31" si="17">D24/$D$32*100</f>
        <v>0</v>
      </c>
      <c r="F24" s="337">
        <v>0.1</v>
      </c>
      <c r="G24" s="366">
        <f>F24/$F$32*100</f>
        <v>0.76923076923076927</v>
      </c>
      <c r="H24" s="337">
        <v>1.53</v>
      </c>
      <c r="I24" s="366">
        <f t="shared" ref="I24:I31" si="18">H24/$H$32*100</f>
        <v>2.4235704102645332</v>
      </c>
      <c r="J24" s="337">
        <v>0</v>
      </c>
      <c r="K24" s="366">
        <f>J24/$J$32*100</f>
        <v>0</v>
      </c>
      <c r="M24" s="366">
        <f>L24/$L$32*100</f>
        <v>0</v>
      </c>
      <c r="N24" s="337">
        <v>21.377846000000002</v>
      </c>
      <c r="O24" s="366">
        <f>N24/$N$32*100</f>
        <v>13.653752121925756</v>
      </c>
      <c r="P24" s="337">
        <v>4.5</v>
      </c>
      <c r="Q24" s="366">
        <f>P24/$P$32*100</f>
        <v>2.1865889212827989</v>
      </c>
      <c r="R24" s="337">
        <v>0</v>
      </c>
      <c r="S24" s="366">
        <f>R24/$R$32*100</f>
        <v>0</v>
      </c>
      <c r="U24" s="366">
        <f>T24/$T$32*100</f>
        <v>0</v>
      </c>
      <c r="V24" s="337">
        <v>341.17058846443319</v>
      </c>
      <c r="W24" s="366">
        <f>V24/$V$32*100</f>
        <v>6.1310995989775154</v>
      </c>
      <c r="X24" s="1460">
        <v>13.173999999999999</v>
      </c>
      <c r="Y24" s="366">
        <f>X24/$P$32*100</f>
        <v>6.4013605442176882</v>
      </c>
    </row>
    <row r="25" spans="1:25">
      <c r="A25" s="416" t="s">
        <v>188</v>
      </c>
      <c r="B25" s="420">
        <f>D25+F25+H25+J25+L25+N25+P25+R25+T25+V25+X25+B59+D59+F59+H59+J59+L59+N59+P59+R59+T59+V59+'Bond2 (2)'!B25</f>
        <v>864.78179970999997</v>
      </c>
      <c r="C25" s="366">
        <f t="shared" ref="C25:C31" si="19">B25/$B$32*100</f>
        <v>4.5446210748870621</v>
      </c>
      <c r="D25" s="337">
        <v>0</v>
      </c>
      <c r="E25" s="366">
        <f t="shared" si="17"/>
        <v>0</v>
      </c>
      <c r="G25" s="366">
        <f t="shared" ref="G25:G31" si="20">F25/$F$32*100</f>
        <v>0</v>
      </c>
      <c r="I25" s="366">
        <f t="shared" si="18"/>
        <v>0</v>
      </c>
      <c r="J25" s="337">
        <v>9.9</v>
      </c>
      <c r="K25" s="366">
        <f t="shared" ref="K25:K31" si="21">J25/$J$32*100</f>
        <v>6.4327485380116967</v>
      </c>
      <c r="L25" s="337">
        <v>63.5</v>
      </c>
      <c r="M25" s="366">
        <f t="shared" ref="M25:M31" si="22">L25/$L$32*100</f>
        <v>8.9035333707234994</v>
      </c>
      <c r="N25" s="337">
        <v>0</v>
      </c>
      <c r="O25" s="366">
        <f t="shared" ref="O25:O31" si="23">N25/$N$32*100</f>
        <v>0</v>
      </c>
      <c r="P25" s="337">
        <v>0</v>
      </c>
      <c r="Q25" s="366">
        <f t="shared" ref="Q25:Q31" si="24">P25/$P$32*100</f>
        <v>0</v>
      </c>
      <c r="R25" s="420">
        <v>28.6</v>
      </c>
      <c r="S25" s="366">
        <f t="shared" ref="S25:S31" si="25">R25/$R$32*100</f>
        <v>14.864864864864865</v>
      </c>
      <c r="T25" s="1512">
        <v>185.9</v>
      </c>
      <c r="U25" s="366">
        <f t="shared" ref="U25:U31" si="26">T25/$T$32*100</f>
        <v>12.744224309316518</v>
      </c>
      <c r="V25" s="337">
        <v>37.881799610000002</v>
      </c>
      <c r="W25" s="366">
        <f t="shared" ref="W25:W31" si="27">V25/$V$32*100</f>
        <v>0.68076526597083931</v>
      </c>
      <c r="X25" s="420"/>
      <c r="Y25" s="366">
        <f t="shared" ref="Y25:Y31" si="28">X25/$P$32*100</f>
        <v>0</v>
      </c>
    </row>
    <row r="26" spans="1:25">
      <c r="A26" s="416" t="s">
        <v>189</v>
      </c>
      <c r="B26" s="420">
        <f>D26+F26+H26+J26+L26+N26+P26+R26+T26+V26+X26+B60+D60+F60+H60+J60+L60+N60+P60+R60+T60+V60+'Bond2 (2)'!B26</f>
        <v>327.24000000000007</v>
      </c>
      <c r="C26" s="366">
        <f t="shared" si="19"/>
        <v>1.719719125731787</v>
      </c>
      <c r="D26" s="337">
        <v>0</v>
      </c>
      <c r="E26" s="366">
        <f t="shared" si="17"/>
        <v>0</v>
      </c>
      <c r="G26" s="366">
        <f t="shared" si="20"/>
        <v>0</v>
      </c>
      <c r="I26" s="366">
        <f t="shared" si="18"/>
        <v>0</v>
      </c>
      <c r="J26" s="337">
        <v>0</v>
      </c>
      <c r="K26" s="366">
        <f t="shared" si="21"/>
        <v>0</v>
      </c>
      <c r="L26" s="420"/>
      <c r="M26" s="366">
        <f t="shared" si="22"/>
        <v>0</v>
      </c>
      <c r="N26" s="337">
        <v>0</v>
      </c>
      <c r="O26" s="366">
        <f t="shared" si="23"/>
        <v>0</v>
      </c>
      <c r="P26" s="337">
        <v>0</v>
      </c>
      <c r="Q26" s="366">
        <f t="shared" si="24"/>
        <v>0</v>
      </c>
      <c r="R26" s="337">
        <v>0</v>
      </c>
      <c r="S26" s="366">
        <f t="shared" si="25"/>
        <v>0</v>
      </c>
      <c r="T26" s="1512">
        <v>0.1</v>
      </c>
      <c r="U26" s="366">
        <f t="shared" si="26"/>
        <v>6.8554192088846246E-3</v>
      </c>
      <c r="V26" s="420">
        <v>0</v>
      </c>
      <c r="W26" s="366">
        <f t="shared" si="27"/>
        <v>0</v>
      </c>
      <c r="X26" s="420"/>
      <c r="Y26" s="366">
        <f t="shared" si="28"/>
        <v>0</v>
      </c>
    </row>
    <row r="27" spans="1:25">
      <c r="A27" s="416" t="s">
        <v>190</v>
      </c>
      <c r="B27" s="420">
        <f>D27+F27+H27+J27+L27+N27+P27+R27+T27+V27+X27+B61+D61+F61+H61+J61+L61+N61+P61+R61+T61+V61+'Bond2 (2)'!B27</f>
        <v>57.090623000000001</v>
      </c>
      <c r="C27" s="366">
        <f t="shared" si="19"/>
        <v>0.3000239465622877</v>
      </c>
      <c r="D27" s="337">
        <v>0</v>
      </c>
      <c r="E27" s="366">
        <f t="shared" si="17"/>
        <v>0</v>
      </c>
      <c r="G27" s="366">
        <f t="shared" si="20"/>
        <v>0</v>
      </c>
      <c r="I27" s="366">
        <f t="shared" si="18"/>
        <v>0</v>
      </c>
      <c r="J27" s="337">
        <v>0</v>
      </c>
      <c r="K27" s="366">
        <f t="shared" si="21"/>
        <v>0</v>
      </c>
      <c r="L27" s="420"/>
      <c r="M27" s="366">
        <f t="shared" si="22"/>
        <v>0</v>
      </c>
      <c r="N27" s="337">
        <v>2.0906229999999999</v>
      </c>
      <c r="O27" s="366">
        <f t="shared" si="23"/>
        <v>1.3352537118284409</v>
      </c>
      <c r="P27" s="337">
        <v>6.1</v>
      </c>
      <c r="Q27" s="366">
        <f t="shared" si="24"/>
        <v>2.9640427599611274</v>
      </c>
      <c r="R27" s="337">
        <v>0</v>
      </c>
      <c r="S27" s="366">
        <f t="shared" si="25"/>
        <v>0</v>
      </c>
      <c r="T27" s="1512">
        <v>0</v>
      </c>
      <c r="U27" s="366">
        <f t="shared" si="26"/>
        <v>0</v>
      </c>
      <c r="V27" s="420">
        <v>0</v>
      </c>
      <c r="W27" s="366">
        <f t="shared" si="27"/>
        <v>0</v>
      </c>
      <c r="X27" s="1460"/>
      <c r="Y27" s="366">
        <f t="shared" si="28"/>
        <v>0</v>
      </c>
    </row>
    <row r="28" spans="1:25">
      <c r="A28" s="416" t="s">
        <v>191</v>
      </c>
      <c r="B28" s="420">
        <f>D28+F28+H28+J28+L28+N28+P28+R28+T28+V28+X28+B62+D62+F62+H62+J62+L62+N62+P62+R62+T62+V62+'Bond2 (2)'!B28</f>
        <v>1460.5166035399998</v>
      </c>
      <c r="C28" s="366">
        <f t="shared" si="19"/>
        <v>7.6753402290568591</v>
      </c>
      <c r="D28" s="337">
        <v>0</v>
      </c>
      <c r="E28" s="366">
        <f t="shared" si="17"/>
        <v>0</v>
      </c>
      <c r="F28" s="337">
        <v>0</v>
      </c>
      <c r="G28" s="366">
        <f t="shared" si="20"/>
        <v>0</v>
      </c>
      <c r="H28" s="337">
        <v>9.5500000000000007</v>
      </c>
      <c r="I28" s="366">
        <f t="shared" si="18"/>
        <v>15.127514652304768</v>
      </c>
      <c r="J28" s="337">
        <v>17.899999999999999</v>
      </c>
      <c r="K28" s="366">
        <f t="shared" si="21"/>
        <v>11.630929174788825</v>
      </c>
      <c r="L28" s="337">
        <v>75.3</v>
      </c>
      <c r="M28" s="366">
        <f t="shared" si="22"/>
        <v>10.558048233314638</v>
      </c>
      <c r="N28" s="337">
        <v>14.763363999999999</v>
      </c>
      <c r="O28" s="366">
        <f t="shared" si="23"/>
        <v>9.4291685206153257</v>
      </c>
      <c r="P28" s="337">
        <v>50.9</v>
      </c>
      <c r="Q28" s="366">
        <f t="shared" si="24"/>
        <v>24.732750242954328</v>
      </c>
      <c r="R28" s="337">
        <v>6.9</v>
      </c>
      <c r="S28" s="366">
        <f t="shared" si="25"/>
        <v>3.5862785862785866</v>
      </c>
      <c r="T28" s="1512">
        <v>118.8</v>
      </c>
      <c r="U28" s="366">
        <f t="shared" si="26"/>
        <v>8.1442380201549334</v>
      </c>
      <c r="V28" s="337">
        <v>171.13023954000002</v>
      </c>
      <c r="W28" s="366">
        <f t="shared" si="27"/>
        <v>3.0753428885503133</v>
      </c>
      <c r="X28" s="1460">
        <v>57.622999999999998</v>
      </c>
      <c r="Y28" s="366">
        <f t="shared" si="28"/>
        <v>27.999514091350825</v>
      </c>
    </row>
    <row r="29" spans="1:25">
      <c r="A29" s="416" t="s">
        <v>192</v>
      </c>
      <c r="B29" s="420">
        <f>D29+F29+H29+J29+L29+N29+P29+R29+T29+V29+X29+B63+D63+F63+H63+J63+L63+N63+P63+R63+T63+V63+'Bond2 (2)'!B29</f>
        <v>5873.2651429400012</v>
      </c>
      <c r="C29" s="366">
        <f t="shared" si="19"/>
        <v>30.865317188631447</v>
      </c>
      <c r="D29" s="337">
        <v>12.183999999999999</v>
      </c>
      <c r="E29" s="366">
        <f t="shared" si="17"/>
        <v>49.329932385926554</v>
      </c>
      <c r="F29" s="337">
        <v>6.2</v>
      </c>
      <c r="G29" s="366">
        <f t="shared" si="20"/>
        <v>47.692307692307693</v>
      </c>
      <c r="H29" s="337">
        <v>18.809999999999999</v>
      </c>
      <c r="I29" s="366">
        <f t="shared" si="18"/>
        <v>29.795659749722791</v>
      </c>
      <c r="J29" s="337">
        <v>45.4</v>
      </c>
      <c r="K29" s="366">
        <f t="shared" si="21"/>
        <v>29.499675113710204</v>
      </c>
      <c r="L29" s="337">
        <v>234.4</v>
      </c>
      <c r="M29" s="366">
        <f t="shared" si="22"/>
        <v>32.865956253505331</v>
      </c>
      <c r="N29" s="337">
        <v>84.011115000000004</v>
      </c>
      <c r="O29" s="366">
        <f t="shared" si="23"/>
        <v>53.65680619537622</v>
      </c>
      <c r="P29" s="337">
        <v>62.1</v>
      </c>
      <c r="Q29" s="366">
        <f t="shared" si="24"/>
        <v>30.174927113702626</v>
      </c>
      <c r="R29" s="420">
        <v>68.25</v>
      </c>
      <c r="S29" s="366">
        <f t="shared" si="25"/>
        <v>35.472972972972968</v>
      </c>
      <c r="T29" s="1512">
        <v>507.9</v>
      </c>
      <c r="U29" s="366">
        <f t="shared" si="26"/>
        <v>34.818674161925003</v>
      </c>
      <c r="V29" s="337">
        <v>2691.5090279400006</v>
      </c>
      <c r="W29" s="366">
        <f t="shared" si="27"/>
        <v>48.368500919497087</v>
      </c>
      <c r="X29" s="1460">
        <v>120.821</v>
      </c>
      <c r="Y29" s="366">
        <f t="shared" si="28"/>
        <v>58.707968901846449</v>
      </c>
    </row>
    <row r="30" spans="1:25">
      <c r="A30" s="416" t="s">
        <v>193</v>
      </c>
      <c r="B30" s="420">
        <f>D30+F30+H30+J30+L30+N30+P30+R30+T30+V30+X30+B64+D64+F64+H64+J64+L64+N64+P64+R64+T64+V64+'Bond2 (2)'!B30</f>
        <v>5477.5533225599993</v>
      </c>
      <c r="C30" s="366">
        <f t="shared" si="19"/>
        <v>28.785763387795271</v>
      </c>
      <c r="D30" s="337">
        <v>12.515000000000001</v>
      </c>
      <c r="E30" s="366">
        <f t="shared" si="17"/>
        <v>50.670067614073453</v>
      </c>
      <c r="F30" s="337">
        <v>6.7</v>
      </c>
      <c r="G30" s="366">
        <f t="shared" si="20"/>
        <v>51.538461538461547</v>
      </c>
      <c r="H30" s="337">
        <v>25.07</v>
      </c>
      <c r="I30" s="366">
        <f t="shared" si="18"/>
        <v>39.711706003484871</v>
      </c>
      <c r="J30" s="337">
        <v>49.8</v>
      </c>
      <c r="K30" s="366">
        <f t="shared" si="21"/>
        <v>32.358674463937625</v>
      </c>
      <c r="L30" s="337">
        <v>160.9</v>
      </c>
      <c r="M30" s="366">
        <f t="shared" si="22"/>
        <v>22.560291643297813</v>
      </c>
      <c r="N30" s="337">
        <v>28.392973999999999</v>
      </c>
      <c r="O30" s="366">
        <f t="shared" si="23"/>
        <v>18.134223111172322</v>
      </c>
      <c r="P30" s="337">
        <v>64.599999999999994</v>
      </c>
      <c r="Q30" s="366">
        <f t="shared" si="24"/>
        <v>31.389698736637513</v>
      </c>
      <c r="R30" s="337">
        <v>65.650000000000006</v>
      </c>
      <c r="S30" s="366">
        <f t="shared" si="25"/>
        <v>34.121621621621621</v>
      </c>
      <c r="T30" s="1512">
        <v>427.4</v>
      </c>
      <c r="U30" s="366">
        <f t="shared" si="26"/>
        <v>29.300061698772883</v>
      </c>
      <c r="V30" s="337">
        <v>1669.3373485600002</v>
      </c>
      <c r="W30" s="366">
        <f t="shared" si="27"/>
        <v>29.999284505678851</v>
      </c>
      <c r="X30" s="1460">
        <v>102.66800000000001</v>
      </c>
      <c r="Y30" s="366">
        <f t="shared" si="28"/>
        <v>49.887269193391646</v>
      </c>
    </row>
    <row r="31" spans="1:25" ht="13.5" thickBot="1">
      <c r="A31" s="416" t="s">
        <v>194</v>
      </c>
      <c r="B31" s="420">
        <f>D31+F31+H31+J31+L31+N31+P31+R31+T31+V31+X31+B65+D65+F65+H65+J65+L65+N65+P65+R65+T65+V65+'Bond2 (2)'!B31</f>
        <v>4565.6288348500002</v>
      </c>
      <c r="C31" s="366">
        <f t="shared" si="19"/>
        <v>23.993396981677293</v>
      </c>
      <c r="D31" s="337">
        <v>0</v>
      </c>
      <c r="E31" s="366">
        <f t="shared" si="17"/>
        <v>0</v>
      </c>
      <c r="F31" s="337">
        <v>0</v>
      </c>
      <c r="G31" s="366">
        <f t="shared" si="20"/>
        <v>0</v>
      </c>
      <c r="H31" s="337">
        <v>8.17</v>
      </c>
      <c r="I31" s="366">
        <f t="shared" si="18"/>
        <v>12.94154918422303</v>
      </c>
      <c r="J31" s="337">
        <v>30.9</v>
      </c>
      <c r="K31" s="366">
        <f t="shared" si="21"/>
        <v>20.077972709551659</v>
      </c>
      <c r="L31" s="337">
        <v>179.1</v>
      </c>
      <c r="M31" s="366">
        <f t="shared" si="22"/>
        <v>25.112170499158719</v>
      </c>
      <c r="N31" s="337">
        <v>5.9352960000000001</v>
      </c>
      <c r="O31" s="366">
        <f t="shared" si="23"/>
        <v>3.7907963390819375</v>
      </c>
      <c r="P31" s="337">
        <v>17.600000000000001</v>
      </c>
      <c r="Q31" s="366">
        <f t="shared" si="24"/>
        <v>8.5519922254616141</v>
      </c>
      <c r="R31" s="337">
        <v>23</v>
      </c>
      <c r="S31" s="366">
        <f t="shared" si="25"/>
        <v>11.954261954261954</v>
      </c>
      <c r="T31" s="1512">
        <v>218.6</v>
      </c>
      <c r="U31" s="366">
        <f t="shared" si="26"/>
        <v>14.985946390621788</v>
      </c>
      <c r="V31" s="337">
        <v>653.56153885000003</v>
      </c>
      <c r="W31" s="366">
        <f t="shared" si="27"/>
        <v>11.745006821325383</v>
      </c>
      <c r="X31" s="1460">
        <v>68.731999999999999</v>
      </c>
      <c r="Y31" s="366">
        <f t="shared" si="28"/>
        <v>33.397473275024296</v>
      </c>
    </row>
    <row r="32" spans="1:25" ht="16.5" customHeight="1" thickBot="1">
      <c r="A32" s="362" t="s">
        <v>18</v>
      </c>
      <c r="B32" s="355">
        <f>SUM(B24:B31)</f>
        <v>19028.688761064433</v>
      </c>
      <c r="C32" s="365">
        <f t="shared" ref="C32:V32" si="29">SUM(C24:C31)</f>
        <v>100</v>
      </c>
      <c r="D32" s="356">
        <f t="shared" si="29"/>
        <v>24.698999999999998</v>
      </c>
      <c r="E32" s="365">
        <f t="shared" si="29"/>
        <v>100</v>
      </c>
      <c r="F32" s="356">
        <f>SUM(F24:F31)</f>
        <v>13</v>
      </c>
      <c r="G32" s="365">
        <f>SUM(G24:G31)</f>
        <v>100</v>
      </c>
      <c r="H32" s="356">
        <f>SUM(H24:H31)</f>
        <v>63.13</v>
      </c>
      <c r="I32" s="365">
        <f>SUM(I24:I31)</f>
        <v>99.999999999999986</v>
      </c>
      <c r="J32" s="356">
        <f t="shared" si="29"/>
        <v>153.89999999999998</v>
      </c>
      <c r="K32" s="365">
        <f t="shared" si="29"/>
        <v>100</v>
      </c>
      <c r="L32" s="356">
        <f t="shared" si="29"/>
        <v>713.2</v>
      </c>
      <c r="M32" s="365">
        <f t="shared" si="29"/>
        <v>100</v>
      </c>
      <c r="N32" s="356">
        <f>SUM(N24:N31)</f>
        <v>156.57121800000002</v>
      </c>
      <c r="O32" s="365">
        <f t="shared" si="29"/>
        <v>100</v>
      </c>
      <c r="P32" s="356">
        <f t="shared" si="29"/>
        <v>205.79999999999998</v>
      </c>
      <c r="Q32" s="365">
        <f t="shared" si="29"/>
        <v>100.00000000000001</v>
      </c>
      <c r="R32" s="355">
        <f>SUM(R24:R31)</f>
        <v>192.4</v>
      </c>
      <c r="S32" s="365">
        <f>SUM(S25:S31)</f>
        <v>99.999999999999986</v>
      </c>
      <c r="T32" s="356">
        <f t="shared" si="29"/>
        <v>1458.6999999999998</v>
      </c>
      <c r="U32" s="365">
        <f>SUM(U24:U31)</f>
        <v>100.00000000000001</v>
      </c>
      <c r="V32" s="356">
        <f t="shared" si="29"/>
        <v>5564.5905429644345</v>
      </c>
      <c r="W32" s="365">
        <f>SUM(W24:W31)</f>
        <v>99.999999999999972</v>
      </c>
      <c r="X32" s="356">
        <f>SUM(X24:X31)</f>
        <v>363.01800000000003</v>
      </c>
      <c r="Y32" s="365">
        <f>SUM(Y24:Y31)</f>
        <v>176.39358600583091</v>
      </c>
    </row>
    <row r="33" spans="1:27" ht="16.5" customHeight="1">
      <c r="A33" s="445" t="s">
        <v>1447</v>
      </c>
      <c r="B33" s="359"/>
      <c r="C33" s="372"/>
      <c r="D33" s="361">
        <v>7.32</v>
      </c>
      <c r="E33" s="372"/>
      <c r="F33" s="361">
        <v>7</v>
      </c>
      <c r="G33" s="372"/>
      <c r="H33" s="361">
        <v>7.91</v>
      </c>
      <c r="I33" s="372"/>
      <c r="J33" s="361">
        <v>6.1</v>
      </c>
      <c r="K33" s="372"/>
      <c r="L33" s="160">
        <v>8</v>
      </c>
      <c r="M33" s="372"/>
      <c r="N33" s="361">
        <v>5</v>
      </c>
      <c r="O33" s="372"/>
      <c r="P33" s="361">
        <v>6</v>
      </c>
      <c r="Q33" s="372"/>
      <c r="R33" s="361">
        <v>7</v>
      </c>
      <c r="S33" s="372"/>
      <c r="T33" s="361">
        <v>4</v>
      </c>
      <c r="U33" s="372"/>
      <c r="V33" s="361">
        <v>7</v>
      </c>
      <c r="W33" s="372"/>
      <c r="X33" s="361">
        <v>5.67</v>
      </c>
      <c r="Y33" s="372"/>
    </row>
    <row r="34" spans="1:27" ht="17.25" customHeight="1" thickBot="1">
      <c r="A34" s="446" t="s">
        <v>1448</v>
      </c>
      <c r="B34" s="447"/>
      <c r="C34" s="369"/>
      <c r="D34" s="344">
        <v>87</v>
      </c>
      <c r="E34" s="369"/>
      <c r="F34" s="344">
        <v>3</v>
      </c>
      <c r="G34" s="369"/>
      <c r="H34" s="344">
        <v>7.91</v>
      </c>
      <c r="I34" s="369"/>
      <c r="J34" s="344">
        <v>73.2</v>
      </c>
      <c r="K34" s="369"/>
      <c r="L34" s="327">
        <v>4.0999999999999996</v>
      </c>
      <c r="M34" s="369"/>
      <c r="N34" s="344">
        <v>0.9</v>
      </c>
      <c r="O34" s="369"/>
      <c r="P34" s="344">
        <v>10</v>
      </c>
      <c r="Q34" s="369"/>
      <c r="R34" s="344">
        <v>1</v>
      </c>
      <c r="S34" s="369"/>
      <c r="T34" s="344">
        <v>0.5</v>
      </c>
      <c r="U34" s="369"/>
      <c r="V34" s="344">
        <v>9</v>
      </c>
      <c r="W34" s="369"/>
      <c r="X34" s="344">
        <v>0</v>
      </c>
      <c r="Y34" s="369"/>
    </row>
    <row r="35" spans="1:27" s="374" customFormat="1" ht="16.5" customHeight="1" thickBot="1">
      <c r="A35" s="375" t="s">
        <v>1449</v>
      </c>
      <c r="B35" s="375"/>
      <c r="C35" s="376"/>
      <c r="D35" s="377">
        <v>4.76</v>
      </c>
      <c r="E35" s="376"/>
      <c r="F35" s="377">
        <v>0</v>
      </c>
      <c r="G35" s="376"/>
      <c r="H35" s="377">
        <v>0</v>
      </c>
      <c r="I35" s="376"/>
      <c r="J35" s="377">
        <v>4.5999999999999996</v>
      </c>
      <c r="K35" s="376"/>
      <c r="L35" s="162">
        <v>4.96</v>
      </c>
      <c r="M35" s="376"/>
      <c r="N35" s="377">
        <v>3.72</v>
      </c>
      <c r="O35" s="376"/>
      <c r="P35" s="377">
        <v>4.33</v>
      </c>
      <c r="Q35" s="376"/>
      <c r="R35" s="377">
        <v>0</v>
      </c>
      <c r="S35" s="376"/>
      <c r="T35" s="377">
        <v>4.5</v>
      </c>
      <c r="U35" s="376"/>
      <c r="V35" s="377">
        <v>5.0199999999999996</v>
      </c>
      <c r="W35" s="376"/>
      <c r="X35" s="377">
        <v>5.47</v>
      </c>
      <c r="Y35" s="376"/>
    </row>
    <row r="37" spans="1:27">
      <c r="A37" s="505" t="s">
        <v>84</v>
      </c>
      <c r="B37" s="1274" t="s">
        <v>860</v>
      </c>
      <c r="C37" s="1261"/>
      <c r="D37" s="1245" t="s">
        <v>475</v>
      </c>
      <c r="E37" s="1263"/>
      <c r="F37" s="1245" t="s">
        <v>860</v>
      </c>
      <c r="G37" s="1263"/>
      <c r="H37" s="1245" t="s">
        <v>860</v>
      </c>
      <c r="I37" s="1263"/>
      <c r="J37" s="1251" t="s">
        <v>860</v>
      </c>
      <c r="K37" s="506"/>
      <c r="L37" s="430" t="s">
        <v>476</v>
      </c>
      <c r="M37" s="506"/>
      <c r="N37" s="1270" t="s">
        <v>782</v>
      </c>
      <c r="O37" s="506"/>
      <c r="P37" s="325" t="s">
        <v>488</v>
      </c>
      <c r="Q37" s="506"/>
      <c r="R37" s="325" t="s">
        <v>1299</v>
      </c>
      <c r="S37" s="506"/>
      <c r="T37" s="1251" t="s">
        <v>1299</v>
      </c>
      <c r="U37" s="506"/>
      <c r="V37" s="325" t="s">
        <v>492</v>
      </c>
      <c r="W37" s="506"/>
      <c r="X37" s="510"/>
      <c r="Y37" s="510"/>
      <c r="Z37" s="510"/>
      <c r="AA37" s="510"/>
    </row>
    <row r="38" spans="1:27">
      <c r="A38" s="505"/>
      <c r="B38" s="1275" t="s">
        <v>1450</v>
      </c>
      <c r="C38" s="1262"/>
      <c r="D38" s="1276" t="s">
        <v>866</v>
      </c>
      <c r="E38" s="1264"/>
      <c r="F38" s="1246" t="s">
        <v>1451</v>
      </c>
      <c r="G38" s="1264"/>
      <c r="H38" s="1246" t="s">
        <v>333</v>
      </c>
      <c r="I38" s="1264"/>
      <c r="J38" s="1253" t="s">
        <v>1452</v>
      </c>
      <c r="K38" s="508"/>
      <c r="L38" s="319" t="s">
        <v>1445</v>
      </c>
      <c r="M38" s="508"/>
      <c r="N38" s="1277" t="s">
        <v>1453</v>
      </c>
      <c r="O38" s="508"/>
      <c r="P38" s="169" t="s">
        <v>333</v>
      </c>
      <c r="Q38" s="508"/>
      <c r="R38" s="169" t="s">
        <v>1445</v>
      </c>
      <c r="S38" s="508"/>
      <c r="T38" s="1253" t="s">
        <v>1454</v>
      </c>
      <c r="U38" s="508"/>
      <c r="V38" s="169" t="s">
        <v>1455</v>
      </c>
      <c r="W38" s="508"/>
      <c r="X38" s="510"/>
      <c r="Y38" s="510"/>
      <c r="Z38" s="510"/>
      <c r="AA38" s="510"/>
    </row>
    <row r="39" spans="1:27">
      <c r="A39" s="142"/>
      <c r="B39" s="347" t="s">
        <v>116</v>
      </c>
      <c r="C39" s="370" t="s">
        <v>22</v>
      </c>
      <c r="D39" s="347" t="s">
        <v>116</v>
      </c>
      <c r="E39" s="346" t="s">
        <v>22</v>
      </c>
      <c r="F39" s="347" t="s">
        <v>116</v>
      </c>
      <c r="G39" s="346" t="s">
        <v>22</v>
      </c>
      <c r="H39" s="347" t="s">
        <v>116</v>
      </c>
      <c r="I39" s="346" t="s">
        <v>22</v>
      </c>
      <c r="J39" s="155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74"/>
      <c r="Y39" s="174"/>
      <c r="Z39" s="174"/>
      <c r="AA39" s="174"/>
    </row>
    <row r="40" spans="1:27">
      <c r="A40" s="141" t="s">
        <v>117</v>
      </c>
      <c r="C40" s="366"/>
      <c r="E40" s="349"/>
      <c r="G40" s="349"/>
      <c r="I40" s="349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</row>
    <row r="41" spans="1:27">
      <c r="A41" s="141" t="s">
        <v>335</v>
      </c>
      <c r="B41" s="421"/>
      <c r="C41" s="425"/>
      <c r="D41" s="421"/>
      <c r="E41" s="450"/>
      <c r="F41" s="421"/>
      <c r="G41" s="450"/>
      <c r="H41" s="421"/>
      <c r="I41" s="450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</row>
    <row r="42" spans="1:27">
      <c r="A42" s="171" t="s">
        <v>318</v>
      </c>
      <c r="B42" s="420">
        <v>0</v>
      </c>
      <c r="C42" s="425">
        <f>B42/$B$51*100</f>
        <v>0</v>
      </c>
      <c r="D42" s="420">
        <v>0</v>
      </c>
      <c r="E42" s="425">
        <f>D42/$D$51*100</f>
        <v>0</v>
      </c>
      <c r="F42" s="420">
        <v>0</v>
      </c>
      <c r="G42" s="425">
        <f>F42/$F$51*100</f>
        <v>0</v>
      </c>
      <c r="H42" s="420">
        <v>0</v>
      </c>
      <c r="I42" s="425">
        <f t="shared" ref="I42:I47" si="30">H42/$H$51*100</f>
        <v>0</v>
      </c>
      <c r="J42" s="420">
        <v>0</v>
      </c>
      <c r="K42" s="425">
        <v>0</v>
      </c>
      <c r="L42" s="420">
        <v>81.09</v>
      </c>
      <c r="M42" s="425">
        <f t="shared" ref="M42:M48" si="31">L42/$L$51*100</f>
        <v>80.774977587409097</v>
      </c>
      <c r="N42" s="420">
        <v>0</v>
      </c>
      <c r="O42" s="425">
        <v>0</v>
      </c>
      <c r="P42" s="420">
        <v>343</v>
      </c>
      <c r="Q42" s="425">
        <f t="shared" ref="Q42:Q48" si="32">P42/$P$51*100</f>
        <v>68.353925866879223</v>
      </c>
      <c r="R42" s="420">
        <v>305.8</v>
      </c>
      <c r="S42" s="425">
        <f>R42/$R$51*100</f>
        <v>45.60095436922159</v>
      </c>
      <c r="T42" s="420">
        <v>0</v>
      </c>
      <c r="U42" s="425">
        <f>T42/$R$51*100</f>
        <v>0</v>
      </c>
      <c r="V42" s="420">
        <v>273.8</v>
      </c>
      <c r="W42" s="425">
        <f>V42/$V$51*100</f>
        <v>95.734265734265733</v>
      </c>
      <c r="X42" s="420"/>
      <c r="Y42" s="1032"/>
      <c r="Z42" s="420"/>
      <c r="AA42" s="1032"/>
    </row>
    <row r="43" spans="1:27">
      <c r="A43" s="171" t="s">
        <v>319</v>
      </c>
      <c r="B43" s="420">
        <v>0</v>
      </c>
      <c r="C43" s="425">
        <f t="shared" ref="C43:C48" si="33">B43/$B$51*100</f>
        <v>0</v>
      </c>
      <c r="D43" s="420">
        <v>0</v>
      </c>
      <c r="E43" s="425">
        <f t="shared" ref="E43:E48" si="34">D43/$D$51*100</f>
        <v>0</v>
      </c>
      <c r="F43" s="420">
        <v>0</v>
      </c>
      <c r="G43" s="425">
        <f t="shared" ref="G43:G48" si="35">F43/$F$51*100</f>
        <v>0</v>
      </c>
      <c r="H43" s="420">
        <v>0</v>
      </c>
      <c r="I43" s="425">
        <f t="shared" si="30"/>
        <v>0</v>
      </c>
      <c r="J43" s="420">
        <v>0</v>
      </c>
      <c r="K43" s="425">
        <v>0</v>
      </c>
      <c r="L43" s="420">
        <v>0</v>
      </c>
      <c r="M43" s="425">
        <f t="shared" si="31"/>
        <v>0</v>
      </c>
      <c r="N43" s="420">
        <v>0</v>
      </c>
      <c r="O43" s="425">
        <v>0</v>
      </c>
      <c r="P43" s="420">
        <v>36.5</v>
      </c>
      <c r="Q43" s="425">
        <f t="shared" si="32"/>
        <v>7.273814268632921</v>
      </c>
      <c r="R43" s="420">
        <v>47.3</v>
      </c>
      <c r="S43" s="425">
        <f t="shared" ref="S43:U48" si="36">R43/$R$51*100</f>
        <v>7.0533850283328352</v>
      </c>
      <c r="T43" s="420">
        <v>0</v>
      </c>
      <c r="U43" s="425">
        <f t="shared" si="36"/>
        <v>0</v>
      </c>
      <c r="V43" s="420"/>
      <c r="W43" s="425">
        <f t="shared" ref="W43:W48" si="37">V43/$V$51*100</f>
        <v>0</v>
      </c>
      <c r="X43" s="420"/>
      <c r="Y43" s="1032"/>
      <c r="Z43" s="420"/>
      <c r="AA43" s="1032"/>
    </row>
    <row r="44" spans="1:27">
      <c r="A44" s="171" t="s">
        <v>320</v>
      </c>
      <c r="B44" s="420">
        <v>0</v>
      </c>
      <c r="C44" s="425">
        <f t="shared" si="33"/>
        <v>0</v>
      </c>
      <c r="D44" s="420">
        <v>0</v>
      </c>
      <c r="E44" s="425">
        <f t="shared" si="34"/>
        <v>0</v>
      </c>
      <c r="F44" s="420">
        <v>0</v>
      </c>
      <c r="G44" s="425">
        <f t="shared" si="35"/>
        <v>0</v>
      </c>
      <c r="H44" s="420">
        <v>0</v>
      </c>
      <c r="I44" s="425">
        <f t="shared" si="30"/>
        <v>0</v>
      </c>
      <c r="J44" s="420">
        <v>0</v>
      </c>
      <c r="K44" s="425">
        <v>0</v>
      </c>
      <c r="L44" s="420">
        <v>0</v>
      </c>
      <c r="M44" s="425">
        <f t="shared" si="31"/>
        <v>0</v>
      </c>
      <c r="N44" s="420">
        <v>0</v>
      </c>
      <c r="O44" s="425">
        <v>0</v>
      </c>
      <c r="P44" s="420">
        <v>0</v>
      </c>
      <c r="Q44" s="425">
        <f t="shared" si="32"/>
        <v>0</v>
      </c>
      <c r="R44" s="420">
        <v>0</v>
      </c>
      <c r="S44" s="425">
        <f t="shared" si="36"/>
        <v>0</v>
      </c>
      <c r="T44" s="420">
        <v>0</v>
      </c>
      <c r="U44" s="425">
        <f t="shared" si="36"/>
        <v>0</v>
      </c>
      <c r="V44" s="420"/>
      <c r="W44" s="425">
        <f t="shared" si="37"/>
        <v>0</v>
      </c>
      <c r="X44" s="420"/>
      <c r="Y44" s="1032"/>
      <c r="Z44" s="420"/>
      <c r="AA44" s="1032"/>
    </row>
    <row r="45" spans="1:27">
      <c r="A45" s="171" t="s">
        <v>321</v>
      </c>
      <c r="B45" s="420">
        <v>0</v>
      </c>
      <c r="C45" s="425">
        <f t="shared" si="33"/>
        <v>0</v>
      </c>
      <c r="D45" s="420">
        <v>0</v>
      </c>
      <c r="E45" s="425">
        <f t="shared" si="34"/>
        <v>0</v>
      </c>
      <c r="F45" s="420">
        <v>0</v>
      </c>
      <c r="G45" s="425">
        <f t="shared" si="35"/>
        <v>0</v>
      </c>
      <c r="H45" s="420">
        <v>0</v>
      </c>
      <c r="I45" s="425">
        <f t="shared" si="30"/>
        <v>0</v>
      </c>
      <c r="J45" s="420">
        <v>0</v>
      </c>
      <c r="K45" s="425">
        <v>0</v>
      </c>
      <c r="L45" s="420">
        <v>0</v>
      </c>
      <c r="M45" s="425">
        <f t="shared" si="31"/>
        <v>0</v>
      </c>
      <c r="N45" s="420">
        <v>0</v>
      </c>
      <c r="O45" s="425">
        <v>0</v>
      </c>
      <c r="P45" s="420">
        <v>60.6</v>
      </c>
      <c r="Q45" s="425">
        <f t="shared" si="32"/>
        <v>12.076524511757672</v>
      </c>
      <c r="R45" s="420">
        <v>134.9</v>
      </c>
      <c r="S45" s="425">
        <f t="shared" si="36"/>
        <v>20.116313748881598</v>
      </c>
      <c r="T45" s="420">
        <v>0</v>
      </c>
      <c r="U45" s="425">
        <f t="shared" si="36"/>
        <v>0</v>
      </c>
      <c r="V45" s="420"/>
      <c r="W45" s="425">
        <f t="shared" si="37"/>
        <v>0</v>
      </c>
      <c r="X45" s="420"/>
      <c r="Y45" s="1032"/>
      <c r="Z45" s="420"/>
      <c r="AA45" s="1032"/>
    </row>
    <row r="46" spans="1:27">
      <c r="A46" s="171" t="s">
        <v>322</v>
      </c>
      <c r="B46" s="420">
        <f>SUM('FOF3'!X8:X12)</f>
        <v>15.1</v>
      </c>
      <c r="C46" s="425">
        <f t="shared" si="33"/>
        <v>100</v>
      </c>
      <c r="D46" s="420">
        <f>SUM('FOF3'!AA8:AA12)</f>
        <v>133.4</v>
      </c>
      <c r="E46" s="425">
        <f t="shared" si="34"/>
        <v>100</v>
      </c>
      <c r="F46" s="420">
        <v>1901.9</v>
      </c>
      <c r="G46" s="425">
        <f t="shared" si="35"/>
        <v>100</v>
      </c>
      <c r="H46" s="420">
        <v>1354</v>
      </c>
      <c r="I46" s="425">
        <f t="shared" si="30"/>
        <v>100</v>
      </c>
      <c r="J46" s="420">
        <v>0</v>
      </c>
      <c r="K46" s="425">
        <v>0</v>
      </c>
      <c r="L46" s="420">
        <v>0</v>
      </c>
      <c r="M46" s="425">
        <f t="shared" si="31"/>
        <v>0</v>
      </c>
      <c r="N46" s="420">
        <f>SUM('FOF2'!O8:O12)</f>
        <v>0</v>
      </c>
      <c r="O46" s="425">
        <v>0</v>
      </c>
      <c r="P46" s="420">
        <v>0</v>
      </c>
      <c r="Q46" s="425">
        <f t="shared" si="32"/>
        <v>0</v>
      </c>
      <c r="R46" s="420">
        <v>182.6</v>
      </c>
      <c r="S46" s="425">
        <f t="shared" si="36"/>
        <v>27.229346853563968</v>
      </c>
      <c r="T46" s="420">
        <v>0</v>
      </c>
      <c r="U46" s="425">
        <f t="shared" si="36"/>
        <v>0</v>
      </c>
      <c r="V46" s="420">
        <v>12.2</v>
      </c>
      <c r="W46" s="425">
        <f t="shared" si="37"/>
        <v>4.265734265734265</v>
      </c>
      <c r="X46" s="420"/>
      <c r="Y46" s="1032"/>
      <c r="Z46" s="420"/>
      <c r="AA46" s="1032"/>
    </row>
    <row r="47" spans="1:27">
      <c r="A47" s="171" t="s">
        <v>323</v>
      </c>
      <c r="B47" s="420">
        <v>0</v>
      </c>
      <c r="C47" s="425">
        <f t="shared" si="33"/>
        <v>0</v>
      </c>
      <c r="D47" s="420">
        <v>0</v>
      </c>
      <c r="E47" s="425">
        <f t="shared" si="34"/>
        <v>0</v>
      </c>
      <c r="F47" s="420">
        <v>0</v>
      </c>
      <c r="G47" s="425">
        <f t="shared" si="35"/>
        <v>0</v>
      </c>
      <c r="H47" s="420">
        <v>0</v>
      </c>
      <c r="I47" s="425">
        <f t="shared" si="30"/>
        <v>0</v>
      </c>
      <c r="J47" s="420">
        <v>0</v>
      </c>
      <c r="K47" s="425">
        <v>0</v>
      </c>
      <c r="L47" s="420">
        <v>0</v>
      </c>
      <c r="M47" s="425">
        <f t="shared" si="31"/>
        <v>0</v>
      </c>
      <c r="N47" s="420">
        <v>0</v>
      </c>
      <c r="O47" s="425">
        <v>0</v>
      </c>
      <c r="P47" s="420">
        <v>0</v>
      </c>
      <c r="Q47" s="425">
        <f t="shared" si="32"/>
        <v>0</v>
      </c>
      <c r="R47" s="420">
        <v>0</v>
      </c>
      <c r="S47" s="425">
        <f t="shared" si="36"/>
        <v>0</v>
      </c>
      <c r="T47" s="420">
        <v>0</v>
      </c>
      <c r="U47" s="425">
        <f t="shared" si="36"/>
        <v>0</v>
      </c>
      <c r="V47" s="420"/>
      <c r="W47" s="425">
        <f t="shared" si="37"/>
        <v>0</v>
      </c>
      <c r="X47" s="420"/>
      <c r="Y47" s="1032"/>
      <c r="Z47" s="420"/>
      <c r="AA47" s="1032"/>
    </row>
    <row r="48" spans="1:27" ht="13.5" thickBot="1">
      <c r="A48" s="171" t="s">
        <v>324</v>
      </c>
      <c r="B48" s="420">
        <v>0</v>
      </c>
      <c r="C48" s="425">
        <f t="shared" si="33"/>
        <v>0</v>
      </c>
      <c r="D48" s="420">
        <v>0</v>
      </c>
      <c r="E48" s="425">
        <f t="shared" si="34"/>
        <v>0</v>
      </c>
      <c r="F48" s="420">
        <v>0</v>
      </c>
      <c r="G48" s="425">
        <f t="shared" si="35"/>
        <v>0</v>
      </c>
      <c r="H48" s="420">
        <v>0</v>
      </c>
      <c r="I48" s="425">
        <f>H48/$J$17*100</f>
        <v>0</v>
      </c>
      <c r="J48" s="420">
        <v>0</v>
      </c>
      <c r="K48" s="425">
        <v>0</v>
      </c>
      <c r="L48" s="420">
        <v>19.3</v>
      </c>
      <c r="M48" s="425">
        <f t="shared" si="31"/>
        <v>19.225022412590896</v>
      </c>
      <c r="N48" s="420">
        <v>0</v>
      </c>
      <c r="O48" s="425">
        <v>0</v>
      </c>
      <c r="P48" s="420">
        <v>61.7</v>
      </c>
      <c r="Q48" s="425">
        <f t="shared" si="32"/>
        <v>12.295735352730173</v>
      </c>
      <c r="R48" s="420">
        <v>0</v>
      </c>
      <c r="S48" s="425">
        <f t="shared" si="36"/>
        <v>0</v>
      </c>
      <c r="T48" s="420">
        <v>0</v>
      </c>
      <c r="U48" s="425">
        <f t="shared" si="36"/>
        <v>0</v>
      </c>
      <c r="V48" s="420"/>
      <c r="W48" s="425">
        <f t="shared" si="37"/>
        <v>0</v>
      </c>
      <c r="X48" s="420"/>
      <c r="Y48" s="1032"/>
      <c r="Z48" s="420"/>
      <c r="AA48" s="1032"/>
    </row>
    <row r="49" spans="1:27" ht="13.5" thickBot="1">
      <c r="A49" s="164" t="s">
        <v>174</v>
      </c>
      <c r="B49" s="422">
        <f t="shared" ref="B49:W49" si="38">SUM(B42:B48)</f>
        <v>15.1</v>
      </c>
      <c r="C49" s="426">
        <f t="shared" si="38"/>
        <v>100</v>
      </c>
      <c r="D49" s="422">
        <f t="shared" si="38"/>
        <v>133.4</v>
      </c>
      <c r="E49" s="426">
        <f t="shared" si="38"/>
        <v>100</v>
      </c>
      <c r="F49" s="422">
        <f>SUM(F42:F48)</f>
        <v>1901.9</v>
      </c>
      <c r="G49" s="426">
        <f t="shared" si="38"/>
        <v>100</v>
      </c>
      <c r="H49" s="422">
        <f>SUM(H42:H48)</f>
        <v>1354</v>
      </c>
      <c r="I49" s="426">
        <f t="shared" si="38"/>
        <v>100</v>
      </c>
      <c r="J49" s="422">
        <f>SUM(J42:J48)</f>
        <v>0</v>
      </c>
      <c r="K49" s="426">
        <f t="shared" si="38"/>
        <v>0</v>
      </c>
      <c r="L49" s="422">
        <f>SUM(L42:L48)</f>
        <v>100.39</v>
      </c>
      <c r="M49" s="426">
        <f t="shared" si="38"/>
        <v>100</v>
      </c>
      <c r="N49" s="422">
        <f>SUM(N42:N48)</f>
        <v>0</v>
      </c>
      <c r="O49" s="426">
        <f t="shared" si="38"/>
        <v>0</v>
      </c>
      <c r="P49" s="422">
        <f>SUM(P42:P48)</f>
        <v>501.8</v>
      </c>
      <c r="Q49" s="426">
        <f t="shared" si="38"/>
        <v>99.999999999999986</v>
      </c>
      <c r="R49" s="422">
        <f>SUM(R42:R48)</f>
        <v>670.6</v>
      </c>
      <c r="S49" s="426">
        <f>SUM(S42:S48)</f>
        <v>99.999999999999986</v>
      </c>
      <c r="T49" s="422">
        <f>SUM(T42:T48)</f>
        <v>0</v>
      </c>
      <c r="U49" s="426">
        <f>SUM(U42:U48)</f>
        <v>0</v>
      </c>
      <c r="V49" s="422">
        <f>SUM(V42:V48)</f>
        <v>286</v>
      </c>
      <c r="W49" s="426">
        <f t="shared" si="38"/>
        <v>100</v>
      </c>
      <c r="X49" s="420"/>
      <c r="Y49" s="1032"/>
      <c r="Z49" s="420"/>
      <c r="AA49" s="1032"/>
    </row>
    <row r="50" spans="1:27" ht="13.5" thickBot="1">
      <c r="A50" s="164" t="s">
        <v>176</v>
      </c>
      <c r="B50" s="422">
        <v>0</v>
      </c>
      <c r="C50" s="426">
        <f>B50/$B$51*100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v>0</v>
      </c>
      <c r="L50" s="422">
        <v>0</v>
      </c>
      <c r="M50" s="426">
        <f>L50/$L$51*100</f>
        <v>0</v>
      </c>
      <c r="N50" s="422">
        <v>0</v>
      </c>
      <c r="O50" s="426">
        <v>0</v>
      </c>
      <c r="P50" s="422">
        <v>0</v>
      </c>
      <c r="Q50" s="426">
        <f>P50/$P$51*100</f>
        <v>0</v>
      </c>
      <c r="R50" s="422">
        <v>0</v>
      </c>
      <c r="S50" s="426">
        <f>R50/$R$51*100</f>
        <v>0</v>
      </c>
      <c r="T50" s="422">
        <v>0</v>
      </c>
      <c r="U50" s="426">
        <f>T50/$R$51*100</f>
        <v>0</v>
      </c>
      <c r="V50" s="422">
        <v>0</v>
      </c>
      <c r="W50" s="426">
        <f>V50/$V$51*100</f>
        <v>0</v>
      </c>
      <c r="X50" s="420"/>
      <c r="Y50" s="1032"/>
      <c r="Z50" s="420"/>
      <c r="AA50" s="1032"/>
    </row>
    <row r="51" spans="1:27" ht="13.5" thickBot="1">
      <c r="A51" s="164" t="s">
        <v>178</v>
      </c>
      <c r="B51" s="422">
        <f t="shared" ref="B51:W51" si="39">SUM(B49:B50)</f>
        <v>15.1</v>
      </c>
      <c r="C51" s="426">
        <f t="shared" si="39"/>
        <v>100</v>
      </c>
      <c r="D51" s="422">
        <f t="shared" si="39"/>
        <v>133.4</v>
      </c>
      <c r="E51" s="426">
        <f t="shared" si="39"/>
        <v>100</v>
      </c>
      <c r="F51" s="422">
        <f>SUM(F49:F50)</f>
        <v>1901.9</v>
      </c>
      <c r="G51" s="426">
        <f t="shared" si="39"/>
        <v>100</v>
      </c>
      <c r="H51" s="422">
        <f>SUM(H49:H50)</f>
        <v>1354</v>
      </c>
      <c r="I51" s="426">
        <f t="shared" si="39"/>
        <v>100</v>
      </c>
      <c r="J51" s="422">
        <f>SUM(J49:J50)</f>
        <v>0</v>
      </c>
      <c r="K51" s="426">
        <f t="shared" si="39"/>
        <v>0</v>
      </c>
      <c r="L51" s="422">
        <f>SUM(L49:L50)</f>
        <v>100.39</v>
      </c>
      <c r="M51" s="426">
        <f t="shared" si="39"/>
        <v>100</v>
      </c>
      <c r="N51" s="422">
        <f>SUM(N49:N50)</f>
        <v>0</v>
      </c>
      <c r="O51" s="426">
        <f t="shared" si="39"/>
        <v>0</v>
      </c>
      <c r="P51" s="422">
        <f>SUM(P49:P50)</f>
        <v>501.8</v>
      </c>
      <c r="Q51" s="426">
        <f t="shared" si="39"/>
        <v>99.999999999999986</v>
      </c>
      <c r="R51" s="422">
        <f>SUM(R49:R50)</f>
        <v>670.6</v>
      </c>
      <c r="S51" s="426">
        <f>SUM(S49:S50)</f>
        <v>99.999999999999986</v>
      </c>
      <c r="T51" s="422">
        <f>SUM(T49:T50)</f>
        <v>0</v>
      </c>
      <c r="U51" s="426">
        <f>SUM(U49:U50)</f>
        <v>0</v>
      </c>
      <c r="V51" s="422">
        <f>SUM(V49:V50)</f>
        <v>286</v>
      </c>
      <c r="W51" s="426">
        <f t="shared" si="39"/>
        <v>100</v>
      </c>
      <c r="X51" s="420"/>
      <c r="Y51" s="1032"/>
      <c r="Z51" s="420"/>
      <c r="AA51" s="1032"/>
    </row>
    <row r="52" spans="1:27">
      <c r="A52" s="411" t="s">
        <v>181</v>
      </c>
      <c r="B52" s="423">
        <v>144</v>
      </c>
      <c r="C52" s="477"/>
      <c r="D52" s="423">
        <v>146</v>
      </c>
      <c r="E52" s="477"/>
      <c r="F52" s="423">
        <v>35</v>
      </c>
      <c r="G52" s="477"/>
      <c r="H52" s="423">
        <v>20</v>
      </c>
      <c r="I52" s="477"/>
      <c r="J52" s="423">
        <v>0</v>
      </c>
      <c r="K52" s="477"/>
      <c r="L52" s="423">
        <v>26029</v>
      </c>
      <c r="M52" s="477"/>
      <c r="N52" s="423">
        <v>0</v>
      </c>
      <c r="O52" s="477"/>
      <c r="P52" s="423">
        <v>20</v>
      </c>
      <c r="Q52" s="477"/>
      <c r="R52" s="423">
        <v>4456</v>
      </c>
      <c r="S52" s="477"/>
      <c r="T52" s="423">
        <v>0</v>
      </c>
      <c r="U52" s="477"/>
      <c r="V52" s="423">
        <v>97</v>
      </c>
      <c r="W52" s="477"/>
      <c r="X52" s="1035"/>
      <c r="Y52" s="1035"/>
      <c r="Z52" s="1035"/>
      <c r="AA52" s="1035"/>
    </row>
    <row r="53" spans="1:27" ht="13.5" thickBot="1">
      <c r="A53" s="413" t="s">
        <v>182</v>
      </c>
      <c r="B53" s="424">
        <f>B51/B52*1000000</f>
        <v>104861.11111111111</v>
      </c>
      <c r="C53" s="478"/>
      <c r="D53" s="424">
        <f>D51/D52*1000000</f>
        <v>913698.63013698638</v>
      </c>
      <c r="E53" s="478"/>
      <c r="F53" s="424">
        <f>F51/F52*1000000</f>
        <v>54340000</v>
      </c>
      <c r="G53" s="478"/>
      <c r="H53" s="424">
        <f>H51/H52*1000000</f>
        <v>67700000</v>
      </c>
      <c r="I53" s="478"/>
      <c r="J53" s="424">
        <v>0</v>
      </c>
      <c r="K53" s="478"/>
      <c r="L53" s="424">
        <f>L51/L52*1000000</f>
        <v>3856.8519727995699</v>
      </c>
      <c r="M53" s="478"/>
      <c r="N53" s="424" t="e">
        <f>N51/N52*1000000</f>
        <v>#DIV/0!</v>
      </c>
      <c r="O53" s="478"/>
      <c r="P53" s="424">
        <f>P51/P52*1000000</f>
        <v>25090000</v>
      </c>
      <c r="Q53" s="478"/>
      <c r="R53" s="424">
        <f>R51/R52*1000000</f>
        <v>150493.71633752246</v>
      </c>
      <c r="S53" s="478"/>
      <c r="T53" s="424" t="e">
        <f>T51/T52*1000000</f>
        <v>#DIV/0!</v>
      </c>
      <c r="U53" s="478"/>
      <c r="V53" s="424">
        <f>V51/V52*1000000</f>
        <v>2948453.6082474231</v>
      </c>
      <c r="W53" s="478"/>
      <c r="X53" s="1035"/>
      <c r="Y53" s="1035"/>
      <c r="Z53" s="1035"/>
      <c r="AA53" s="1035"/>
    </row>
    <row r="54" spans="1:27">
      <c r="A54"/>
      <c r="E54" s="337"/>
      <c r="G54"/>
      <c r="I54" s="367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</row>
    <row r="55" spans="1:27">
      <c r="A55" s="521" t="s">
        <v>339</v>
      </c>
      <c r="B55" s="1006" t="s">
        <v>860</v>
      </c>
      <c r="C55" s="515"/>
      <c r="D55" s="440" t="s">
        <v>475</v>
      </c>
      <c r="E55" s="514"/>
      <c r="F55" s="440" t="s">
        <v>472</v>
      </c>
      <c r="G55" s="427"/>
      <c r="H55" s="440" t="s">
        <v>472</v>
      </c>
      <c r="I55" s="448"/>
      <c r="J55" s="325" t="s">
        <v>472</v>
      </c>
      <c r="K55" s="506"/>
      <c r="L55" s="430" t="s">
        <v>476</v>
      </c>
      <c r="M55" s="506"/>
      <c r="N55" s="430" t="s">
        <v>782</v>
      </c>
      <c r="O55" s="506"/>
      <c r="P55" s="325" t="s">
        <v>488</v>
      </c>
      <c r="Q55" s="506"/>
      <c r="R55" s="325" t="s">
        <v>1299</v>
      </c>
      <c r="S55" s="506"/>
      <c r="T55" s="1251" t="s">
        <v>1299</v>
      </c>
      <c r="U55" s="506"/>
      <c r="V55" s="325" t="s">
        <v>492</v>
      </c>
      <c r="W55" s="506"/>
      <c r="X55" s="510"/>
      <c r="Y55" s="510"/>
      <c r="Z55" s="510"/>
      <c r="AA55" s="510"/>
    </row>
    <row r="56" spans="1:27">
      <c r="A56" s="505"/>
      <c r="B56" s="1015" t="s">
        <v>1450</v>
      </c>
      <c r="C56" s="518"/>
      <c r="D56" s="383" t="s">
        <v>866</v>
      </c>
      <c r="E56" s="517"/>
      <c r="F56" s="383" t="s">
        <v>1456</v>
      </c>
      <c r="G56" s="429"/>
      <c r="H56" s="383" t="s">
        <v>333</v>
      </c>
      <c r="I56" s="449"/>
      <c r="J56" s="169" t="s">
        <v>1452</v>
      </c>
      <c r="K56" s="508"/>
      <c r="L56" s="319" t="s">
        <v>1445</v>
      </c>
      <c r="M56" s="508"/>
      <c r="N56" s="1168" t="s">
        <v>1453</v>
      </c>
      <c r="O56" s="508"/>
      <c r="P56" s="169" t="s">
        <v>333</v>
      </c>
      <c r="Q56" s="508"/>
      <c r="R56" s="169" t="s">
        <v>1445</v>
      </c>
      <c r="S56" s="508"/>
      <c r="T56" s="1253" t="s">
        <v>1454</v>
      </c>
      <c r="U56" s="508"/>
      <c r="V56" s="169" t="s">
        <v>1455</v>
      </c>
      <c r="W56" s="508"/>
      <c r="X56" s="510"/>
      <c r="Y56" s="510"/>
      <c r="Z56" s="510"/>
      <c r="AA56" s="510"/>
    </row>
    <row r="57" spans="1:27">
      <c r="A57" s="142"/>
      <c r="B57" s="347" t="s">
        <v>116</v>
      </c>
      <c r="C57" s="370" t="s">
        <v>22</v>
      </c>
      <c r="D57" s="347" t="s">
        <v>116</v>
      </c>
      <c r="E57" s="346" t="s">
        <v>22</v>
      </c>
      <c r="F57" s="347" t="s">
        <v>116</v>
      </c>
      <c r="G57" s="157" t="s">
        <v>22</v>
      </c>
      <c r="H57" s="347" t="s">
        <v>116</v>
      </c>
      <c r="I57" s="370" t="s">
        <v>22</v>
      </c>
      <c r="J57" s="155" t="s">
        <v>116</v>
      </c>
      <c r="K57" s="157" t="s">
        <v>22</v>
      </c>
      <c r="L57" s="156" t="s">
        <v>116</v>
      </c>
      <c r="M57" s="157" t="s">
        <v>22</v>
      </c>
      <c r="N57" s="156" t="s">
        <v>116</v>
      </c>
      <c r="O57" s="157" t="s">
        <v>22</v>
      </c>
      <c r="P57" s="156" t="s">
        <v>116</v>
      </c>
      <c r="Q57" s="157" t="s">
        <v>22</v>
      </c>
      <c r="R57" s="156" t="s">
        <v>116</v>
      </c>
      <c r="S57" s="157" t="s">
        <v>22</v>
      </c>
      <c r="T57" s="156" t="s">
        <v>116</v>
      </c>
      <c r="U57" s="157" t="s">
        <v>22</v>
      </c>
      <c r="V57" s="156" t="s">
        <v>116</v>
      </c>
      <c r="W57" s="157" t="s">
        <v>22</v>
      </c>
      <c r="X57" s="174"/>
      <c r="Y57" s="174"/>
      <c r="Z57" s="174"/>
      <c r="AA57" s="174"/>
    </row>
    <row r="58" spans="1:27">
      <c r="A58" s="141" t="s">
        <v>186</v>
      </c>
      <c r="C58" s="366"/>
      <c r="E58" s="366"/>
      <c r="F58" s="420">
        <v>0</v>
      </c>
      <c r="G58" s="366">
        <f>F58/$F$66*100</f>
        <v>0</v>
      </c>
      <c r="H58" s="420">
        <v>0</v>
      </c>
      <c r="I58" s="366">
        <f>H58/$H$66*100</f>
        <v>0</v>
      </c>
      <c r="J58" s="337">
        <v>0</v>
      </c>
      <c r="K58" s="366">
        <v>0</v>
      </c>
      <c r="L58" s="337">
        <v>8.56</v>
      </c>
      <c r="M58" s="366">
        <f t="shared" ref="M58:M65" si="40">L58/$L$66*100</f>
        <v>8.5275951384738011</v>
      </c>
      <c r="O58" s="366"/>
      <c r="P58" s="337">
        <v>0</v>
      </c>
      <c r="Q58" s="366">
        <f t="shared" ref="Q58:Q65" si="41">P58/$P$66*100</f>
        <v>0</v>
      </c>
      <c r="R58" s="337">
        <v>0</v>
      </c>
      <c r="S58" s="366">
        <f>R58/$R$66*100</f>
        <v>0</v>
      </c>
      <c r="T58" s="337">
        <v>0</v>
      </c>
      <c r="U58" s="366">
        <f>T58/$R$66*100</f>
        <v>0</v>
      </c>
      <c r="V58" s="337">
        <v>12.2</v>
      </c>
      <c r="W58" s="366">
        <f>V58/$V$66*100</f>
        <v>4.265734265734265</v>
      </c>
      <c r="X58" s="338"/>
      <c r="Y58" s="587"/>
      <c r="Z58" s="338"/>
      <c r="AA58" s="587"/>
    </row>
    <row r="59" spans="1:27">
      <c r="A59" s="172" t="s">
        <v>188</v>
      </c>
      <c r="C59" s="366"/>
      <c r="E59" s="366"/>
      <c r="F59" s="337">
        <v>13.8</v>
      </c>
      <c r="G59" s="366">
        <f t="shared" ref="G59:G65" si="42">F59/$F$66*100</f>
        <v>0.72559019927440993</v>
      </c>
      <c r="H59" s="337">
        <v>21.9</v>
      </c>
      <c r="I59" s="366">
        <f t="shared" ref="I59:I66" si="43">H59/$H$66*100</f>
        <v>1.6174298375184637</v>
      </c>
      <c r="J59" s="337">
        <v>0</v>
      </c>
      <c r="K59" s="366">
        <v>0</v>
      </c>
      <c r="L59" s="337">
        <v>0</v>
      </c>
      <c r="M59" s="366">
        <f t="shared" si="40"/>
        <v>0</v>
      </c>
      <c r="O59" s="366"/>
      <c r="P59" s="337">
        <v>61.7</v>
      </c>
      <c r="Q59" s="366">
        <f t="shared" si="41"/>
        <v>12.295735352730173</v>
      </c>
      <c r="R59" s="337">
        <v>78.8</v>
      </c>
      <c r="S59" s="366">
        <f t="shared" ref="S59:U65" si="44">R59/$R$66*100</f>
        <v>11.750671040858933</v>
      </c>
      <c r="T59" s="337">
        <v>0</v>
      </c>
      <c r="U59" s="366">
        <f t="shared" si="44"/>
        <v>0</v>
      </c>
      <c r="V59" s="337">
        <v>273.8</v>
      </c>
      <c r="W59" s="366">
        <f t="shared" ref="W59:W65" si="45">V59/$V$66*100</f>
        <v>95.734265734265733</v>
      </c>
      <c r="X59" s="338"/>
      <c r="Y59" s="587"/>
      <c r="Z59" s="338"/>
      <c r="AA59" s="587"/>
    </row>
    <row r="60" spans="1:27">
      <c r="A60" s="172" t="s">
        <v>189</v>
      </c>
      <c r="C60" s="366"/>
      <c r="E60" s="366"/>
      <c r="F60" s="420">
        <v>0</v>
      </c>
      <c r="G60" s="366">
        <f t="shared" si="42"/>
        <v>0</v>
      </c>
      <c r="H60" s="420">
        <v>0</v>
      </c>
      <c r="I60" s="366">
        <f t="shared" si="43"/>
        <v>0</v>
      </c>
      <c r="J60" s="337">
        <v>0</v>
      </c>
      <c r="K60" s="366">
        <v>0</v>
      </c>
      <c r="L60" s="337">
        <v>0</v>
      </c>
      <c r="M60" s="366">
        <f t="shared" si="40"/>
        <v>0</v>
      </c>
      <c r="O60" s="366"/>
      <c r="P60" s="337">
        <v>0</v>
      </c>
      <c r="Q60" s="366">
        <f t="shared" si="41"/>
        <v>0</v>
      </c>
      <c r="R60" s="337">
        <v>0</v>
      </c>
      <c r="S60" s="366">
        <f t="shared" si="44"/>
        <v>0</v>
      </c>
      <c r="T60" s="337">
        <v>0</v>
      </c>
      <c r="U60" s="366">
        <f t="shared" si="44"/>
        <v>0</v>
      </c>
      <c r="V60" s="337">
        <v>0</v>
      </c>
      <c r="W60" s="366">
        <f t="shared" si="45"/>
        <v>0</v>
      </c>
      <c r="X60" s="338"/>
      <c r="Y60" s="587"/>
      <c r="Z60" s="338"/>
      <c r="AA60" s="587"/>
    </row>
    <row r="61" spans="1:27">
      <c r="A61" s="172" t="s">
        <v>190</v>
      </c>
      <c r="C61" s="366"/>
      <c r="E61" s="366"/>
      <c r="F61" s="420">
        <v>0</v>
      </c>
      <c r="G61" s="366">
        <f t="shared" si="42"/>
        <v>0</v>
      </c>
      <c r="H61" s="420">
        <v>0</v>
      </c>
      <c r="I61" s="366">
        <f t="shared" si="43"/>
        <v>0</v>
      </c>
      <c r="J61" s="337">
        <v>0</v>
      </c>
      <c r="K61" s="366">
        <v>0</v>
      </c>
      <c r="L61" s="337">
        <v>4.7</v>
      </c>
      <c r="M61" s="366">
        <f t="shared" si="40"/>
        <v>4.6822076110779047</v>
      </c>
      <c r="O61" s="366"/>
      <c r="P61" s="337">
        <v>44.2</v>
      </c>
      <c r="Q61" s="366">
        <f t="shared" si="41"/>
        <v>8.8082901554404156</v>
      </c>
      <c r="R61" s="337">
        <v>0</v>
      </c>
      <c r="S61" s="366">
        <f t="shared" si="44"/>
        <v>0</v>
      </c>
      <c r="T61" s="337">
        <v>0</v>
      </c>
      <c r="U61" s="366">
        <f t="shared" si="44"/>
        <v>0</v>
      </c>
      <c r="V61" s="337">
        <v>0</v>
      </c>
      <c r="W61" s="366">
        <f t="shared" si="45"/>
        <v>0</v>
      </c>
      <c r="X61" s="338"/>
      <c r="Y61" s="587"/>
      <c r="Z61" s="338"/>
      <c r="AA61" s="587"/>
    </row>
    <row r="62" spans="1:27">
      <c r="A62" s="172" t="s">
        <v>191</v>
      </c>
      <c r="C62" s="366"/>
      <c r="E62" s="366"/>
      <c r="F62" s="337">
        <v>692.4</v>
      </c>
      <c r="G62" s="366">
        <f t="shared" si="42"/>
        <v>36.405699563594304</v>
      </c>
      <c r="H62" s="337">
        <v>36.1</v>
      </c>
      <c r="I62" s="366">
        <f t="shared" si="43"/>
        <v>2.6661742983751848</v>
      </c>
      <c r="J62" s="337">
        <v>0</v>
      </c>
      <c r="K62" s="366">
        <v>0</v>
      </c>
      <c r="L62" s="337">
        <v>11.81</v>
      </c>
      <c r="M62" s="366">
        <f t="shared" si="40"/>
        <v>11.765291890814904</v>
      </c>
      <c r="O62" s="366"/>
      <c r="P62" s="337">
        <v>79.3</v>
      </c>
      <c r="Q62" s="366">
        <f t="shared" si="41"/>
        <v>15.803108808290157</v>
      </c>
      <c r="R62" s="337">
        <v>98.1</v>
      </c>
      <c r="S62" s="366">
        <f t="shared" si="44"/>
        <v>14.628690724724128</v>
      </c>
      <c r="T62" s="337">
        <v>0</v>
      </c>
      <c r="U62" s="366">
        <f t="shared" si="44"/>
        <v>0</v>
      </c>
      <c r="V62" s="337">
        <v>0</v>
      </c>
      <c r="W62" s="366">
        <f t="shared" si="45"/>
        <v>0</v>
      </c>
      <c r="X62" s="338"/>
      <c r="Y62" s="587"/>
      <c r="Z62" s="338"/>
      <c r="AA62" s="587"/>
    </row>
    <row r="63" spans="1:27">
      <c r="A63" s="172" t="s">
        <v>192</v>
      </c>
      <c r="C63" s="366"/>
      <c r="E63" s="366"/>
      <c r="F63" s="337">
        <v>430.7</v>
      </c>
      <c r="G63" s="366">
        <f t="shared" si="42"/>
        <v>22.645775277354225</v>
      </c>
      <c r="H63" s="337">
        <v>687.6</v>
      </c>
      <c r="I63" s="366">
        <f t="shared" si="43"/>
        <v>50.782865583456427</v>
      </c>
      <c r="J63" s="337">
        <v>0</v>
      </c>
      <c r="K63" s="366">
        <v>0</v>
      </c>
      <c r="L63" s="337">
        <v>42.24</v>
      </c>
      <c r="M63" s="366">
        <f t="shared" si="40"/>
        <v>42.080095636580992</v>
      </c>
      <c r="O63" s="366"/>
      <c r="P63" s="337">
        <v>203.5</v>
      </c>
      <c r="Q63" s="366">
        <f t="shared" si="41"/>
        <v>40.554005579912314</v>
      </c>
      <c r="R63" s="337">
        <v>160.5</v>
      </c>
      <c r="S63" s="366">
        <f t="shared" si="44"/>
        <v>23.933790635252016</v>
      </c>
      <c r="T63" s="337">
        <v>0</v>
      </c>
      <c r="U63" s="366">
        <f t="shared" si="44"/>
        <v>0</v>
      </c>
      <c r="V63" s="337">
        <v>0</v>
      </c>
      <c r="W63" s="366">
        <f t="shared" si="45"/>
        <v>0</v>
      </c>
      <c r="X63" s="338"/>
      <c r="Y63" s="587"/>
      <c r="Z63" s="338"/>
      <c r="AA63" s="587"/>
    </row>
    <row r="64" spans="1:27">
      <c r="A64" s="172" t="s">
        <v>193</v>
      </c>
      <c r="C64" s="366"/>
      <c r="E64" s="366"/>
      <c r="F64" s="337">
        <v>310.8</v>
      </c>
      <c r="G64" s="366">
        <f t="shared" si="42"/>
        <v>16.341553183658451</v>
      </c>
      <c r="H64" s="337">
        <v>399.1</v>
      </c>
      <c r="I64" s="366">
        <f t="shared" si="43"/>
        <v>29.475627769571645</v>
      </c>
      <c r="J64" s="337">
        <v>0</v>
      </c>
      <c r="K64" s="366">
        <v>0</v>
      </c>
      <c r="L64" s="337">
        <v>24.38</v>
      </c>
      <c r="M64" s="366">
        <f t="shared" si="40"/>
        <v>24.287706714484958</v>
      </c>
      <c r="O64" s="366"/>
      <c r="P64" s="337">
        <v>112.7</v>
      </c>
      <c r="Q64" s="366">
        <f t="shared" si="41"/>
        <v>22.459147070546038</v>
      </c>
      <c r="R64" s="337">
        <v>333.2</v>
      </c>
      <c r="S64" s="366">
        <f t="shared" si="44"/>
        <v>49.686847599164928</v>
      </c>
      <c r="T64" s="337">
        <v>0</v>
      </c>
      <c r="U64" s="366">
        <f t="shared" si="44"/>
        <v>0</v>
      </c>
      <c r="V64" s="337">
        <v>0</v>
      </c>
      <c r="W64" s="366">
        <f t="shared" si="45"/>
        <v>0</v>
      </c>
      <c r="X64" s="338"/>
      <c r="Y64" s="587"/>
      <c r="Z64" s="338"/>
      <c r="AA64" s="587"/>
    </row>
    <row r="65" spans="1:27" ht="13.5" thickBot="1">
      <c r="A65" s="172" t="s">
        <v>194</v>
      </c>
      <c r="C65" s="366"/>
      <c r="E65" s="366"/>
      <c r="F65" s="337">
        <v>454.2</v>
      </c>
      <c r="G65" s="366">
        <f t="shared" si="42"/>
        <v>23.881381776118619</v>
      </c>
      <c r="H65" s="337">
        <v>209.3</v>
      </c>
      <c r="I65" s="366">
        <f t="shared" si="43"/>
        <v>15.457902511078286</v>
      </c>
      <c r="J65" s="337">
        <v>0</v>
      </c>
      <c r="K65" s="366">
        <v>0</v>
      </c>
      <c r="L65" s="337">
        <v>8.69</v>
      </c>
      <c r="M65" s="366">
        <f t="shared" si="40"/>
        <v>8.657103008567443</v>
      </c>
      <c r="O65" s="366"/>
      <c r="P65" s="337">
        <v>0.4</v>
      </c>
      <c r="Q65" s="366">
        <f t="shared" si="41"/>
        <v>7.9713033080908741E-2</v>
      </c>
      <c r="R65" s="337">
        <v>0</v>
      </c>
      <c r="S65" s="366">
        <f t="shared" si="44"/>
        <v>0</v>
      </c>
      <c r="T65" s="337">
        <v>0</v>
      </c>
      <c r="U65" s="366">
        <f t="shared" si="44"/>
        <v>0</v>
      </c>
      <c r="V65" s="337">
        <v>0</v>
      </c>
      <c r="W65" s="366">
        <f t="shared" si="45"/>
        <v>0</v>
      </c>
      <c r="X65" s="338"/>
      <c r="Y65" s="587"/>
      <c r="Z65" s="338"/>
      <c r="AA65" s="587"/>
    </row>
    <row r="66" spans="1:27" ht="13.5" thickBot="1">
      <c r="A66" s="164" t="s">
        <v>18</v>
      </c>
      <c r="B66" s="356">
        <f t="shared" ref="B66:W66" si="46">SUM(B58:B65)</f>
        <v>0</v>
      </c>
      <c r="C66" s="365">
        <f t="shared" si="46"/>
        <v>0</v>
      </c>
      <c r="D66" s="356">
        <f t="shared" si="46"/>
        <v>0</v>
      </c>
      <c r="E66" s="365">
        <f t="shared" si="46"/>
        <v>0</v>
      </c>
      <c r="F66" s="356">
        <f t="shared" si="46"/>
        <v>1901.8999999999999</v>
      </c>
      <c r="G66" s="365">
        <f t="shared" si="46"/>
        <v>100</v>
      </c>
      <c r="H66" s="356">
        <f t="shared" si="46"/>
        <v>1354</v>
      </c>
      <c r="I66" s="1184">
        <f t="shared" si="43"/>
        <v>100</v>
      </c>
      <c r="J66" s="356">
        <f t="shared" si="46"/>
        <v>0</v>
      </c>
      <c r="K66" s="365">
        <f t="shared" si="46"/>
        <v>0</v>
      </c>
      <c r="L66" s="356">
        <f t="shared" si="46"/>
        <v>100.38</v>
      </c>
      <c r="M66" s="365">
        <f t="shared" si="46"/>
        <v>100</v>
      </c>
      <c r="N66" s="356"/>
      <c r="O66" s="365"/>
      <c r="P66" s="356">
        <f t="shared" si="46"/>
        <v>501.79999999999995</v>
      </c>
      <c r="Q66" s="365">
        <f t="shared" si="46"/>
        <v>100</v>
      </c>
      <c r="R66" s="356">
        <f>SUM(R58:R65)</f>
        <v>670.59999999999991</v>
      </c>
      <c r="S66" s="365">
        <f>SUM(S58:S65)</f>
        <v>100</v>
      </c>
      <c r="T66" s="356">
        <f>SUM(T58:T65)</f>
        <v>0</v>
      </c>
      <c r="U66" s="365">
        <f>SUM(U58:U65)</f>
        <v>0</v>
      </c>
      <c r="V66" s="356">
        <f t="shared" si="46"/>
        <v>286</v>
      </c>
      <c r="W66" s="365">
        <f t="shared" si="46"/>
        <v>100</v>
      </c>
      <c r="X66" s="338"/>
      <c r="Y66" s="587"/>
      <c r="Z66" s="338"/>
      <c r="AA66" s="587"/>
    </row>
    <row r="67" spans="1:27">
      <c r="A67" s="160" t="s">
        <v>1447</v>
      </c>
      <c r="B67" s="361"/>
      <c r="C67" s="372"/>
      <c r="D67" s="361"/>
      <c r="E67" s="372"/>
      <c r="F67" s="361">
        <v>4</v>
      </c>
      <c r="G67" s="372"/>
      <c r="H67" s="361">
        <v>4</v>
      </c>
      <c r="I67" s="372"/>
      <c r="J67" s="361">
        <v>0</v>
      </c>
      <c r="K67" s="372"/>
      <c r="L67" s="361">
        <v>6</v>
      </c>
      <c r="M67" s="372"/>
      <c r="N67" s="361"/>
      <c r="O67" s="372"/>
      <c r="P67" s="1380">
        <v>0</v>
      </c>
      <c r="Q67" s="372"/>
      <c r="R67" s="361">
        <v>8</v>
      </c>
      <c r="S67" s="372"/>
      <c r="T67" s="361">
        <v>0</v>
      </c>
      <c r="U67" s="372"/>
      <c r="V67" s="361">
        <v>8</v>
      </c>
      <c r="W67" s="372"/>
      <c r="X67" s="338"/>
      <c r="Y67" s="587"/>
      <c r="Z67" s="338"/>
      <c r="AA67" s="587"/>
    </row>
    <row r="68" spans="1:27" ht="13.5" thickBot="1">
      <c r="A68" s="329" t="s">
        <v>1448</v>
      </c>
      <c r="B68" s="344"/>
      <c r="C68" s="369"/>
      <c r="D68" s="344"/>
      <c r="E68" s="369"/>
      <c r="F68" s="344">
        <v>3</v>
      </c>
      <c r="G68" s="369"/>
      <c r="H68" s="344">
        <v>3</v>
      </c>
      <c r="I68" s="369"/>
      <c r="J68" s="344">
        <v>0</v>
      </c>
      <c r="K68" s="369"/>
      <c r="L68" s="344">
        <v>1</v>
      </c>
      <c r="M68" s="369"/>
      <c r="N68" s="344"/>
      <c r="O68" s="369"/>
      <c r="P68" s="1381">
        <v>0</v>
      </c>
      <c r="Q68" s="369"/>
      <c r="R68" s="344">
        <v>1.7</v>
      </c>
      <c r="S68" s="369"/>
      <c r="T68" s="344">
        <v>0</v>
      </c>
      <c r="U68" s="369"/>
      <c r="V68" s="344">
        <v>0</v>
      </c>
      <c r="W68" s="369"/>
      <c r="X68" s="338"/>
      <c r="Y68" s="587"/>
      <c r="Z68" s="338"/>
      <c r="AA68" s="587"/>
    </row>
    <row r="69" spans="1:27" ht="13.5" thickBot="1">
      <c r="A69" s="162" t="s">
        <v>1449</v>
      </c>
      <c r="B69" s="377"/>
      <c r="C69" s="376"/>
      <c r="D69" s="377"/>
      <c r="E69" s="376"/>
      <c r="F69" s="377">
        <v>4.25</v>
      </c>
      <c r="G69" s="376"/>
      <c r="H69" s="377">
        <v>4</v>
      </c>
      <c r="I69" s="376"/>
      <c r="J69" s="377">
        <v>0</v>
      </c>
      <c r="K69" s="376"/>
      <c r="L69" s="377">
        <v>4.3849999999999998</v>
      </c>
      <c r="M69" s="376"/>
      <c r="N69" s="377"/>
      <c r="O69" s="376"/>
      <c r="P69" s="329">
        <v>3.4</v>
      </c>
      <c r="Q69" s="376"/>
      <c r="R69" s="377">
        <v>4.5999999999999996</v>
      </c>
      <c r="S69" s="376"/>
      <c r="T69" s="377">
        <v>0</v>
      </c>
      <c r="U69" s="376"/>
      <c r="V69" s="377">
        <v>5</v>
      </c>
      <c r="W69" s="376"/>
      <c r="X69" s="1070"/>
      <c r="Y69" s="1070"/>
      <c r="Z69" s="1070"/>
      <c r="AA69" s="1070"/>
    </row>
    <row r="70" spans="1:27">
      <c r="G70" s="337"/>
      <c r="N70" s="337" t="s">
        <v>1457</v>
      </c>
      <c r="V70" s="337" t="s">
        <v>1457</v>
      </c>
    </row>
    <row r="71" spans="1:27">
      <c r="G71" s="337"/>
      <c r="N71" s="337">
        <v>0</v>
      </c>
      <c r="V71" s="337">
        <v>152.57499999999999</v>
      </c>
    </row>
    <row r="73" spans="1:27" hidden="1">
      <c r="A73" s="337" t="s">
        <v>1458</v>
      </c>
      <c r="B73" s="337">
        <f>B51+D51+F51+H51+J51+T51+'Bond2 (2)'!C17+'Bond2 (2)'!M17+'Bond2 (2)'!O17+'Bond2 (2)'!Q17+'Bond2 (2)'!S17+'D Money '!X17+'D Money '!J51+'D Money '!Z51+'D Money '!AB51+'D Money '!L51+'D Money '!N69+'D Varied'!P10+'D Varied'!AN10+'D Varied (2)'!L10</f>
        <v>31471.234744800498</v>
      </c>
      <c r="D73" s="337">
        <f>B51+D51+F51+H51+J51+T51+'Bond2 (2)'!C17+'Bond2 (2)'!M17+'Bond2 (2)'!O17+'Bond2 (2)'!Q17+'Bond2 (2)'!S17+'Bond2 (2)'!U17+'D Money '!X17+'D Money '!J51+'D Money '!L51+'D Money '!Z51+'D Money '!AB51+'D Varied'!H10+'D Varied'!J10+'D Varied'!P10+'D Varied'!AN10+'D Varied (2)'!J10+'D Varied (2)'!L10+'D Varied (2)'!V10+'D Varied (2)'!AD10</f>
        <v>27894.357744800505</v>
      </c>
    </row>
    <row r="74" spans="1:27" hidden="1">
      <c r="A74" s="337" t="s">
        <v>1288</v>
      </c>
      <c r="B74" s="337">
        <f>H17+'D Varied'!J10+'D Varied'!L10+'D Varied'!N10+'D Varied'!R10+'D Varied'!V10+'D Varied'!X10+'D Varied'!Z10+'D Varied (2)'!D10+'D Varied (2)'!H10+'D Varied (2)'!N10</f>
        <v>5006.6040000000012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&amp;RPAGE 39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N39"/>
  <sheetViews>
    <sheetView topLeftCell="J1" workbookViewId="0" xr3:uid="{A04B861E-F498-527C-915C-A4920B5A1E15}">
      <selection activeCell="D21" sqref="D21"/>
    </sheetView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7" customWidth="1"/>
    <col min="6" max="6" width="4.7109375" style="337" customWidth="1"/>
    <col min="7" max="7" width="12.7109375" style="337" customWidth="1"/>
    <col min="8" max="8" width="4.85546875" style="367" customWidth="1"/>
    <col min="9" max="9" width="12.7109375" style="337" customWidth="1"/>
    <col min="10" max="10" width="4.7109375" style="367" customWidth="1"/>
    <col min="11" max="11" width="12.7109375" style="337" customWidth="1"/>
    <col min="12" max="12" width="4.7109375" style="337" customWidth="1"/>
    <col min="13" max="13" width="12.7109375" style="337" customWidth="1"/>
    <col min="14" max="14" width="4.7109375" style="337" customWidth="1"/>
    <col min="15" max="15" width="12.7109375" style="337" customWidth="1"/>
    <col min="16" max="16" width="4.7109375" style="337" customWidth="1"/>
    <col min="17" max="17" width="11.42578125" style="337" customWidth="1"/>
    <col min="18" max="18" width="4.7109375" style="337" customWidth="1"/>
    <col min="19" max="19" width="11.42578125" style="337" customWidth="1"/>
    <col min="20" max="20" width="4.7109375" style="337" customWidth="1"/>
    <col min="21" max="21" width="12.7109375" style="337" customWidth="1"/>
    <col min="22" max="22" width="4.7109375" style="337" customWidth="1"/>
    <col min="23" max="23" width="11.7109375" style="337" customWidth="1"/>
    <col min="24" max="24" width="4.7109375" style="337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40">
      <c r="A1" s="144" t="s">
        <v>1459</v>
      </c>
      <c r="B1" s="144"/>
      <c r="C1" s="144"/>
      <c r="D1" s="144"/>
      <c r="R1" s="337" t="str">
        <f>Summary!V1</f>
        <v>QUARTER ENDED 31 MARCH 2005</v>
      </c>
    </row>
    <row r="2" spans="1:40">
      <c r="A2" s="145"/>
      <c r="B2" s="145"/>
      <c r="C2" s="145"/>
      <c r="D2" s="145"/>
    </row>
    <row r="3" spans="1:40" s="507" customFormat="1" ht="12">
      <c r="A3" s="510" t="s">
        <v>84</v>
      </c>
      <c r="B3" s="430" t="s">
        <v>78</v>
      </c>
      <c r="C3" s="1265" t="s">
        <v>1460</v>
      </c>
      <c r="D3" s="514"/>
      <c r="E3" s="440" t="s">
        <v>495</v>
      </c>
      <c r="F3" s="514"/>
      <c r="G3" s="439" t="s">
        <v>1461</v>
      </c>
      <c r="H3" s="515"/>
      <c r="I3" s="440" t="s">
        <v>518</v>
      </c>
      <c r="J3" s="515"/>
      <c r="K3" s="440" t="s">
        <v>514</v>
      </c>
      <c r="L3" s="514"/>
      <c r="M3" s="1245" t="s">
        <v>518</v>
      </c>
      <c r="N3" s="1263"/>
      <c r="O3" s="1245" t="s">
        <v>518</v>
      </c>
      <c r="P3" s="514"/>
      <c r="Q3" s="1251" t="s">
        <v>513</v>
      </c>
      <c r="R3" s="440"/>
      <c r="S3" s="1251" t="s">
        <v>513</v>
      </c>
      <c r="T3" s="440"/>
      <c r="U3" s="1251" t="s">
        <v>513</v>
      </c>
      <c r="V3" s="440"/>
      <c r="W3" s="440" t="s">
        <v>514</v>
      </c>
      <c r="X3" s="514"/>
      <c r="Y3" s="520"/>
      <c r="Z3" s="52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  <c r="AM3" s="510"/>
      <c r="AN3" s="510"/>
    </row>
    <row r="4" spans="1:40" s="507" customFormat="1" ht="12">
      <c r="A4" s="510"/>
      <c r="B4" s="319"/>
      <c r="C4" s="1367" t="s">
        <v>333</v>
      </c>
      <c r="D4" s="517"/>
      <c r="E4" s="383" t="s">
        <v>333</v>
      </c>
      <c r="F4" s="517"/>
      <c r="G4" s="485" t="s">
        <v>1445</v>
      </c>
      <c r="H4" s="518"/>
      <c r="I4" s="383" t="s">
        <v>333</v>
      </c>
      <c r="J4" s="518"/>
      <c r="K4" s="383" t="s">
        <v>333</v>
      </c>
      <c r="L4" s="517"/>
      <c r="M4" s="1246" t="s">
        <v>1462</v>
      </c>
      <c r="N4" s="1264"/>
      <c r="O4" s="1246" t="s">
        <v>1463</v>
      </c>
      <c r="P4" s="517"/>
      <c r="Q4" s="1246" t="s">
        <v>1464</v>
      </c>
      <c r="R4" s="383"/>
      <c r="S4" s="1246" t="s">
        <v>1465</v>
      </c>
      <c r="T4" s="383"/>
      <c r="U4" s="1246" t="s">
        <v>1466</v>
      </c>
      <c r="V4" s="383"/>
      <c r="W4" s="383" t="s">
        <v>1467</v>
      </c>
      <c r="X4" s="517"/>
      <c r="Y4" s="520"/>
      <c r="Z4" s="520"/>
      <c r="AA4" s="510"/>
      <c r="AB4" s="510"/>
      <c r="AC4" s="510"/>
      <c r="AD4" s="510"/>
      <c r="AE4" s="510"/>
      <c r="AF4" s="510"/>
      <c r="AG4" s="510"/>
      <c r="AH4" s="510"/>
      <c r="AI4" s="510"/>
      <c r="AJ4" s="510"/>
      <c r="AK4" s="510"/>
      <c r="AL4" s="510"/>
      <c r="AM4" s="510"/>
      <c r="AN4" s="510"/>
    </row>
    <row r="5" spans="1:40">
      <c r="A5" s="145"/>
      <c r="B5" s="1435"/>
      <c r="C5" s="345" t="s">
        <v>116</v>
      </c>
      <c r="D5" s="346" t="s">
        <v>22</v>
      </c>
      <c r="E5" s="347" t="s">
        <v>116</v>
      </c>
      <c r="F5" s="346" t="s">
        <v>22</v>
      </c>
      <c r="G5" s="347" t="s">
        <v>116</v>
      </c>
      <c r="H5" s="370" t="s">
        <v>22</v>
      </c>
      <c r="I5" s="347" t="s">
        <v>116</v>
      </c>
      <c r="J5" s="370" t="s">
        <v>22</v>
      </c>
      <c r="K5" s="347" t="s">
        <v>116</v>
      </c>
      <c r="L5" s="346" t="s">
        <v>22</v>
      </c>
      <c r="M5" s="347" t="s">
        <v>116</v>
      </c>
      <c r="N5" s="346" t="s">
        <v>22</v>
      </c>
      <c r="O5" s="347" t="s">
        <v>116</v>
      </c>
      <c r="P5" s="346" t="s">
        <v>22</v>
      </c>
      <c r="Q5" s="347" t="s">
        <v>116</v>
      </c>
      <c r="R5" s="346" t="s">
        <v>22</v>
      </c>
      <c r="S5" s="347" t="s">
        <v>116</v>
      </c>
      <c r="T5" s="346" t="s">
        <v>22</v>
      </c>
      <c r="U5" s="347" t="s">
        <v>116</v>
      </c>
      <c r="V5" s="346" t="s">
        <v>22</v>
      </c>
      <c r="W5" s="347" t="s">
        <v>116</v>
      </c>
      <c r="X5" s="346" t="s">
        <v>22</v>
      </c>
      <c r="Y5" s="419"/>
      <c r="Z5" s="419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</row>
    <row r="6" spans="1:40">
      <c r="A6" s="144" t="s">
        <v>117</v>
      </c>
      <c r="B6" s="1436"/>
      <c r="C6" s="384"/>
      <c r="D6" s="349"/>
      <c r="F6" s="349"/>
      <c r="H6" s="366"/>
      <c r="J6" s="366"/>
      <c r="L6" s="349"/>
      <c r="N6" s="349"/>
      <c r="P6" s="349"/>
      <c r="R6" s="349"/>
      <c r="T6" s="349"/>
      <c r="V6" s="349"/>
      <c r="X6" s="349"/>
      <c r="Y6" s="338"/>
      <c r="Z6" s="338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>
      <c r="A7" s="144" t="s">
        <v>335</v>
      </c>
      <c r="B7" s="1436"/>
      <c r="C7" s="1187"/>
      <c r="D7" s="450"/>
      <c r="E7" s="421"/>
      <c r="F7" s="450"/>
      <c r="G7" s="421"/>
      <c r="H7" s="425"/>
      <c r="I7" s="421"/>
      <c r="J7" s="425"/>
      <c r="K7" s="421"/>
      <c r="L7" s="450"/>
      <c r="M7" s="421"/>
      <c r="N7" s="450"/>
      <c r="O7" s="421"/>
      <c r="P7" s="450"/>
      <c r="Q7" s="421"/>
      <c r="R7" s="450"/>
      <c r="S7" s="421"/>
      <c r="T7" s="450"/>
      <c r="U7" s="421"/>
      <c r="V7" s="450"/>
      <c r="W7" s="421"/>
      <c r="X7" s="450"/>
      <c r="Y7" s="420"/>
      <c r="Z7" s="420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12.75" customHeight="1">
      <c r="A8" s="511" t="s">
        <v>318</v>
      </c>
      <c r="B8" s="1187">
        <f>C8+E8+G8+K8+I8+M8+O8+Q8+S8+U8+W8</f>
        <v>7328.5833814100006</v>
      </c>
      <c r="C8" s="1187">
        <v>35.299999999999997</v>
      </c>
      <c r="D8" s="425">
        <f t="shared" ref="D8:D17" si="0">C8/$C$17*100</f>
        <v>94.38502673796792</v>
      </c>
      <c r="E8" s="1187">
        <v>479.1</v>
      </c>
      <c r="F8" s="425">
        <f t="shared" ref="F8:F17" si="1">E8/$E$17*100</f>
        <v>99.979131886477461</v>
      </c>
      <c r="G8" s="1187">
        <v>528.5</v>
      </c>
      <c r="H8" s="425">
        <f t="shared" ref="H8:H14" si="2">G8/$G$17*100</f>
        <v>77.629259694477099</v>
      </c>
      <c r="I8" s="1187">
        <v>182.1</v>
      </c>
      <c r="J8" s="425">
        <f>I8/$I$17*100</f>
        <v>89.572060993605518</v>
      </c>
      <c r="K8" s="1187">
        <v>381.58338141000002</v>
      </c>
      <c r="L8" s="425">
        <f>K8/$K$17*100</f>
        <v>57.171527312996972</v>
      </c>
      <c r="M8" s="1187">
        <v>4859.1000000000004</v>
      </c>
      <c r="N8" s="425">
        <f>M8/$M$17*100</f>
        <v>96.215991445883319</v>
      </c>
      <c r="O8" s="1187">
        <v>0</v>
      </c>
      <c r="P8" s="425">
        <v>0</v>
      </c>
      <c r="Q8" s="1187">
        <v>316</v>
      </c>
      <c r="R8" s="425">
        <f>Q8/$Q$17*100</f>
        <v>95.815645845967239</v>
      </c>
      <c r="S8" s="1187">
        <v>396.9</v>
      </c>
      <c r="T8" s="425">
        <f t="shared" ref="T8:T14" si="3">S8/$S$17*100</f>
        <v>96.686967113276495</v>
      </c>
      <c r="U8" s="1187">
        <v>150</v>
      </c>
      <c r="V8" s="425">
        <f t="shared" ref="V8:V14" si="4">U8/$U$17*100</f>
        <v>89.605734767025098</v>
      </c>
      <c r="W8" s="1187">
        <v>0</v>
      </c>
      <c r="X8" s="425">
        <f>W8/$W$17*100</f>
        <v>0</v>
      </c>
      <c r="Y8" s="420"/>
      <c r="Z8" s="1032"/>
      <c r="AA8" s="420"/>
      <c r="AB8" s="1032"/>
      <c r="AC8" s="420"/>
      <c r="AD8" s="1032"/>
      <c r="AE8" s="420"/>
      <c r="AF8" s="1032"/>
      <c r="AG8" s="420"/>
      <c r="AH8" s="1032"/>
      <c r="AI8" s="420"/>
      <c r="AJ8" s="1032"/>
      <c r="AK8" s="420"/>
      <c r="AL8" s="1032"/>
      <c r="AM8" s="420"/>
      <c r="AN8" s="1032"/>
    </row>
    <row r="9" spans="1:40">
      <c r="A9" s="511" t="s">
        <v>319</v>
      </c>
      <c r="B9" s="1187">
        <f>C9+E9+G9+K9+I9+M9+O9+Q9+S9+U9+W9</f>
        <v>199.02054183999999</v>
      </c>
      <c r="C9" s="1187">
        <v>0</v>
      </c>
      <c r="D9" s="425">
        <f t="shared" si="0"/>
        <v>0</v>
      </c>
      <c r="E9" s="1187">
        <v>0</v>
      </c>
      <c r="F9" s="425">
        <f t="shared" si="1"/>
        <v>0</v>
      </c>
      <c r="G9" s="1187">
        <v>0</v>
      </c>
      <c r="H9" s="425">
        <f t="shared" si="2"/>
        <v>0</v>
      </c>
      <c r="I9" s="1187">
        <v>0</v>
      </c>
      <c r="J9" s="425">
        <f t="shared" ref="J9:J16" si="5">I9/$I$17*100</f>
        <v>0</v>
      </c>
      <c r="K9" s="1187">
        <v>199.02054183999999</v>
      </c>
      <c r="L9" s="425">
        <f t="shared" ref="L9:L14" si="6">K9/$K$17*100</f>
        <v>29.818668469283683</v>
      </c>
      <c r="M9" s="1187">
        <v>0</v>
      </c>
      <c r="N9" s="425">
        <f t="shared" ref="N9:N14" si="7">M9/$M$17*100</f>
        <v>0</v>
      </c>
      <c r="O9" s="1187">
        <v>0</v>
      </c>
      <c r="P9" s="425">
        <v>0</v>
      </c>
      <c r="Q9" s="1187">
        <v>0</v>
      </c>
      <c r="R9" s="425">
        <f t="shared" ref="R9:R14" si="8">Q9/$Q$17*100</f>
        <v>0</v>
      </c>
      <c r="S9" s="1187">
        <v>0</v>
      </c>
      <c r="T9" s="425">
        <f t="shared" si="3"/>
        <v>0</v>
      </c>
      <c r="U9" s="1187">
        <v>0</v>
      </c>
      <c r="V9" s="425">
        <f t="shared" si="4"/>
        <v>0</v>
      </c>
      <c r="W9" s="1187">
        <v>0</v>
      </c>
      <c r="X9" s="425">
        <f t="shared" ref="X9:X14" si="9">W9/$W$17*100</f>
        <v>0</v>
      </c>
      <c r="Y9" s="420"/>
      <c r="Z9" s="1032"/>
      <c r="AA9" s="420"/>
      <c r="AB9" s="1032"/>
      <c r="AC9" s="420"/>
      <c r="AD9" s="1032"/>
      <c r="AE9" s="420"/>
      <c r="AF9" s="1032"/>
      <c r="AG9" s="420"/>
      <c r="AH9" s="1032"/>
      <c r="AI9" s="420"/>
      <c r="AJ9" s="1032"/>
      <c r="AK9" s="420"/>
      <c r="AL9" s="1032"/>
      <c r="AM9" s="420"/>
      <c r="AN9" s="1032"/>
    </row>
    <row r="10" spans="1:40">
      <c r="A10" s="511" t="s">
        <v>320</v>
      </c>
      <c r="B10" s="1187">
        <f t="shared" ref="B10:B16" si="10">C10+E10+G10+K10+I10+M10+O10+Q10+S10+U10+W10</f>
        <v>0</v>
      </c>
      <c r="C10" s="1187">
        <v>0</v>
      </c>
      <c r="D10" s="425">
        <f t="shared" si="0"/>
        <v>0</v>
      </c>
      <c r="E10" s="1187">
        <v>0</v>
      </c>
      <c r="F10" s="425">
        <f t="shared" si="1"/>
        <v>0</v>
      </c>
      <c r="G10" s="1187">
        <v>0</v>
      </c>
      <c r="H10" s="425">
        <f t="shared" si="2"/>
        <v>0</v>
      </c>
      <c r="I10" s="1187">
        <v>0</v>
      </c>
      <c r="J10" s="425">
        <f t="shared" si="5"/>
        <v>0</v>
      </c>
      <c r="K10" s="1187"/>
      <c r="L10" s="425">
        <f t="shared" si="6"/>
        <v>0</v>
      </c>
      <c r="M10" s="1187">
        <v>0</v>
      </c>
      <c r="N10" s="425">
        <f t="shared" si="7"/>
        <v>0</v>
      </c>
      <c r="O10" s="1187">
        <v>0</v>
      </c>
      <c r="P10" s="425">
        <v>0</v>
      </c>
      <c r="Q10" s="1187">
        <v>0</v>
      </c>
      <c r="R10" s="425">
        <f t="shared" si="8"/>
        <v>0</v>
      </c>
      <c r="S10" s="1187">
        <v>0</v>
      </c>
      <c r="T10" s="425">
        <f t="shared" si="3"/>
        <v>0</v>
      </c>
      <c r="U10" s="1187">
        <v>0</v>
      </c>
      <c r="V10" s="425">
        <f t="shared" si="4"/>
        <v>0</v>
      </c>
      <c r="W10" s="1187">
        <v>0</v>
      </c>
      <c r="X10" s="425">
        <f t="shared" si="9"/>
        <v>0</v>
      </c>
      <c r="Y10" s="420"/>
      <c r="Z10" s="1032"/>
      <c r="AA10" s="420"/>
      <c r="AB10" s="1032"/>
      <c r="AC10" s="420"/>
      <c r="AD10" s="1032"/>
      <c r="AE10" s="420"/>
      <c r="AF10" s="1032"/>
      <c r="AG10" s="420"/>
      <c r="AH10" s="1032"/>
      <c r="AI10" s="420"/>
      <c r="AJ10" s="1032"/>
      <c r="AK10" s="420"/>
      <c r="AL10" s="1032"/>
      <c r="AM10" s="420"/>
      <c r="AN10" s="1032"/>
    </row>
    <row r="11" spans="1:40">
      <c r="A11" s="511" t="s">
        <v>321</v>
      </c>
      <c r="B11" s="1187">
        <f t="shared" si="10"/>
        <v>0</v>
      </c>
      <c r="C11" s="1187">
        <v>0</v>
      </c>
      <c r="D11" s="425">
        <f t="shared" si="0"/>
        <v>0</v>
      </c>
      <c r="E11" s="1187">
        <v>0</v>
      </c>
      <c r="F11" s="425">
        <f t="shared" si="1"/>
        <v>0</v>
      </c>
      <c r="G11" s="1187">
        <v>0</v>
      </c>
      <c r="H11" s="425">
        <f t="shared" si="2"/>
        <v>0</v>
      </c>
      <c r="I11" s="1187">
        <v>0</v>
      </c>
      <c r="J11" s="425">
        <f t="shared" si="5"/>
        <v>0</v>
      </c>
      <c r="K11" s="1187">
        <v>0</v>
      </c>
      <c r="L11" s="425">
        <f t="shared" si="6"/>
        <v>0</v>
      </c>
      <c r="M11" s="1187">
        <v>0</v>
      </c>
      <c r="N11" s="425">
        <f t="shared" si="7"/>
        <v>0</v>
      </c>
      <c r="O11" s="1187">
        <v>0</v>
      </c>
      <c r="P11" s="425">
        <v>0</v>
      </c>
      <c r="Q11" s="1187">
        <v>0</v>
      </c>
      <c r="R11" s="425">
        <f t="shared" si="8"/>
        <v>0</v>
      </c>
      <c r="S11" s="1187">
        <v>0</v>
      </c>
      <c r="T11" s="425">
        <f t="shared" si="3"/>
        <v>0</v>
      </c>
      <c r="U11" s="1187">
        <v>0</v>
      </c>
      <c r="V11" s="425">
        <f t="shared" si="4"/>
        <v>0</v>
      </c>
      <c r="W11" s="1187">
        <v>0</v>
      </c>
      <c r="X11" s="425">
        <f t="shared" si="9"/>
        <v>0</v>
      </c>
      <c r="Y11" s="420"/>
      <c r="Z11" s="1032"/>
      <c r="AA11" s="420"/>
      <c r="AB11" s="1032"/>
      <c r="AC11" s="420"/>
      <c r="AD11" s="1032"/>
      <c r="AE11" s="420"/>
      <c r="AF11" s="1032"/>
      <c r="AG11" s="420"/>
      <c r="AH11" s="1032"/>
      <c r="AI11" s="420"/>
      <c r="AJ11" s="1032"/>
      <c r="AK11" s="420"/>
      <c r="AL11" s="1032"/>
      <c r="AM11" s="420"/>
      <c r="AN11" s="1032"/>
    </row>
    <row r="12" spans="1:40">
      <c r="A12" s="511" t="s">
        <v>322</v>
      </c>
      <c r="B12" s="1187">
        <f t="shared" si="10"/>
        <v>415.18091492999997</v>
      </c>
      <c r="C12" s="1187">
        <v>2.1</v>
      </c>
      <c r="D12" s="425">
        <f t="shared" si="0"/>
        <v>5.6149732620320858</v>
      </c>
      <c r="E12" s="1187">
        <v>0.1</v>
      </c>
      <c r="F12" s="425">
        <f t="shared" si="1"/>
        <v>2.0868113522537559E-2</v>
      </c>
      <c r="G12" s="1187">
        <v>152.30000000000001</v>
      </c>
      <c r="H12" s="425">
        <f t="shared" si="2"/>
        <v>22.370740305522919</v>
      </c>
      <c r="I12" s="1187">
        <v>21.2</v>
      </c>
      <c r="J12" s="425">
        <f t="shared" si="5"/>
        <v>10.427939006394492</v>
      </c>
      <c r="K12" s="1187">
        <v>2.880914930000003</v>
      </c>
      <c r="L12" s="425">
        <f t="shared" si="6"/>
        <v>0.43163909811350998</v>
      </c>
      <c r="M12" s="1187">
        <v>191.1</v>
      </c>
      <c r="N12" s="425">
        <f t="shared" si="7"/>
        <v>3.7840085541166677</v>
      </c>
      <c r="O12" s="1187">
        <v>0</v>
      </c>
      <c r="P12" s="425">
        <v>0</v>
      </c>
      <c r="Q12" s="1187">
        <v>13.8</v>
      </c>
      <c r="R12" s="425">
        <f t="shared" si="8"/>
        <v>4.1843541540327474</v>
      </c>
      <c r="S12" s="1187">
        <v>13.6</v>
      </c>
      <c r="T12" s="425">
        <f t="shared" si="3"/>
        <v>3.3130328867235077</v>
      </c>
      <c r="U12" s="1187">
        <v>17.399999999999999</v>
      </c>
      <c r="V12" s="425">
        <f t="shared" si="4"/>
        <v>10.394265232974909</v>
      </c>
      <c r="W12" s="1187">
        <f>SUM('FOF7'!AG8:AG12)</f>
        <v>0.7</v>
      </c>
      <c r="X12" s="425">
        <f t="shared" si="9"/>
        <v>100</v>
      </c>
      <c r="Y12" s="420"/>
      <c r="Z12" s="1032"/>
      <c r="AA12" s="420"/>
      <c r="AB12" s="1032"/>
      <c r="AC12" s="420"/>
      <c r="AD12" s="1032"/>
      <c r="AE12" s="420"/>
      <c r="AF12" s="1032"/>
      <c r="AG12" s="420"/>
      <c r="AH12" s="1032"/>
      <c r="AI12" s="420"/>
      <c r="AJ12" s="1032"/>
      <c r="AK12" s="420"/>
      <c r="AL12" s="1032"/>
      <c r="AM12" s="420"/>
      <c r="AN12" s="1032"/>
    </row>
    <row r="13" spans="1:40">
      <c r="A13" s="511" t="s">
        <v>323</v>
      </c>
      <c r="B13" s="1187">
        <f t="shared" si="10"/>
        <v>83.951207949999997</v>
      </c>
      <c r="C13" s="1187">
        <v>0</v>
      </c>
      <c r="D13" s="425">
        <f t="shared" si="0"/>
        <v>0</v>
      </c>
      <c r="E13" s="1187">
        <v>0</v>
      </c>
      <c r="F13" s="425">
        <f t="shared" si="1"/>
        <v>0</v>
      </c>
      <c r="G13" s="1187">
        <v>0</v>
      </c>
      <c r="H13" s="425">
        <f t="shared" si="2"/>
        <v>0</v>
      </c>
      <c r="I13" s="1187">
        <v>0</v>
      </c>
      <c r="J13" s="425">
        <f t="shared" si="5"/>
        <v>0</v>
      </c>
      <c r="K13" s="1187">
        <v>83.951207949999997</v>
      </c>
      <c r="L13" s="425">
        <f t="shared" si="6"/>
        <v>12.578165119605838</v>
      </c>
      <c r="M13" s="1187">
        <v>0</v>
      </c>
      <c r="N13" s="425">
        <f t="shared" si="7"/>
        <v>0</v>
      </c>
      <c r="O13" s="1187">
        <v>0</v>
      </c>
      <c r="P13" s="425">
        <v>0</v>
      </c>
      <c r="Q13" s="1187">
        <v>0</v>
      </c>
      <c r="R13" s="425">
        <f t="shared" si="8"/>
        <v>0</v>
      </c>
      <c r="S13" s="1187">
        <v>0</v>
      </c>
      <c r="T13" s="425">
        <f t="shared" si="3"/>
        <v>0</v>
      </c>
      <c r="U13" s="1187">
        <v>0</v>
      </c>
      <c r="V13" s="425">
        <f t="shared" si="4"/>
        <v>0</v>
      </c>
      <c r="W13" s="1187">
        <v>0</v>
      </c>
      <c r="X13" s="425">
        <f t="shared" si="9"/>
        <v>0</v>
      </c>
      <c r="Y13" s="420"/>
      <c r="Z13" s="1032"/>
      <c r="AA13" s="420"/>
      <c r="AB13" s="1032"/>
      <c r="AC13" s="420"/>
      <c r="AD13" s="1032"/>
      <c r="AE13" s="420"/>
      <c r="AF13" s="1032"/>
      <c r="AG13" s="420"/>
      <c r="AH13" s="1032"/>
      <c r="AI13" s="420"/>
      <c r="AJ13" s="1032"/>
      <c r="AK13" s="420"/>
      <c r="AL13" s="1032"/>
      <c r="AM13" s="420"/>
      <c r="AN13" s="1032"/>
    </row>
    <row r="14" spans="1:40" ht="13.5" thickBot="1">
      <c r="A14" s="511" t="s">
        <v>324</v>
      </c>
      <c r="B14" s="1187">
        <f t="shared" si="10"/>
        <v>0</v>
      </c>
      <c r="C14" s="1187">
        <v>0</v>
      </c>
      <c r="D14" s="1445">
        <f t="shared" si="0"/>
        <v>0</v>
      </c>
      <c r="E14" s="1187">
        <v>0</v>
      </c>
      <c r="F14" s="425">
        <f t="shared" si="1"/>
        <v>0</v>
      </c>
      <c r="G14" s="1187">
        <v>0</v>
      </c>
      <c r="H14" s="425">
        <f t="shared" si="2"/>
        <v>0</v>
      </c>
      <c r="I14" s="1187">
        <v>0</v>
      </c>
      <c r="J14" s="425">
        <f t="shared" si="5"/>
        <v>0</v>
      </c>
      <c r="K14" s="1187"/>
      <c r="L14" s="425">
        <f t="shared" si="6"/>
        <v>0</v>
      </c>
      <c r="M14" s="1187">
        <v>0</v>
      </c>
      <c r="N14" s="425">
        <f t="shared" si="7"/>
        <v>0</v>
      </c>
      <c r="O14" s="1187">
        <v>0</v>
      </c>
      <c r="P14" s="425">
        <v>0</v>
      </c>
      <c r="Q14" s="1187">
        <v>0</v>
      </c>
      <c r="R14" s="425">
        <f t="shared" si="8"/>
        <v>0</v>
      </c>
      <c r="S14" s="1187">
        <v>0</v>
      </c>
      <c r="T14" s="425">
        <f t="shared" si="3"/>
        <v>0</v>
      </c>
      <c r="U14" s="1187">
        <v>0</v>
      </c>
      <c r="V14" s="425">
        <f t="shared" si="4"/>
        <v>0</v>
      </c>
      <c r="W14" s="1187">
        <v>0</v>
      </c>
      <c r="X14" s="425">
        <f t="shared" si="9"/>
        <v>0</v>
      </c>
      <c r="Y14" s="420"/>
      <c r="Z14" s="1032"/>
      <c r="AA14" s="420"/>
      <c r="AB14" s="1032"/>
      <c r="AC14" s="420"/>
      <c r="AD14" s="1032"/>
      <c r="AE14" s="420"/>
      <c r="AF14" s="1032"/>
      <c r="AG14" s="420"/>
      <c r="AH14" s="1032"/>
      <c r="AI14" s="420"/>
      <c r="AJ14" s="1032"/>
      <c r="AK14" s="420"/>
      <c r="AL14" s="1032"/>
      <c r="AM14" s="420"/>
      <c r="AN14" s="1032"/>
    </row>
    <row r="15" spans="1:40" ht="16.5" customHeight="1" thickBot="1">
      <c r="A15" s="1427" t="s">
        <v>174</v>
      </c>
      <c r="B15" s="1437">
        <f>SUM(B8:B14)</f>
        <v>8026.7360461300004</v>
      </c>
      <c r="C15" s="1442">
        <f>SUM(C8:C14)</f>
        <v>37.4</v>
      </c>
      <c r="D15" s="1445">
        <f t="shared" si="0"/>
        <v>100</v>
      </c>
      <c r="E15" s="1442">
        <f>SUM(E8:E14)</f>
        <v>479.20000000000005</v>
      </c>
      <c r="F15" s="776">
        <f t="shared" si="1"/>
        <v>100</v>
      </c>
      <c r="G15" s="1442">
        <f>SUM(G8:G14)</f>
        <v>680.8</v>
      </c>
      <c r="H15" s="426">
        <f>SUM(H8:H14)</f>
        <v>100.00000000000001</v>
      </c>
      <c r="I15" s="1442">
        <f>SUM(I8:I14)</f>
        <v>203.29999999999998</v>
      </c>
      <c r="J15" s="1183">
        <f t="shared" si="5"/>
        <v>100</v>
      </c>
      <c r="K15" s="1442">
        <f>SUM(K8:K14)</f>
        <v>667.43604613000002</v>
      </c>
      <c r="L15" s="426">
        <f t="shared" ref="L15:X15" si="11">SUM(L8:L14)</f>
        <v>100</v>
      </c>
      <c r="M15" s="1442">
        <f>SUM(M8:M14)</f>
        <v>5050.2000000000007</v>
      </c>
      <c r="N15" s="426">
        <f t="shared" si="11"/>
        <v>99.999999999999986</v>
      </c>
      <c r="O15" s="1442">
        <f>SUM(O8:O14)</f>
        <v>0</v>
      </c>
      <c r="P15" s="426">
        <f t="shared" si="11"/>
        <v>0</v>
      </c>
      <c r="Q15" s="1442">
        <f>SUM(Q8:Q14)</f>
        <v>329.8</v>
      </c>
      <c r="R15" s="426">
        <f t="shared" si="11"/>
        <v>99.999999999999986</v>
      </c>
      <c r="S15" s="1442">
        <f>SUM(S8:S14)</f>
        <v>410.5</v>
      </c>
      <c r="T15" s="426">
        <f t="shared" si="11"/>
        <v>100</v>
      </c>
      <c r="U15" s="1442">
        <f>SUM(U8:U14)</f>
        <v>167.4</v>
      </c>
      <c r="V15" s="426">
        <f>SUM(V8:V14)</f>
        <v>100</v>
      </c>
      <c r="W15" s="1442">
        <f>SUM(W8:W14)</f>
        <v>0.7</v>
      </c>
      <c r="X15" s="426">
        <f t="shared" si="11"/>
        <v>100</v>
      </c>
      <c r="Y15" s="420"/>
      <c r="Z15" s="1032"/>
      <c r="AA15" s="420"/>
      <c r="AB15" s="1032"/>
      <c r="AC15" s="420"/>
      <c r="AD15" s="1032"/>
      <c r="AE15" s="420"/>
      <c r="AF15" s="1032"/>
      <c r="AG15" s="420"/>
      <c r="AH15" s="1032"/>
      <c r="AI15" s="420"/>
      <c r="AJ15" s="1032"/>
      <c r="AK15" s="420"/>
      <c r="AL15" s="1032"/>
      <c r="AM15" s="420"/>
      <c r="AN15" s="1032"/>
    </row>
    <row r="16" spans="1:40" ht="16.5" customHeight="1" thickBot="1">
      <c r="A16" s="1427" t="s">
        <v>176</v>
      </c>
      <c r="B16" s="1187">
        <f t="shared" si="10"/>
        <v>0</v>
      </c>
      <c r="C16" s="1442">
        <v>0</v>
      </c>
      <c r="D16" s="1445">
        <f t="shared" si="0"/>
        <v>0</v>
      </c>
      <c r="E16" s="1442">
        <v>0</v>
      </c>
      <c r="F16" s="776">
        <f t="shared" si="1"/>
        <v>0</v>
      </c>
      <c r="G16" s="1442">
        <v>0</v>
      </c>
      <c r="H16" s="426">
        <f>G16/$G$17*100</f>
        <v>0</v>
      </c>
      <c r="I16" s="1442">
        <v>0</v>
      </c>
      <c r="J16" s="425">
        <f t="shared" si="5"/>
        <v>0</v>
      </c>
      <c r="K16" s="1442">
        <v>0</v>
      </c>
      <c r="L16" s="426">
        <f>K16/K17*100</f>
        <v>0</v>
      </c>
      <c r="M16" s="1442">
        <v>0</v>
      </c>
      <c r="N16" s="426">
        <f>M16/$M$17*100</f>
        <v>0</v>
      </c>
      <c r="O16" s="1442">
        <v>0</v>
      </c>
      <c r="P16" s="426">
        <v>0</v>
      </c>
      <c r="Q16" s="1442">
        <v>0</v>
      </c>
      <c r="R16" s="426">
        <f>Q16/$Q$17*100</f>
        <v>0</v>
      </c>
      <c r="S16" s="1442">
        <v>0</v>
      </c>
      <c r="T16" s="426">
        <f>S16/$S$17*100</f>
        <v>0</v>
      </c>
      <c r="U16" s="1442">
        <v>0</v>
      </c>
      <c r="V16" s="426">
        <f>U16/$U$17*100</f>
        <v>0</v>
      </c>
      <c r="W16" s="1442">
        <v>0</v>
      </c>
      <c r="X16" s="426">
        <f>W16/$W$17*100</f>
        <v>0</v>
      </c>
      <c r="Y16" s="420"/>
      <c r="Z16" s="1032"/>
      <c r="AA16" s="420"/>
      <c r="AB16" s="1032"/>
      <c r="AC16" s="420"/>
      <c r="AD16" s="1032"/>
      <c r="AE16" s="420"/>
      <c r="AF16" s="1032"/>
      <c r="AG16" s="420"/>
      <c r="AH16" s="1032"/>
      <c r="AI16" s="420"/>
      <c r="AJ16" s="1032"/>
      <c r="AK16" s="420"/>
      <c r="AL16" s="1032"/>
      <c r="AM16" s="420"/>
      <c r="AN16" s="1032"/>
    </row>
    <row r="17" spans="1:40" ht="16.5" customHeight="1" thickBot="1">
      <c r="A17" s="1427" t="s">
        <v>178</v>
      </c>
      <c r="B17" s="422">
        <f>SUM(B15:B16)</f>
        <v>8026.7360461300004</v>
      </c>
      <c r="C17" s="1442">
        <f>SUM(C15:C16)</f>
        <v>37.4</v>
      </c>
      <c r="D17" s="1445">
        <f t="shared" si="0"/>
        <v>100</v>
      </c>
      <c r="E17" s="1442">
        <f>SUM(E15:E16)</f>
        <v>479.20000000000005</v>
      </c>
      <c r="F17" s="776">
        <f t="shared" si="1"/>
        <v>100</v>
      </c>
      <c r="G17" s="1442">
        <f>SUM(G15:G16)</f>
        <v>680.8</v>
      </c>
      <c r="H17" s="426">
        <f t="shared" ref="H17:X17" si="12">SUM(H15:H16)</f>
        <v>100.00000000000001</v>
      </c>
      <c r="I17" s="1442">
        <f>SUM(I15:I16)</f>
        <v>203.29999999999998</v>
      </c>
      <c r="J17" s="426">
        <f t="shared" si="12"/>
        <v>100</v>
      </c>
      <c r="K17" s="1442">
        <f>SUM(K15:K16)</f>
        <v>667.43604613000002</v>
      </c>
      <c r="L17" s="426">
        <f t="shared" si="12"/>
        <v>100</v>
      </c>
      <c r="M17" s="1442">
        <f>SUM(M15:M16)</f>
        <v>5050.2000000000007</v>
      </c>
      <c r="N17" s="426">
        <f t="shared" si="12"/>
        <v>99.999999999999986</v>
      </c>
      <c r="O17" s="1442">
        <f>SUM(O15:O16)</f>
        <v>0</v>
      </c>
      <c r="P17" s="426">
        <v>0</v>
      </c>
      <c r="Q17" s="1442">
        <f>SUM(Q15:Q16)</f>
        <v>329.8</v>
      </c>
      <c r="R17" s="426">
        <f t="shared" si="12"/>
        <v>99.999999999999986</v>
      </c>
      <c r="S17" s="1442">
        <f>SUM(S15:S16)</f>
        <v>410.5</v>
      </c>
      <c r="T17" s="426">
        <f t="shared" si="12"/>
        <v>100</v>
      </c>
      <c r="U17" s="1442">
        <f>SUM(U15:U16)</f>
        <v>167.4</v>
      </c>
      <c r="V17" s="426">
        <f t="shared" si="12"/>
        <v>100</v>
      </c>
      <c r="W17" s="1442">
        <f>SUM(W15:W16)</f>
        <v>0.7</v>
      </c>
      <c r="X17" s="426">
        <f t="shared" si="12"/>
        <v>100</v>
      </c>
      <c r="Y17" s="420"/>
      <c r="Z17" s="1032"/>
      <c r="AA17" s="420"/>
      <c r="AB17" s="1032"/>
      <c r="AC17" s="420"/>
      <c r="AD17" s="1032"/>
      <c r="AE17" s="420"/>
      <c r="AF17" s="1032"/>
      <c r="AG17" s="420"/>
      <c r="AH17" s="1032"/>
      <c r="AI17" s="420"/>
      <c r="AJ17" s="1032"/>
      <c r="AK17" s="420"/>
      <c r="AL17" s="1032"/>
      <c r="AM17" s="420"/>
      <c r="AN17" s="1032"/>
    </row>
    <row r="18" spans="1:40" ht="13.5" thickBot="1">
      <c r="C18" s="1443"/>
      <c r="D18" s="367"/>
      <c r="E18" s="1443"/>
      <c r="F18" s="367"/>
      <c r="G18" s="1443"/>
      <c r="I18" s="1443"/>
      <c r="K18" s="1443"/>
      <c r="L18" s="367"/>
      <c r="M18" s="1443"/>
      <c r="N18" s="367"/>
      <c r="O18" s="1443"/>
      <c r="P18" s="367"/>
      <c r="Q18" s="1443"/>
      <c r="R18" s="367"/>
      <c r="S18" s="1443"/>
      <c r="T18" s="367"/>
      <c r="U18" s="1443"/>
      <c r="V18" s="367"/>
      <c r="W18" s="1443"/>
      <c r="X18" s="367"/>
      <c r="Y18" s="338"/>
      <c r="Z18" s="587"/>
      <c r="AA18" s="338"/>
      <c r="AB18" s="587"/>
      <c r="AC18" s="338"/>
      <c r="AD18" s="587"/>
      <c r="AE18" s="338"/>
      <c r="AF18" s="587"/>
      <c r="AG18" s="338"/>
      <c r="AH18" s="587"/>
      <c r="AI18" s="338"/>
      <c r="AJ18" s="587"/>
      <c r="AK18" s="338"/>
      <c r="AL18" s="587"/>
      <c r="AM18" s="338"/>
      <c r="AN18" s="587"/>
    </row>
    <row r="19" spans="1:40" s="385" customFormat="1" ht="16.5" customHeight="1">
      <c r="A19" s="411" t="s">
        <v>181</v>
      </c>
      <c r="B19" s="1187">
        <f>C19+E19+G19+K19+I19+M19+O19+Q19+S19+U19+W19</f>
        <v>6177</v>
      </c>
      <c r="C19" s="1187">
        <v>3</v>
      </c>
      <c r="D19" s="423"/>
      <c r="E19" s="1187">
        <v>1426</v>
      </c>
      <c r="F19" s="477"/>
      <c r="G19" s="1187">
        <v>351</v>
      </c>
      <c r="H19" s="477"/>
      <c r="I19" s="1187">
        <v>866</v>
      </c>
      <c r="J19" s="477"/>
      <c r="K19" s="1187">
        <v>3520</v>
      </c>
      <c r="L19" s="477"/>
      <c r="M19" s="1187">
        <v>1</v>
      </c>
      <c r="N19" s="477"/>
      <c r="O19" s="1187">
        <v>0</v>
      </c>
      <c r="P19" s="477"/>
      <c r="Q19" s="1187">
        <v>5</v>
      </c>
      <c r="R19" s="477"/>
      <c r="S19" s="1187">
        <v>2</v>
      </c>
      <c r="T19" s="477"/>
      <c r="U19" s="1187">
        <v>3</v>
      </c>
      <c r="V19" s="477"/>
      <c r="W19" s="1187"/>
      <c r="X19" s="477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</row>
    <row r="20" spans="1:40" s="385" customFormat="1" ht="16.5" customHeight="1" thickBot="1">
      <c r="A20" s="413" t="s">
        <v>182</v>
      </c>
      <c r="B20" s="1187" t="e">
        <f>(E20+G20+K20+I20+M20+O20+Q20+S20+W20)/B19</f>
        <v>#DIV/0!</v>
      </c>
      <c r="C20" s="1444">
        <f>C17/C19*1000000</f>
        <v>12466666.666666666</v>
      </c>
      <c r="D20" s="478"/>
      <c r="E20" s="424">
        <f>E17/E19*1000000</f>
        <v>336044.88078541378</v>
      </c>
      <c r="F20" s="478"/>
      <c r="G20" s="424">
        <f>G17/G19*1000000</f>
        <v>1939601.1396011394</v>
      </c>
      <c r="H20" s="478"/>
      <c r="I20" s="424">
        <f>I17/I19*1000000</f>
        <v>234757.50577367205</v>
      </c>
      <c r="J20" s="478"/>
      <c r="K20" s="424">
        <f>K17/K19*1000000</f>
        <v>189612.51310511364</v>
      </c>
      <c r="L20" s="478"/>
      <c r="M20" s="424">
        <f>M17/M19*1000000</f>
        <v>5050200000.000001</v>
      </c>
      <c r="N20" s="478"/>
      <c r="O20" s="424" t="e">
        <f>O17/O19*1000000</f>
        <v>#DIV/0!</v>
      </c>
      <c r="P20" s="478"/>
      <c r="Q20" s="424">
        <f>Q17/Q19*1000000</f>
        <v>65960000.000000007</v>
      </c>
      <c r="R20" s="478"/>
      <c r="S20" s="424">
        <f>S17/S19*1000000</f>
        <v>205250000</v>
      </c>
      <c r="T20" s="478"/>
      <c r="U20" s="424">
        <f>U17/U19*1000000</f>
        <v>55800000.000000007</v>
      </c>
      <c r="V20" s="478"/>
      <c r="W20" s="424" t="e">
        <f>W17/W19*1000000</f>
        <v>#DIV/0!</v>
      </c>
      <c r="X20" s="478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</row>
    <row r="21" spans="1:40">
      <c r="C21" s="384"/>
      <c r="D21" s="367"/>
      <c r="F21" s="367"/>
      <c r="Y21" s="338"/>
      <c r="Z21" s="587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</row>
    <row r="22" spans="1:40" s="507" customFormat="1">
      <c r="A22" s="1426" t="s">
        <v>339</v>
      </c>
      <c r="B22" s="1438"/>
      <c r="C22" s="1265" t="s">
        <v>1460</v>
      </c>
      <c r="D22" s="514"/>
      <c r="E22" s="440" t="s">
        <v>495</v>
      </c>
      <c r="F22" s="514"/>
      <c r="G22" s="439" t="s">
        <v>1461</v>
      </c>
      <c r="H22" s="515"/>
      <c r="I22" s="440" t="s">
        <v>518</v>
      </c>
      <c r="J22" s="515"/>
      <c r="K22" s="440" t="s">
        <v>514</v>
      </c>
      <c r="L22" s="514"/>
      <c r="M22" s="440" t="s">
        <v>518</v>
      </c>
      <c r="N22" s="514"/>
      <c r="O22" s="440" t="s">
        <v>518</v>
      </c>
      <c r="P22" s="514"/>
      <c r="Q22" s="1251" t="s">
        <v>513</v>
      </c>
      <c r="R22" s="440"/>
      <c r="S22" s="1251" t="s">
        <v>513</v>
      </c>
      <c r="T22" s="514"/>
      <c r="U22" s="1251" t="s">
        <v>513</v>
      </c>
      <c r="V22" s="514"/>
      <c r="W22" s="440" t="s">
        <v>514</v>
      </c>
      <c r="X22" s="514"/>
      <c r="Y22" s="520"/>
      <c r="Z22" s="1071"/>
      <c r="AA22" s="510"/>
      <c r="AB22" s="510"/>
      <c r="AC22" s="510"/>
      <c r="AD22" s="510"/>
      <c r="AE22" s="510"/>
      <c r="AF22" s="510"/>
      <c r="AG22" s="510"/>
      <c r="AH22" s="510"/>
      <c r="AI22" s="510"/>
      <c r="AJ22" s="510"/>
      <c r="AK22" s="510"/>
      <c r="AL22" s="510"/>
      <c r="AM22" s="510"/>
      <c r="AN22" s="510"/>
    </row>
    <row r="23" spans="1:40" s="507" customFormat="1" ht="12">
      <c r="A23" s="510"/>
      <c r="B23" s="319"/>
      <c r="C23" s="1367" t="s">
        <v>333</v>
      </c>
      <c r="D23" s="517"/>
      <c r="E23" s="383" t="s">
        <v>333</v>
      </c>
      <c r="F23" s="517"/>
      <c r="G23" s="485" t="s">
        <v>1445</v>
      </c>
      <c r="H23" s="518"/>
      <c r="I23" s="383" t="s">
        <v>333</v>
      </c>
      <c r="J23" s="518"/>
      <c r="K23" s="383" t="s">
        <v>333</v>
      </c>
      <c r="L23" s="517"/>
      <c r="M23" s="383" t="s">
        <v>1462</v>
      </c>
      <c r="N23" s="517"/>
      <c r="O23" s="383" t="s">
        <v>1463</v>
      </c>
      <c r="P23" s="517"/>
      <c r="Q23" s="1246" t="s">
        <v>1464</v>
      </c>
      <c r="R23" s="383"/>
      <c r="S23" s="1246" t="s">
        <v>1465</v>
      </c>
      <c r="T23" s="517"/>
      <c r="U23" s="1246" t="s">
        <v>1466</v>
      </c>
      <c r="V23" s="517"/>
      <c r="W23" s="383" t="s">
        <v>1467</v>
      </c>
      <c r="X23" s="517"/>
      <c r="Y23" s="1036"/>
      <c r="Z23" s="1071"/>
      <c r="AA23" s="510"/>
      <c r="AB23" s="510"/>
      <c r="AC23" s="510"/>
      <c r="AD23" s="510"/>
      <c r="AE23" s="510"/>
      <c r="AF23" s="510"/>
      <c r="AG23" s="510"/>
      <c r="AH23" s="510"/>
      <c r="AI23" s="510"/>
      <c r="AJ23" s="510"/>
      <c r="AK23" s="510"/>
      <c r="AL23" s="510"/>
      <c r="AM23" s="510"/>
      <c r="AN23" s="510"/>
    </row>
    <row r="24" spans="1:40">
      <c r="A24" s="145"/>
      <c r="B24" s="1435"/>
      <c r="C24" s="345" t="s">
        <v>116</v>
      </c>
      <c r="D24" s="370" t="s">
        <v>22</v>
      </c>
      <c r="E24" s="347" t="s">
        <v>116</v>
      </c>
      <c r="F24" s="370" t="s">
        <v>22</v>
      </c>
      <c r="G24" s="347" t="s">
        <v>116</v>
      </c>
      <c r="H24" s="370" t="s">
        <v>22</v>
      </c>
      <c r="I24" s="347" t="s">
        <v>116</v>
      </c>
      <c r="J24" s="370" t="s">
        <v>22</v>
      </c>
      <c r="K24" s="347" t="s">
        <v>116</v>
      </c>
      <c r="L24" s="346" t="s">
        <v>22</v>
      </c>
      <c r="M24" s="347" t="s">
        <v>116</v>
      </c>
      <c r="N24" s="346" t="s">
        <v>22</v>
      </c>
      <c r="O24" s="347" t="s">
        <v>116</v>
      </c>
      <c r="P24" s="346" t="s">
        <v>22</v>
      </c>
      <c r="Q24" s="347" t="s">
        <v>116</v>
      </c>
      <c r="R24" s="346" t="s">
        <v>22</v>
      </c>
      <c r="S24" s="347" t="s">
        <v>116</v>
      </c>
      <c r="T24" s="346" t="s">
        <v>22</v>
      </c>
      <c r="U24" s="347" t="s">
        <v>116</v>
      </c>
      <c r="V24" s="346" t="s">
        <v>22</v>
      </c>
      <c r="W24" s="347" t="s">
        <v>116</v>
      </c>
      <c r="X24" s="346" t="s">
        <v>22</v>
      </c>
      <c r="Y24" s="419"/>
      <c r="Z24" s="777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</row>
    <row r="25" spans="1:40">
      <c r="A25" s="144" t="s">
        <v>186</v>
      </c>
      <c r="B25" s="1187">
        <f t="shared" ref="B25:B32" si="13">C25+E25+G25+K25+I25+M25+O25+Q25+S25+U25+W25</f>
        <v>89.000000099999994</v>
      </c>
      <c r="C25" s="1187">
        <v>2.1</v>
      </c>
      <c r="D25" s="366">
        <f t="shared" ref="D25:D32" si="14">C25/$C$33*100</f>
        <v>5.6149732620320858</v>
      </c>
      <c r="E25" s="337">
        <v>0.1</v>
      </c>
      <c r="F25" s="366">
        <f t="shared" ref="F25:F32" si="15">E25/$E$33*100</f>
        <v>2.0868113522537566E-2</v>
      </c>
      <c r="G25" s="337">
        <v>0</v>
      </c>
      <c r="H25" s="366">
        <f>G25/$G$33*100</f>
        <v>0</v>
      </c>
      <c r="I25" s="337">
        <v>0</v>
      </c>
      <c r="J25" s="366">
        <f>I25/$I$33*100</f>
        <v>0</v>
      </c>
      <c r="K25" s="421">
        <v>86.8</v>
      </c>
      <c r="L25" s="366">
        <f>K25/$K$33*100</f>
        <v>13.00569373688942</v>
      </c>
      <c r="M25" s="337">
        <v>0</v>
      </c>
      <c r="N25" s="366">
        <f>M25/$M$33*100</f>
        <v>0</v>
      </c>
      <c r="O25" s="337">
        <v>9.9999999999999995E-8</v>
      </c>
      <c r="P25" s="366">
        <f t="shared" ref="P25:P32" si="16">O25/$O$33*100</f>
        <v>100</v>
      </c>
      <c r="Q25" s="337">
        <v>0</v>
      </c>
      <c r="R25" s="366">
        <f>Q25/$Q$33*100</f>
        <v>0</v>
      </c>
      <c r="S25" s="337">
        <v>0</v>
      </c>
      <c r="T25" s="366">
        <f t="shared" ref="T25:T32" si="17">S25/$S$33*100</f>
        <v>0</v>
      </c>
      <c r="U25" s="337">
        <v>0</v>
      </c>
      <c r="V25" s="366">
        <f t="shared" ref="V25:V32" si="18">U25/$U$33*100</f>
        <v>0</v>
      </c>
      <c r="W25" s="421"/>
      <c r="X25" s="366"/>
      <c r="Y25" s="337"/>
      <c r="Z25" s="587"/>
      <c r="AA25" s="338"/>
      <c r="AB25" s="587"/>
      <c r="AC25" s="338"/>
      <c r="AD25" s="587"/>
      <c r="AE25" s="338"/>
      <c r="AF25" s="587"/>
      <c r="AG25" s="338"/>
      <c r="AH25" s="587"/>
      <c r="AI25" s="338"/>
      <c r="AJ25" s="587"/>
      <c r="AK25" s="338"/>
      <c r="AL25" s="587"/>
      <c r="AM25" s="338"/>
      <c r="AN25" s="587"/>
    </row>
    <row r="26" spans="1:40">
      <c r="A26" s="779" t="s">
        <v>188</v>
      </c>
      <c r="B26" s="1187">
        <f t="shared" si="13"/>
        <v>327.14000000000004</v>
      </c>
      <c r="C26" s="384">
        <v>0</v>
      </c>
      <c r="D26" s="366">
        <f t="shared" si="14"/>
        <v>0</v>
      </c>
      <c r="E26" s="337">
        <v>0</v>
      </c>
      <c r="F26" s="366">
        <f t="shared" si="15"/>
        <v>0</v>
      </c>
      <c r="G26" s="337">
        <v>89.9</v>
      </c>
      <c r="H26" s="366">
        <f t="shared" ref="H26:H32" si="19">G26/$G$33*100</f>
        <v>13.206992801527839</v>
      </c>
      <c r="I26" s="337">
        <v>21.2</v>
      </c>
      <c r="J26" s="366">
        <f t="shared" ref="J26:J32" si="20">I26/$I$33*100</f>
        <v>10.427939006394491</v>
      </c>
      <c r="K26" s="1187">
        <v>0</v>
      </c>
      <c r="L26" s="366">
        <f t="shared" ref="L26:L32" si="21">K26/$K$33*100</f>
        <v>0</v>
      </c>
      <c r="M26" s="337">
        <v>171.24</v>
      </c>
      <c r="N26" s="366">
        <f t="shared" ref="N26:N32" si="22">M26/$M$33*100</f>
        <v>3.3907970868134352</v>
      </c>
      <c r="O26" s="337">
        <v>0</v>
      </c>
      <c r="P26" s="366">
        <f t="shared" si="16"/>
        <v>0</v>
      </c>
      <c r="Q26" s="337">
        <v>13.8</v>
      </c>
      <c r="R26" s="366">
        <f t="shared" ref="R26:R32" si="23">Q26/$Q$33*100</f>
        <v>4.1843541540327474</v>
      </c>
      <c r="S26" s="337">
        <v>13.6</v>
      </c>
      <c r="T26" s="366">
        <f t="shared" si="17"/>
        <v>3.3130328867235077</v>
      </c>
      <c r="U26" s="337">
        <v>17.399999999999999</v>
      </c>
      <c r="V26" s="366">
        <f t="shared" si="18"/>
        <v>10.394265232974909</v>
      </c>
      <c r="W26" s="421"/>
      <c r="X26" s="366"/>
      <c r="Y26" s="337"/>
      <c r="Z26" s="587"/>
      <c r="AA26" s="338"/>
      <c r="AB26" s="587"/>
      <c r="AC26" s="338"/>
      <c r="AD26" s="587"/>
      <c r="AE26" s="338"/>
      <c r="AF26" s="587"/>
      <c r="AG26" s="338"/>
      <c r="AH26" s="587"/>
      <c r="AI26" s="338"/>
      <c r="AJ26" s="587"/>
      <c r="AK26" s="338"/>
      <c r="AL26" s="587"/>
      <c r="AM26" s="338"/>
      <c r="AN26" s="587"/>
    </row>
    <row r="27" spans="1:40">
      <c r="A27" s="779" t="s">
        <v>189</v>
      </c>
      <c r="B27" s="1187">
        <f t="shared" si="13"/>
        <v>0</v>
      </c>
      <c r="C27" s="384">
        <v>0</v>
      </c>
      <c r="D27" s="366">
        <f t="shared" si="14"/>
        <v>0</v>
      </c>
      <c r="E27" s="337">
        <v>0</v>
      </c>
      <c r="F27" s="366">
        <f t="shared" si="15"/>
        <v>0</v>
      </c>
      <c r="G27" s="337">
        <v>0</v>
      </c>
      <c r="H27" s="366">
        <f t="shared" si="19"/>
        <v>0</v>
      </c>
      <c r="I27" s="337">
        <v>0</v>
      </c>
      <c r="J27" s="366">
        <f t="shared" si="20"/>
        <v>0</v>
      </c>
      <c r="K27" s="1187">
        <v>0</v>
      </c>
      <c r="L27" s="366">
        <f t="shared" si="21"/>
        <v>0</v>
      </c>
      <c r="M27" s="337">
        <v>0</v>
      </c>
      <c r="N27" s="366">
        <f t="shared" si="22"/>
        <v>0</v>
      </c>
      <c r="O27" s="337">
        <v>0</v>
      </c>
      <c r="P27" s="366">
        <f t="shared" si="16"/>
        <v>0</v>
      </c>
      <c r="Q27" s="337">
        <v>0</v>
      </c>
      <c r="R27" s="366">
        <f t="shared" si="23"/>
        <v>0</v>
      </c>
      <c r="S27" s="337">
        <v>0</v>
      </c>
      <c r="T27" s="366">
        <f t="shared" si="17"/>
        <v>0</v>
      </c>
      <c r="U27" s="337">
        <v>0</v>
      </c>
      <c r="V27" s="366">
        <f t="shared" si="18"/>
        <v>0</v>
      </c>
      <c r="W27" s="421"/>
      <c r="X27" s="366"/>
      <c r="Y27" s="337"/>
      <c r="Z27" s="587"/>
      <c r="AA27" s="338"/>
      <c r="AB27" s="587"/>
      <c r="AC27" s="338"/>
      <c r="AD27" s="587"/>
      <c r="AE27" s="338"/>
      <c r="AF27" s="587"/>
      <c r="AG27" s="338"/>
      <c r="AH27" s="587"/>
      <c r="AI27" s="338"/>
      <c r="AJ27" s="587"/>
      <c r="AK27" s="338"/>
      <c r="AL27" s="587"/>
      <c r="AM27" s="338"/>
      <c r="AN27" s="587"/>
    </row>
    <row r="28" spans="1:40">
      <c r="A28" s="779" t="s">
        <v>190</v>
      </c>
      <c r="B28" s="1187">
        <f t="shared" si="13"/>
        <v>19.940000000000001</v>
      </c>
      <c r="C28" s="384">
        <v>0</v>
      </c>
      <c r="D28" s="366">
        <f t="shared" si="14"/>
        <v>0</v>
      </c>
      <c r="E28" s="337">
        <v>0</v>
      </c>
      <c r="F28" s="366">
        <f t="shared" si="15"/>
        <v>0</v>
      </c>
      <c r="G28" s="337">
        <v>0</v>
      </c>
      <c r="H28" s="366">
        <f t="shared" si="19"/>
        <v>0</v>
      </c>
      <c r="I28" s="337">
        <v>0</v>
      </c>
      <c r="J28" s="366">
        <f t="shared" si="20"/>
        <v>0</v>
      </c>
      <c r="K28" s="1187">
        <v>0</v>
      </c>
      <c r="L28" s="366">
        <f t="shared" si="21"/>
        <v>0</v>
      </c>
      <c r="M28" s="337">
        <v>19.940000000000001</v>
      </c>
      <c r="N28" s="366">
        <f t="shared" si="22"/>
        <v>0.39484053907416433</v>
      </c>
      <c r="O28" s="337">
        <v>0</v>
      </c>
      <c r="P28" s="366">
        <f t="shared" si="16"/>
        <v>0</v>
      </c>
      <c r="Q28" s="337">
        <v>0</v>
      </c>
      <c r="R28" s="366">
        <f t="shared" si="23"/>
        <v>0</v>
      </c>
      <c r="S28" s="337">
        <v>0</v>
      </c>
      <c r="T28" s="366">
        <f t="shared" si="17"/>
        <v>0</v>
      </c>
      <c r="U28" s="337">
        <v>0</v>
      </c>
      <c r="V28" s="366">
        <f t="shared" si="18"/>
        <v>0</v>
      </c>
      <c r="W28" s="421"/>
      <c r="X28" s="366"/>
      <c r="Y28" s="337"/>
      <c r="Z28" s="587"/>
      <c r="AA28" s="338"/>
      <c r="AB28" s="587"/>
      <c r="AC28" s="338"/>
      <c r="AD28" s="587"/>
      <c r="AE28" s="338"/>
      <c r="AF28" s="587"/>
      <c r="AG28" s="338"/>
      <c r="AH28" s="587"/>
      <c r="AI28" s="338"/>
      <c r="AJ28" s="587"/>
      <c r="AK28" s="338"/>
      <c r="AL28" s="587"/>
      <c r="AM28" s="338"/>
      <c r="AN28" s="587"/>
    </row>
    <row r="29" spans="1:40">
      <c r="A29" s="779" t="s">
        <v>191</v>
      </c>
      <c r="B29" s="1187">
        <f t="shared" si="13"/>
        <v>497.14</v>
      </c>
      <c r="C29" s="384">
        <v>0.7</v>
      </c>
      <c r="D29" s="366">
        <f t="shared" si="14"/>
        <v>1.8716577540106951</v>
      </c>
      <c r="E29" s="337">
        <v>174.6</v>
      </c>
      <c r="F29" s="366">
        <f t="shared" si="15"/>
        <v>36.435726210350587</v>
      </c>
      <c r="G29" s="337">
        <v>6.4</v>
      </c>
      <c r="H29" s="366">
        <f t="shared" si="19"/>
        <v>0.94020860878507406</v>
      </c>
      <c r="I29" s="337">
        <v>14.2</v>
      </c>
      <c r="J29" s="366">
        <f t="shared" si="20"/>
        <v>6.984751598622724</v>
      </c>
      <c r="K29" s="1187">
        <v>0</v>
      </c>
      <c r="L29" s="366">
        <f t="shared" si="21"/>
        <v>0</v>
      </c>
      <c r="M29" s="337">
        <v>198.14</v>
      </c>
      <c r="N29" s="366">
        <f t="shared" si="22"/>
        <v>3.9234555873698556</v>
      </c>
      <c r="O29" s="337">
        <v>0</v>
      </c>
      <c r="P29" s="366">
        <f t="shared" si="16"/>
        <v>0</v>
      </c>
      <c r="Q29" s="337">
        <v>16.100000000000001</v>
      </c>
      <c r="R29" s="366">
        <f t="shared" si="23"/>
        <v>4.8817465130382054</v>
      </c>
      <c r="S29" s="337">
        <v>71.8</v>
      </c>
      <c r="T29" s="366">
        <f t="shared" si="17"/>
        <v>17.490864799025577</v>
      </c>
      <c r="U29" s="337">
        <v>15.2</v>
      </c>
      <c r="V29" s="366">
        <f t="shared" si="18"/>
        <v>9.0800477897252083</v>
      </c>
      <c r="W29" s="421"/>
      <c r="X29" s="366"/>
      <c r="Y29" s="337"/>
      <c r="Z29" s="587"/>
      <c r="AA29" s="338"/>
      <c r="AB29" s="587"/>
      <c r="AC29" s="338"/>
      <c r="AD29" s="587"/>
      <c r="AE29" s="338"/>
      <c r="AF29" s="587"/>
      <c r="AG29" s="338"/>
      <c r="AH29" s="587"/>
      <c r="AI29" s="338"/>
      <c r="AJ29" s="587"/>
      <c r="AK29" s="338"/>
      <c r="AL29" s="587"/>
      <c r="AM29" s="338"/>
      <c r="AN29" s="587"/>
    </row>
    <row r="30" spans="1:40">
      <c r="A30" s="779" t="s">
        <v>192</v>
      </c>
      <c r="B30" s="1187">
        <f t="shared" si="13"/>
        <v>1684.3399999999997</v>
      </c>
      <c r="C30" s="384">
        <v>23.4</v>
      </c>
      <c r="D30" s="366">
        <f t="shared" si="14"/>
        <v>62.566844919786092</v>
      </c>
      <c r="E30" s="337">
        <v>109.6</v>
      </c>
      <c r="F30" s="366">
        <f t="shared" si="15"/>
        <v>22.871452420701171</v>
      </c>
      <c r="G30" s="337">
        <v>268</v>
      </c>
      <c r="H30" s="366">
        <f t="shared" si="19"/>
        <v>39.37123549287498</v>
      </c>
      <c r="I30" s="337">
        <v>93.4</v>
      </c>
      <c r="J30" s="366">
        <f t="shared" si="20"/>
        <v>45.941957697983277</v>
      </c>
      <c r="K30" s="421">
        <v>112.2</v>
      </c>
      <c r="L30" s="366">
        <f>K30/$K$33*100</f>
        <v>16.811507341923882</v>
      </c>
      <c r="M30" s="337">
        <v>707.54</v>
      </c>
      <c r="N30" s="366">
        <f t="shared" si="22"/>
        <v>14.010304664821174</v>
      </c>
      <c r="O30" s="337">
        <v>0</v>
      </c>
      <c r="P30" s="366">
        <f t="shared" si="16"/>
        <v>0</v>
      </c>
      <c r="Q30" s="337">
        <v>162</v>
      </c>
      <c r="R30" s="366">
        <f t="shared" si="23"/>
        <v>49.120679199514854</v>
      </c>
      <c r="S30" s="337">
        <v>142.1</v>
      </c>
      <c r="T30" s="366">
        <f t="shared" si="17"/>
        <v>34.616321559074301</v>
      </c>
      <c r="U30" s="337">
        <v>66.099999999999994</v>
      </c>
      <c r="V30" s="366">
        <f t="shared" si="18"/>
        <v>39.486260454002384</v>
      </c>
      <c r="W30" s="421"/>
      <c r="X30" s="366"/>
      <c r="Y30" s="338"/>
      <c r="Z30" s="587"/>
      <c r="AA30" s="338"/>
      <c r="AB30" s="587"/>
      <c r="AC30" s="338"/>
      <c r="AD30" s="587"/>
      <c r="AE30" s="338"/>
      <c r="AF30" s="587"/>
      <c r="AG30" s="338"/>
      <c r="AH30" s="587"/>
      <c r="AI30" s="338"/>
      <c r="AJ30" s="587"/>
      <c r="AK30" s="338"/>
      <c r="AL30" s="587"/>
      <c r="AM30" s="338"/>
      <c r="AN30" s="587"/>
    </row>
    <row r="31" spans="1:40">
      <c r="A31" s="779" t="s">
        <v>193</v>
      </c>
      <c r="B31" s="1187">
        <f t="shared" si="13"/>
        <v>2687.44</v>
      </c>
      <c r="C31" s="384">
        <v>10.1</v>
      </c>
      <c r="D31" s="366">
        <f t="shared" si="14"/>
        <v>27.00534759358289</v>
      </c>
      <c r="E31" s="337">
        <v>79.7</v>
      </c>
      <c r="F31" s="366">
        <f t="shared" si="15"/>
        <v>16.631886477462441</v>
      </c>
      <c r="G31" s="337">
        <v>219.3</v>
      </c>
      <c r="H31" s="366">
        <f t="shared" si="19"/>
        <v>32.216835610401056</v>
      </c>
      <c r="I31" s="337">
        <v>65.599999999999994</v>
      </c>
      <c r="J31" s="366">
        <f t="shared" si="20"/>
        <v>32.2675848499754</v>
      </c>
      <c r="K31" s="421">
        <v>435.2</v>
      </c>
      <c r="L31" s="366">
        <f t="shared" si="21"/>
        <v>65.208270902007783</v>
      </c>
      <c r="M31" s="337">
        <v>1628.74</v>
      </c>
      <c r="N31" s="366">
        <f t="shared" si="22"/>
        <v>32.251383129972638</v>
      </c>
      <c r="O31" s="337">
        <v>0</v>
      </c>
      <c r="P31" s="366">
        <f t="shared" si="16"/>
        <v>0</v>
      </c>
      <c r="Q31" s="337">
        <v>90.6</v>
      </c>
      <c r="R31" s="366">
        <f t="shared" si="23"/>
        <v>27.471194663432382</v>
      </c>
      <c r="S31" s="337">
        <v>113.8</v>
      </c>
      <c r="T31" s="366">
        <f t="shared" si="17"/>
        <v>27.722289890377589</v>
      </c>
      <c r="U31" s="337">
        <v>44.4</v>
      </c>
      <c r="V31" s="366">
        <f t="shared" si="18"/>
        <v>26.523297491039425</v>
      </c>
      <c r="W31" s="421"/>
      <c r="X31" s="366"/>
      <c r="Y31" s="338"/>
      <c r="Z31" s="587"/>
      <c r="AA31" s="338"/>
      <c r="AB31" s="587"/>
      <c r="AC31" s="338"/>
      <c r="AD31" s="587"/>
      <c r="AE31" s="338"/>
      <c r="AF31" s="587"/>
      <c r="AG31" s="338"/>
      <c r="AH31" s="587"/>
      <c r="AI31" s="338"/>
      <c r="AJ31" s="587"/>
      <c r="AK31" s="338"/>
      <c r="AL31" s="587"/>
      <c r="AM31" s="338"/>
      <c r="AN31" s="587"/>
    </row>
    <row r="32" spans="1:40" ht="13.5" thickBot="1">
      <c r="A32" s="779" t="s">
        <v>194</v>
      </c>
      <c r="B32" s="1187">
        <f t="shared" si="13"/>
        <v>2720.84</v>
      </c>
      <c r="C32" s="384">
        <v>1.1000000000000001</v>
      </c>
      <c r="D32" s="366">
        <f t="shared" si="14"/>
        <v>2.9411764705882355</v>
      </c>
      <c r="E32" s="337">
        <v>115.2</v>
      </c>
      <c r="F32" s="366">
        <f t="shared" si="15"/>
        <v>24.040066777963276</v>
      </c>
      <c r="G32" s="337">
        <v>97.1</v>
      </c>
      <c r="H32" s="366">
        <f t="shared" si="19"/>
        <v>14.264727486411047</v>
      </c>
      <c r="I32" s="337">
        <v>8.9</v>
      </c>
      <c r="J32" s="366">
        <f t="shared" si="20"/>
        <v>4.3777668470241027</v>
      </c>
      <c r="K32" s="421">
        <v>33.200000000000003</v>
      </c>
      <c r="L32" s="366">
        <f t="shared" si="21"/>
        <v>4.9745280191789032</v>
      </c>
      <c r="M32" s="337">
        <v>2324.54</v>
      </c>
      <c r="N32" s="366">
        <f t="shared" si="22"/>
        <v>46.029218991948746</v>
      </c>
      <c r="O32" s="337">
        <v>0</v>
      </c>
      <c r="P32" s="366">
        <f t="shared" si="16"/>
        <v>0</v>
      </c>
      <c r="Q32" s="337">
        <v>47.3</v>
      </c>
      <c r="R32" s="366">
        <f t="shared" si="23"/>
        <v>14.342025469981806</v>
      </c>
      <c r="S32" s="337">
        <v>69.2</v>
      </c>
      <c r="T32" s="366">
        <f t="shared" si="17"/>
        <v>16.857490864799026</v>
      </c>
      <c r="U32" s="337">
        <v>24.3</v>
      </c>
      <c r="V32" s="366">
        <f t="shared" si="18"/>
        <v>14.516129032258066</v>
      </c>
      <c r="W32" s="421"/>
      <c r="X32" s="366"/>
      <c r="Y32" s="338"/>
      <c r="Z32" s="587"/>
      <c r="AA32" s="338"/>
      <c r="AB32" s="587"/>
      <c r="AC32" s="338"/>
      <c r="AD32" s="587"/>
      <c r="AE32" s="338"/>
      <c r="AF32" s="587"/>
      <c r="AG32" s="338"/>
      <c r="AH32" s="587"/>
      <c r="AI32" s="338"/>
      <c r="AJ32" s="587"/>
      <c r="AK32" s="338"/>
      <c r="AL32" s="587"/>
      <c r="AM32" s="338"/>
      <c r="AN32" s="587"/>
    </row>
    <row r="33" spans="1:40" ht="16.5" customHeight="1" thickBot="1">
      <c r="A33" s="1427" t="s">
        <v>18</v>
      </c>
      <c r="B33" s="1437">
        <f>SUM(B25:B32)</f>
        <v>8025.8400001</v>
      </c>
      <c r="C33" s="492">
        <f>SUM(C25:C32)</f>
        <v>37.4</v>
      </c>
      <c r="D33" s="365">
        <f>SUM(D25:D32)</f>
        <v>100</v>
      </c>
      <c r="E33" s="356">
        <f t="shared" ref="E33:P33" si="24">SUM(E25:E32)</f>
        <v>479.19999999999993</v>
      </c>
      <c r="F33" s="365">
        <f t="shared" si="24"/>
        <v>100.00000000000001</v>
      </c>
      <c r="G33" s="356">
        <f t="shared" si="24"/>
        <v>680.7</v>
      </c>
      <c r="H33" s="365">
        <f t="shared" si="24"/>
        <v>99.999999999999986</v>
      </c>
      <c r="I33" s="356">
        <f t="shared" si="24"/>
        <v>203.3</v>
      </c>
      <c r="J33" s="365">
        <f t="shared" si="24"/>
        <v>100</v>
      </c>
      <c r="K33" s="356">
        <f t="shared" si="24"/>
        <v>667.40000000000009</v>
      </c>
      <c r="L33" s="365">
        <f t="shared" si="24"/>
        <v>99.999999999999986</v>
      </c>
      <c r="M33" s="356">
        <f t="shared" si="24"/>
        <v>5050.1399999999994</v>
      </c>
      <c r="N33" s="365">
        <f t="shared" si="24"/>
        <v>100.00000000000001</v>
      </c>
      <c r="O33" s="356">
        <f t="shared" si="24"/>
        <v>9.9999999999999995E-8</v>
      </c>
      <c r="P33" s="365">
        <f t="shared" si="24"/>
        <v>100</v>
      </c>
      <c r="Q33" s="356">
        <f t="shared" ref="Q33:V33" si="25">SUM(Q25:Q32)</f>
        <v>329.8</v>
      </c>
      <c r="R33" s="365">
        <f t="shared" si="25"/>
        <v>100</v>
      </c>
      <c r="S33" s="356">
        <f t="shared" si="25"/>
        <v>410.5</v>
      </c>
      <c r="T33" s="365">
        <f t="shared" si="25"/>
        <v>100</v>
      </c>
      <c r="U33" s="356">
        <f t="shared" si="25"/>
        <v>167.4</v>
      </c>
      <c r="V33" s="426">
        <f t="shared" si="25"/>
        <v>99.999999999999986</v>
      </c>
      <c r="W33" s="356"/>
      <c r="X33" s="365"/>
      <c r="Y33" s="338"/>
      <c r="Z33" s="587"/>
      <c r="AA33" s="338"/>
      <c r="AB33" s="587"/>
      <c r="AC33" s="338"/>
      <c r="AD33" s="587"/>
      <c r="AE33" s="338"/>
      <c r="AF33" s="587"/>
      <c r="AG33" s="338"/>
      <c r="AH33" s="587"/>
      <c r="AI33" s="338"/>
      <c r="AJ33" s="587"/>
      <c r="AK33" s="338"/>
      <c r="AL33" s="587"/>
      <c r="AM33" s="338"/>
      <c r="AN33" s="587"/>
    </row>
    <row r="34" spans="1:40" ht="13.5" thickBot="1">
      <c r="B34" s="1439"/>
      <c r="C34" s="384"/>
      <c r="D34" s="367"/>
      <c r="F34" s="367"/>
      <c r="L34" s="367"/>
      <c r="N34" s="367"/>
      <c r="P34" s="367"/>
      <c r="R34" s="367"/>
      <c r="T34" s="367"/>
      <c r="V34" s="367"/>
      <c r="X34" s="367"/>
      <c r="Y34" s="338"/>
      <c r="Z34" s="587"/>
      <c r="AA34" s="338"/>
      <c r="AB34" s="587"/>
      <c r="AC34" s="338"/>
      <c r="AD34" s="587"/>
      <c r="AE34" s="338"/>
      <c r="AF34" s="587"/>
      <c r="AG34" s="338"/>
      <c r="AH34" s="587"/>
      <c r="AI34" s="338"/>
      <c r="AJ34" s="587"/>
      <c r="AK34" s="338"/>
      <c r="AL34" s="587"/>
      <c r="AM34" s="338"/>
      <c r="AN34" s="587"/>
    </row>
    <row r="35" spans="1:40" ht="16.5" customHeight="1">
      <c r="A35" s="160" t="s">
        <v>1447</v>
      </c>
      <c r="B35" s="1440"/>
      <c r="C35" s="1323">
        <v>5</v>
      </c>
      <c r="D35" s="372"/>
      <c r="E35" s="361">
        <v>5</v>
      </c>
      <c r="F35" s="372"/>
      <c r="G35" s="361">
        <v>8</v>
      </c>
      <c r="H35" s="372"/>
      <c r="I35" s="361">
        <v>4.4000000000000004</v>
      </c>
      <c r="J35" s="372"/>
      <c r="K35" s="361">
        <v>5</v>
      </c>
      <c r="L35" s="372"/>
      <c r="M35" s="361">
        <v>4.3</v>
      </c>
      <c r="N35" s="372"/>
      <c r="O35" s="361">
        <v>0</v>
      </c>
      <c r="P35" s="372"/>
      <c r="Q35" s="361">
        <v>5</v>
      </c>
      <c r="R35" s="372"/>
      <c r="S35" s="361">
        <v>5.2</v>
      </c>
      <c r="T35" s="372"/>
      <c r="U35" s="361">
        <v>4.8</v>
      </c>
      <c r="V35" s="372"/>
      <c r="W35" s="361">
        <v>4</v>
      </c>
      <c r="X35" s="372"/>
      <c r="Y35" s="338"/>
      <c r="Z35" s="587"/>
      <c r="AA35" s="338"/>
      <c r="AB35" s="587"/>
      <c r="AC35" s="338"/>
      <c r="AD35" s="587"/>
      <c r="AE35" s="338"/>
      <c r="AF35" s="587"/>
      <c r="AG35" s="338"/>
      <c r="AH35" s="587"/>
      <c r="AI35" s="338"/>
      <c r="AJ35" s="587"/>
      <c r="AK35" s="338"/>
      <c r="AL35" s="587"/>
      <c r="AM35" s="338"/>
      <c r="AN35" s="587"/>
    </row>
    <row r="36" spans="1:40" ht="16.5" customHeight="1" thickBot="1">
      <c r="A36" s="329" t="s">
        <v>1448</v>
      </c>
      <c r="B36" s="1441"/>
      <c r="C36" s="342">
        <v>7.06</v>
      </c>
      <c r="D36" s="369"/>
      <c r="E36" s="344">
        <v>1</v>
      </c>
      <c r="F36" s="369"/>
      <c r="G36" s="344">
        <v>6</v>
      </c>
      <c r="H36" s="369"/>
      <c r="I36" s="344">
        <v>0</v>
      </c>
      <c r="J36" s="369"/>
      <c r="K36" s="344">
        <v>1</v>
      </c>
      <c r="L36" s="369"/>
      <c r="M36" s="344">
        <v>0</v>
      </c>
      <c r="N36" s="369"/>
      <c r="O36" s="344">
        <v>0</v>
      </c>
      <c r="P36" s="369"/>
      <c r="Q36" s="344">
        <v>0</v>
      </c>
      <c r="R36" s="369"/>
      <c r="S36" s="344">
        <v>0</v>
      </c>
      <c r="T36" s="369"/>
      <c r="U36" s="344">
        <v>0</v>
      </c>
      <c r="V36" s="369"/>
      <c r="W36" s="344">
        <v>4.5999999999999996</v>
      </c>
      <c r="X36" s="369"/>
      <c r="Y36" s="338"/>
      <c r="Z36" s="587"/>
      <c r="AA36" s="338"/>
      <c r="AB36" s="587"/>
      <c r="AC36" s="338"/>
      <c r="AD36" s="587"/>
      <c r="AE36" s="338"/>
      <c r="AF36" s="587"/>
      <c r="AG36" s="338"/>
      <c r="AH36" s="587"/>
      <c r="AI36" s="338"/>
      <c r="AJ36" s="587"/>
      <c r="AK36" s="338"/>
      <c r="AL36" s="587"/>
      <c r="AM36" s="338"/>
      <c r="AN36" s="587"/>
    </row>
    <row r="37" spans="1:40" ht="16.5" customHeight="1" thickBot="1">
      <c r="A37" s="162" t="s">
        <v>1449</v>
      </c>
      <c r="B37" s="1435"/>
      <c r="C37" s="1433">
        <v>5.4</v>
      </c>
      <c r="D37" s="376"/>
      <c r="E37" s="377">
        <v>4.5599999999999996</v>
      </c>
      <c r="F37" s="376"/>
      <c r="G37" s="377">
        <v>4.83</v>
      </c>
      <c r="H37" s="376"/>
      <c r="I37" s="377">
        <v>4.4000000000000004</v>
      </c>
      <c r="J37" s="376"/>
      <c r="K37" s="377">
        <v>4.9000000000000004</v>
      </c>
      <c r="L37" s="376"/>
      <c r="M37" s="377">
        <v>7.6</v>
      </c>
      <c r="N37" s="376"/>
      <c r="O37" s="377">
        <v>0</v>
      </c>
      <c r="P37" s="376"/>
      <c r="Q37" s="377">
        <v>4.9000000000000004</v>
      </c>
      <c r="R37" s="376"/>
      <c r="S37" s="377">
        <v>5</v>
      </c>
      <c r="T37" s="376"/>
      <c r="U37" s="377">
        <v>4.5999999999999996</v>
      </c>
      <c r="V37" s="376"/>
      <c r="W37" s="377">
        <v>4.2</v>
      </c>
      <c r="X37" s="376"/>
      <c r="Y37" s="1070"/>
      <c r="Z37" s="1070"/>
      <c r="AA37" s="1070"/>
      <c r="AB37" s="1070"/>
      <c r="AC37" s="1070"/>
      <c r="AD37" s="1070"/>
      <c r="AE37" s="1070"/>
      <c r="AF37" s="1070"/>
      <c r="AG37" s="1070"/>
      <c r="AH37" s="1070"/>
      <c r="AI37" s="1070"/>
      <c r="AJ37" s="1070"/>
      <c r="AK37" s="1070"/>
      <c r="AL37" s="1070"/>
      <c r="AM37" s="1070"/>
      <c r="AN37" s="1070"/>
    </row>
    <row r="38" spans="1:40">
      <c r="W38" s="337" t="s">
        <v>470</v>
      </c>
    </row>
    <row r="39" spans="1:40">
      <c r="W39" s="337">
        <v>159.06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40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W71"/>
  <sheetViews>
    <sheetView topLeftCell="A32" workbookViewId="0" xr3:uid="{34A2DB25-3A5C-59A8-86EA-47AE5FD5E42C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7" customWidth="1"/>
    <col min="9" max="9" width="4.7109375" style="337" customWidth="1"/>
    <col min="10" max="10" width="12.7109375" customWidth="1"/>
    <col min="11" max="11" width="4.7109375" customWidth="1"/>
    <col min="12" max="12" width="11.140625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1459</v>
      </c>
      <c r="T1" t="str">
        <f>Summary!V1</f>
        <v>QUARTER ENDED 31 MARCH 2005</v>
      </c>
    </row>
    <row r="2" spans="1:20">
      <c r="A2" s="145"/>
    </row>
    <row r="3" spans="1:20" s="428" customFormat="1" ht="12">
      <c r="A3" s="432" t="s">
        <v>1468</v>
      </c>
      <c r="B3" s="430" t="s">
        <v>78</v>
      </c>
      <c r="C3" s="427"/>
      <c r="D3" s="440" t="s">
        <v>446</v>
      </c>
      <c r="E3" s="514"/>
      <c r="F3" s="325" t="s">
        <v>449</v>
      </c>
      <c r="G3" s="427"/>
      <c r="H3" s="325" t="s">
        <v>532</v>
      </c>
      <c r="I3" s="427"/>
      <c r="J3" s="325" t="s">
        <v>1272</v>
      </c>
      <c r="K3" s="427"/>
      <c r="L3" s="325" t="s">
        <v>476</v>
      </c>
      <c r="M3" s="427"/>
      <c r="N3" s="325" t="s">
        <v>489</v>
      </c>
      <c r="O3" s="427"/>
    </row>
    <row r="4" spans="1:20" s="428" customFormat="1" ht="12">
      <c r="A4" s="432"/>
      <c r="B4" s="431"/>
      <c r="C4" s="429"/>
      <c r="D4" s="383" t="s">
        <v>1469</v>
      </c>
      <c r="E4" s="517"/>
      <c r="F4" s="169" t="s">
        <v>1469</v>
      </c>
      <c r="G4" s="429"/>
      <c r="H4" s="169" t="s">
        <v>1470</v>
      </c>
      <c r="I4" s="429"/>
      <c r="J4" s="169" t="s">
        <v>1471</v>
      </c>
      <c r="K4" s="429"/>
      <c r="L4" s="169" t="s">
        <v>1469</v>
      </c>
      <c r="M4" s="429"/>
      <c r="N4" s="169" t="s">
        <v>1469</v>
      </c>
      <c r="O4" s="429"/>
    </row>
    <row r="5" spans="1:20">
      <c r="A5" s="142"/>
      <c r="B5" s="155" t="s">
        <v>116</v>
      </c>
      <c r="C5" s="157" t="s">
        <v>22</v>
      </c>
      <c r="D5" s="347" t="s">
        <v>116</v>
      </c>
      <c r="E5" s="346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</row>
    <row r="6" spans="1:20">
      <c r="A6" s="141" t="s">
        <v>117</v>
      </c>
      <c r="C6" s="158"/>
      <c r="D6" s="337"/>
      <c r="E6" s="349"/>
      <c r="G6" s="158"/>
      <c r="H6"/>
      <c r="I6" s="158"/>
      <c r="K6" s="158"/>
      <c r="M6" s="159"/>
      <c r="O6" s="158"/>
    </row>
    <row r="7" spans="1:20">
      <c r="A7" s="141" t="s">
        <v>335</v>
      </c>
      <c r="C7" s="158"/>
      <c r="D7" s="421"/>
      <c r="E7" s="450"/>
      <c r="G7" s="158"/>
      <c r="H7"/>
      <c r="I7" s="158"/>
      <c r="K7" s="158"/>
      <c r="M7" s="158"/>
      <c r="O7" s="158"/>
    </row>
    <row r="8" spans="1:20" ht="12.75" customHeight="1">
      <c r="A8" s="171" t="s">
        <v>318</v>
      </c>
      <c r="B8" s="420">
        <f>+D8+F8+H8+J8+L8+N8+B42+D42+F42+H42+J42</f>
        <v>972.514904</v>
      </c>
      <c r="C8" s="425">
        <f t="shared" ref="C8:C14" si="0">B8/$B$17*100</f>
        <v>11.060719833594337</v>
      </c>
      <c r="D8" s="420">
        <v>0</v>
      </c>
      <c r="E8" s="425">
        <f>D8/$D$17*100</f>
        <v>0</v>
      </c>
      <c r="F8" s="420">
        <v>0</v>
      </c>
      <c r="G8" s="425">
        <f>F8/$F$17*100</f>
        <v>0</v>
      </c>
      <c r="H8" s="420">
        <v>147.30000000000001</v>
      </c>
      <c r="I8" s="425">
        <f t="shared" ref="I8:I14" si="1">H8/$H$17*100</f>
        <v>15.213798801900435</v>
      </c>
      <c r="J8" s="420">
        <v>33.814903999999999</v>
      </c>
      <c r="K8" s="425">
        <f>J8/$J$17*100</f>
        <v>5.5460631857238845</v>
      </c>
      <c r="L8" s="420">
        <v>0</v>
      </c>
      <c r="M8" s="425">
        <f t="shared" ref="M8:M14" si="2">L8/$L$17*100</f>
        <v>0</v>
      </c>
      <c r="N8" s="420">
        <v>179.6</v>
      </c>
      <c r="O8" s="425">
        <f>N8/$N$17*100</f>
        <v>13.636018525548554</v>
      </c>
    </row>
    <row r="9" spans="1:20">
      <c r="A9" s="171" t="s">
        <v>319</v>
      </c>
      <c r="B9" s="420">
        <f t="shared" ref="B9:B18" si="3">+D9+F9+H9+J9+L9+N9+B43+D43+F43+H43+J43</f>
        <v>3866.8328761499997</v>
      </c>
      <c r="C9" s="425">
        <f t="shared" si="0"/>
        <v>43.978714270097129</v>
      </c>
      <c r="D9" s="420">
        <v>11.706029149999999</v>
      </c>
      <c r="E9" s="425">
        <f t="shared" ref="E9:E14" si="4">D9/$D$17*100</f>
        <v>8.7659333161254231</v>
      </c>
      <c r="F9" s="420">
        <v>0</v>
      </c>
      <c r="G9" s="425">
        <f t="shared" ref="G9:G14" si="5">F9/$F$17*100</f>
        <v>0</v>
      </c>
      <c r="H9" s="420">
        <v>0</v>
      </c>
      <c r="I9" s="425">
        <f t="shared" si="1"/>
        <v>0</v>
      </c>
      <c r="J9" s="420">
        <v>63.426847000000002</v>
      </c>
      <c r="K9" s="425">
        <f t="shared" ref="K9:K16" si="6">J9/$J$17*100</f>
        <v>10.402788697351955</v>
      </c>
      <c r="L9" s="420">
        <v>0</v>
      </c>
      <c r="M9" s="425">
        <f t="shared" si="2"/>
        <v>0</v>
      </c>
      <c r="N9" s="420">
        <v>102.5</v>
      </c>
      <c r="O9" s="425">
        <f t="shared" ref="O9:O14" si="7">N9/$N$17*100</f>
        <v>7.7822488801154055</v>
      </c>
    </row>
    <row r="10" spans="1:20">
      <c r="A10" s="171" t="s">
        <v>320</v>
      </c>
      <c r="B10" s="420">
        <f t="shared" si="3"/>
        <v>26.74549193</v>
      </c>
      <c r="C10" s="425">
        <f t="shared" si="0"/>
        <v>0.30418494547759473</v>
      </c>
      <c r="D10" s="420">
        <v>26.74549193</v>
      </c>
      <c r="E10" s="425">
        <f t="shared" si="4"/>
        <v>20.028072351532686</v>
      </c>
      <c r="F10" s="420">
        <v>0</v>
      </c>
      <c r="G10" s="425">
        <f t="shared" si="5"/>
        <v>0</v>
      </c>
      <c r="H10" s="420">
        <v>0</v>
      </c>
      <c r="I10" s="425">
        <f t="shared" si="1"/>
        <v>0</v>
      </c>
      <c r="J10" s="420">
        <v>0</v>
      </c>
      <c r="K10" s="425">
        <f t="shared" si="6"/>
        <v>0</v>
      </c>
      <c r="L10" s="420">
        <v>0</v>
      </c>
      <c r="M10" s="425">
        <f t="shared" si="2"/>
        <v>0</v>
      </c>
      <c r="N10" s="420"/>
      <c r="O10" s="425">
        <f t="shared" si="7"/>
        <v>0</v>
      </c>
    </row>
    <row r="11" spans="1:20">
      <c r="A11" s="171" t="s">
        <v>321</v>
      </c>
      <c r="B11" s="420">
        <f t="shared" si="3"/>
        <v>946.09604806999994</v>
      </c>
      <c r="C11" s="425">
        <f t="shared" si="0"/>
        <v>10.760249822734922</v>
      </c>
      <c r="D11" s="420">
        <v>40.136941069999999</v>
      </c>
      <c r="E11" s="425">
        <f t="shared" si="4"/>
        <v>30.056114197603534</v>
      </c>
      <c r="F11" s="420">
        <v>0</v>
      </c>
      <c r="G11" s="425">
        <f t="shared" si="5"/>
        <v>0</v>
      </c>
      <c r="H11" s="420">
        <v>133.5</v>
      </c>
      <c r="I11" s="425">
        <f t="shared" si="1"/>
        <v>13.78847345589754</v>
      </c>
      <c r="J11" s="420">
        <v>94.259107</v>
      </c>
      <c r="K11" s="425">
        <f t="shared" si="6"/>
        <v>15.459661315374682</v>
      </c>
      <c r="L11" s="420">
        <v>0</v>
      </c>
      <c r="M11" s="425">
        <f t="shared" si="2"/>
        <v>0</v>
      </c>
      <c r="N11" s="420">
        <v>612.79999999999995</v>
      </c>
      <c r="O11" s="425">
        <f t="shared" si="7"/>
        <v>46.526459646192393</v>
      </c>
    </row>
    <row r="12" spans="1:20">
      <c r="A12" s="171" t="s">
        <v>322</v>
      </c>
      <c r="B12" s="420">
        <f t="shared" si="3"/>
        <v>1499.1981763799999</v>
      </c>
      <c r="C12" s="425">
        <f t="shared" si="0"/>
        <v>17.05085540156897</v>
      </c>
      <c r="D12" s="420">
        <v>54.951558380000009</v>
      </c>
      <c r="E12" s="425">
        <f t="shared" si="4"/>
        <v>41.149880134738368</v>
      </c>
      <c r="F12" s="420">
        <v>0</v>
      </c>
      <c r="G12" s="425">
        <f t="shared" si="5"/>
        <v>0</v>
      </c>
      <c r="H12" s="420">
        <v>56.2</v>
      </c>
      <c r="I12" s="425">
        <f t="shared" si="1"/>
        <v>5.804585829374096</v>
      </c>
      <c r="J12" s="420">
        <v>222.52661800000001</v>
      </c>
      <c r="K12" s="425">
        <f t="shared" si="6"/>
        <v>36.497122213726882</v>
      </c>
      <c r="L12" s="420">
        <v>20.12</v>
      </c>
      <c r="M12" s="425">
        <f t="shared" si="2"/>
        <v>33.837874201143627</v>
      </c>
      <c r="N12" s="420">
        <v>268.39999999999998</v>
      </c>
      <c r="O12" s="425">
        <f t="shared" si="7"/>
        <v>20.37810340900463</v>
      </c>
    </row>
    <row r="13" spans="1:20">
      <c r="A13" s="171" t="s">
        <v>323</v>
      </c>
      <c r="B13" s="420">
        <f t="shared" si="3"/>
        <v>810.58256277205919</v>
      </c>
      <c r="C13" s="425">
        <f t="shared" si="0"/>
        <v>9.2190120603217434</v>
      </c>
      <c r="D13" s="420">
        <v>0</v>
      </c>
      <c r="E13" s="425">
        <f t="shared" si="4"/>
        <v>0</v>
      </c>
      <c r="F13" s="420">
        <v>93</v>
      </c>
      <c r="G13" s="425">
        <f t="shared" si="5"/>
        <v>100</v>
      </c>
      <c r="H13" s="420">
        <v>0</v>
      </c>
      <c r="I13" s="425">
        <f t="shared" si="1"/>
        <v>0</v>
      </c>
      <c r="J13" s="420">
        <v>195.68256277205919</v>
      </c>
      <c r="K13" s="425">
        <f t="shared" si="6"/>
        <v>32.094364587822596</v>
      </c>
      <c r="L13" s="420">
        <v>0</v>
      </c>
      <c r="M13" s="425">
        <f t="shared" si="2"/>
        <v>0</v>
      </c>
      <c r="N13" s="420">
        <v>153.80000000000001</v>
      </c>
      <c r="O13" s="425">
        <f t="shared" si="7"/>
        <v>11.677169539139019</v>
      </c>
    </row>
    <row r="14" spans="1:20" ht="13.5" thickBot="1">
      <c r="A14" s="171" t="s">
        <v>324</v>
      </c>
      <c r="B14" s="420">
        <f t="shared" si="3"/>
        <v>670.54000000000008</v>
      </c>
      <c r="C14" s="425">
        <f t="shared" si="0"/>
        <v>7.6262636662053129</v>
      </c>
      <c r="D14" s="420">
        <v>0</v>
      </c>
      <c r="E14" s="425">
        <f t="shared" si="4"/>
        <v>0</v>
      </c>
      <c r="F14" s="420">
        <v>0</v>
      </c>
      <c r="G14" s="425">
        <f t="shared" si="5"/>
        <v>0</v>
      </c>
      <c r="H14" s="420">
        <v>631.20000000000005</v>
      </c>
      <c r="I14" s="425">
        <f t="shared" si="1"/>
        <v>65.19314191282794</v>
      </c>
      <c r="J14" s="420">
        <v>0</v>
      </c>
      <c r="K14" s="425">
        <f t="shared" si="6"/>
        <v>0</v>
      </c>
      <c r="L14" s="420">
        <v>39.340000000000003</v>
      </c>
      <c r="M14" s="425">
        <f t="shared" si="2"/>
        <v>66.16212579885638</v>
      </c>
      <c r="N14" s="420"/>
      <c r="O14" s="425">
        <f t="shared" si="7"/>
        <v>0</v>
      </c>
    </row>
    <row r="15" spans="1:20" ht="16.5" customHeight="1" thickBot="1">
      <c r="A15" s="164" t="s">
        <v>174</v>
      </c>
      <c r="B15" s="451">
        <f t="shared" ref="B15:O15" si="8">SUM(B8:B14)</f>
        <v>8792.5100593020579</v>
      </c>
      <c r="C15" s="426">
        <f t="shared" si="8"/>
        <v>100.00000000000001</v>
      </c>
      <c r="D15" s="422">
        <f>SUM(D8:D14)</f>
        <v>133.54002052999999</v>
      </c>
      <c r="E15" s="426">
        <f t="shared" si="8"/>
        <v>100.00000000000001</v>
      </c>
      <c r="F15" s="422">
        <f>SUM(F8:F14)</f>
        <v>93</v>
      </c>
      <c r="G15" s="426">
        <f t="shared" si="8"/>
        <v>100</v>
      </c>
      <c r="H15" s="422">
        <f>SUM(H8:H14)</f>
        <v>968.2</v>
      </c>
      <c r="I15" s="426">
        <f t="shared" si="8"/>
        <v>100.00000000000001</v>
      </c>
      <c r="J15" s="422">
        <f>SUM(J8:J14)</f>
        <v>609.71003877205919</v>
      </c>
      <c r="K15" s="426">
        <f>SUM(K8:K14)</f>
        <v>100</v>
      </c>
      <c r="L15" s="422">
        <f>SUM(L8:L14)</f>
        <v>59.460000000000008</v>
      </c>
      <c r="M15" s="426">
        <f t="shared" si="8"/>
        <v>100</v>
      </c>
      <c r="N15" s="422">
        <v>1317.1</v>
      </c>
      <c r="O15" s="426">
        <f t="shared" si="8"/>
        <v>100</v>
      </c>
    </row>
    <row r="16" spans="1:20" ht="16.5" customHeight="1" thickBot="1">
      <c r="A16" s="164" t="s">
        <v>176</v>
      </c>
      <c r="B16" s="420">
        <f t="shared" si="3"/>
        <v>0</v>
      </c>
      <c r="C16" s="426">
        <f>B16/$B$17*100</f>
        <v>0</v>
      </c>
      <c r="D16" s="422">
        <v>0</v>
      </c>
      <c r="E16" s="426">
        <f>D16/$D$17*100</f>
        <v>0</v>
      </c>
      <c r="F16" s="422">
        <v>0</v>
      </c>
      <c r="G16" s="426">
        <f>F16/$F$17*100</f>
        <v>0</v>
      </c>
      <c r="H16" s="422">
        <v>0</v>
      </c>
      <c r="I16" s="426">
        <f>H16/$H$17*100</f>
        <v>0</v>
      </c>
      <c r="J16" s="422">
        <v>0</v>
      </c>
      <c r="K16" s="425">
        <f t="shared" si="6"/>
        <v>0</v>
      </c>
      <c r="L16" s="422">
        <v>0</v>
      </c>
      <c r="M16" s="426">
        <f>L16/$L$17*100</f>
        <v>0</v>
      </c>
      <c r="N16" s="422"/>
      <c r="O16" s="426">
        <f>N16/$N$17*100</f>
        <v>0</v>
      </c>
    </row>
    <row r="17" spans="1:15" ht="16.5" customHeight="1" thickBot="1">
      <c r="A17" s="164" t="s">
        <v>178</v>
      </c>
      <c r="B17" s="451">
        <f t="shared" ref="B17:O17" si="9">SUM(B15:B16)</f>
        <v>8792.5100593020579</v>
      </c>
      <c r="C17" s="426">
        <f t="shared" si="9"/>
        <v>100.00000000000001</v>
      </c>
      <c r="D17" s="422">
        <f>SUM(D15:D16)</f>
        <v>133.54002052999999</v>
      </c>
      <c r="E17" s="426">
        <f t="shared" si="9"/>
        <v>100.00000000000001</v>
      </c>
      <c r="F17" s="422">
        <f>SUM(F15:F16)</f>
        <v>93</v>
      </c>
      <c r="G17" s="426">
        <f t="shared" si="9"/>
        <v>100</v>
      </c>
      <c r="H17" s="422">
        <f>SUM(H15:H16)</f>
        <v>968.2</v>
      </c>
      <c r="I17" s="426">
        <f t="shared" si="9"/>
        <v>100.00000000000001</v>
      </c>
      <c r="J17" s="422">
        <f>SUM(J15:J16)</f>
        <v>609.71003877205919</v>
      </c>
      <c r="K17" s="426">
        <f>SUM(K15:K16)</f>
        <v>100</v>
      </c>
      <c r="L17" s="422">
        <f>SUM(L15:L16)</f>
        <v>59.460000000000008</v>
      </c>
      <c r="M17" s="426">
        <f t="shared" si="9"/>
        <v>100</v>
      </c>
      <c r="N17" s="422">
        <v>1317.1</v>
      </c>
      <c r="O17" s="426">
        <f t="shared" si="9"/>
        <v>100</v>
      </c>
    </row>
    <row r="18" spans="1:15" s="389" customFormat="1" ht="16.5" customHeight="1">
      <c r="A18" s="406" t="s">
        <v>181</v>
      </c>
      <c r="B18" s="420">
        <f t="shared" si="3"/>
        <v>60237</v>
      </c>
      <c r="C18" s="522"/>
      <c r="D18" s="423">
        <v>162</v>
      </c>
      <c r="E18" s="522"/>
      <c r="F18" s="423">
        <v>12</v>
      </c>
      <c r="G18" s="522"/>
      <c r="H18" s="423">
        <v>1757</v>
      </c>
      <c r="I18" s="522"/>
      <c r="J18" s="423">
        <v>16</v>
      </c>
      <c r="K18" s="522"/>
      <c r="L18" s="423">
        <v>266</v>
      </c>
      <c r="M18" s="522"/>
      <c r="N18" s="423">
        <v>11265</v>
      </c>
      <c r="O18" s="522"/>
    </row>
    <row r="19" spans="1:15" s="389" customFormat="1" ht="16.5" customHeight="1" thickBot="1">
      <c r="A19" s="410" t="s">
        <v>182</v>
      </c>
      <c r="B19" s="524">
        <f>B17/B18*1000000</f>
        <v>145965.27149927881</v>
      </c>
      <c r="C19" s="525"/>
      <c r="D19" s="526">
        <f>D17/D18*1000000</f>
        <v>824321.11438271601</v>
      </c>
      <c r="E19" s="525"/>
      <c r="F19" s="526">
        <f>F17/F18*1000000</f>
        <v>7750000</v>
      </c>
      <c r="G19" s="525"/>
      <c r="H19" s="526">
        <f>H17/H18*1000000</f>
        <v>551052.9311326124</v>
      </c>
      <c r="I19" s="525"/>
      <c r="J19" s="526">
        <f>J17/J18*1000000</f>
        <v>38106877.4232537</v>
      </c>
      <c r="K19" s="525"/>
      <c r="L19" s="526">
        <f>L17/L18*1000000</f>
        <v>223533.8345864662</v>
      </c>
      <c r="M19" s="525"/>
      <c r="N19" s="526">
        <f>N17/N18*1000000</f>
        <v>116919.66267199289</v>
      </c>
      <c r="O19" s="525"/>
    </row>
    <row r="20" spans="1:15">
      <c r="D20" s="337"/>
      <c r="E20" s="337"/>
      <c r="H20" s="509" t="s">
        <v>470</v>
      </c>
      <c r="I20"/>
      <c r="J20">
        <v>446.73</v>
      </c>
    </row>
    <row r="21" spans="1:15" s="428" customFormat="1">
      <c r="A21" s="141" t="s">
        <v>339</v>
      </c>
      <c r="B21" s="430" t="s">
        <v>78</v>
      </c>
      <c r="C21" s="427"/>
      <c r="D21" s="440" t="s">
        <v>1373</v>
      </c>
      <c r="E21" s="514"/>
      <c r="F21" s="325" t="s">
        <v>449</v>
      </c>
      <c r="G21" s="427"/>
      <c r="H21" s="325" t="s">
        <v>532</v>
      </c>
      <c r="I21" s="427"/>
      <c r="J21" s="325" t="s">
        <v>1272</v>
      </c>
      <c r="K21" s="427"/>
      <c r="L21" s="325" t="s">
        <v>476</v>
      </c>
      <c r="M21" s="506"/>
      <c r="N21" s="325" t="s">
        <v>489</v>
      </c>
      <c r="O21" s="427"/>
    </row>
    <row r="22" spans="1:15" s="428" customFormat="1" ht="12">
      <c r="A22" s="432"/>
      <c r="B22" s="431"/>
      <c r="C22" s="429"/>
      <c r="D22" s="383" t="s">
        <v>1469</v>
      </c>
      <c r="E22" s="517"/>
      <c r="F22" s="169" t="s">
        <v>1469</v>
      </c>
      <c r="G22" s="429"/>
      <c r="H22" s="169" t="s">
        <v>1470</v>
      </c>
      <c r="I22" s="429"/>
      <c r="J22" s="169" t="s">
        <v>1471</v>
      </c>
      <c r="K22" s="429"/>
      <c r="L22" s="169" t="s">
        <v>1469</v>
      </c>
      <c r="M22" s="508"/>
      <c r="N22" s="169" t="s">
        <v>1469</v>
      </c>
      <c r="O22" s="429"/>
    </row>
    <row r="23" spans="1:15">
      <c r="A23" s="142"/>
      <c r="B23" s="155" t="s">
        <v>116</v>
      </c>
      <c r="C23" s="157" t="s">
        <v>22</v>
      </c>
      <c r="D23" s="347" t="s">
        <v>116</v>
      </c>
      <c r="E23" s="346" t="s">
        <v>22</v>
      </c>
      <c r="F23" s="156" t="s">
        <v>116</v>
      </c>
      <c r="G23" s="157" t="s">
        <v>22</v>
      </c>
      <c r="H23" s="156" t="s">
        <v>116</v>
      </c>
      <c r="I23" s="157" t="s">
        <v>22</v>
      </c>
      <c r="J23" s="156" t="s">
        <v>116</v>
      </c>
      <c r="K23" s="157" t="s">
        <v>22</v>
      </c>
      <c r="L23" s="156" t="s">
        <v>116</v>
      </c>
      <c r="M23" s="157" t="s">
        <v>22</v>
      </c>
      <c r="N23" s="156" t="s">
        <v>116</v>
      </c>
      <c r="O23" s="157" t="s">
        <v>22</v>
      </c>
    </row>
    <row r="24" spans="1:15">
      <c r="A24" s="141" t="s">
        <v>186</v>
      </c>
      <c r="B24" s="420">
        <f t="shared" ref="B24:B31" si="10">+D24+F24+H24+J24+L24+N24+B58+D58+F58+H58+J58</f>
        <v>807.06117477205908</v>
      </c>
      <c r="C24" s="366">
        <f t="shared" ref="C24:C31" si="11">B24/$B$32*100</f>
        <v>9.1750214642657664</v>
      </c>
      <c r="D24" s="337">
        <v>5.7086119999999996</v>
      </c>
      <c r="E24" s="366">
        <f>D24/$D$32*100</f>
        <v>4.2748323045805687</v>
      </c>
      <c r="F24" s="337">
        <v>30.7</v>
      </c>
      <c r="G24" s="366">
        <f>F24/$F$32*100</f>
        <v>33.01075268817204</v>
      </c>
      <c r="H24" s="337">
        <v>0</v>
      </c>
      <c r="I24" s="366">
        <f t="shared" ref="I24:I31" si="12">H24/$H$32*100</f>
        <v>0</v>
      </c>
      <c r="J24" s="337">
        <v>195.68256277205919</v>
      </c>
      <c r="K24" s="366">
        <f>J24/$J$32*100</f>
        <v>32.094364557292124</v>
      </c>
      <c r="L24" s="337">
        <v>29.37</v>
      </c>
      <c r="M24" s="366">
        <f t="shared" ref="M24:M31" si="13">L24/$L$32*100</f>
        <v>49.394550958627647</v>
      </c>
      <c r="N24" s="337">
        <v>0</v>
      </c>
      <c r="O24" s="366">
        <f>N24/$N$32*100</f>
        <v>0</v>
      </c>
    </row>
    <row r="25" spans="1:15">
      <c r="A25" s="172" t="s">
        <v>188</v>
      </c>
      <c r="B25" s="420">
        <f t="shared" si="10"/>
        <v>1691.4235455100002</v>
      </c>
      <c r="C25" s="366">
        <f t="shared" si="11"/>
        <v>19.228836450473278</v>
      </c>
      <c r="D25" s="337">
        <v>0</v>
      </c>
      <c r="E25" s="366">
        <f t="shared" ref="E25:E31" si="14">D25/$D$32*100</f>
        <v>0</v>
      </c>
      <c r="F25" s="337">
        <v>61.5</v>
      </c>
      <c r="G25" s="366">
        <f t="shared" ref="G25:G31" si="15">F25/$F$32*100</f>
        <v>66.129032258064512</v>
      </c>
      <c r="H25" s="337">
        <v>591.39858334000007</v>
      </c>
      <c r="I25" s="366">
        <f t="shared" si="12"/>
        <v>61.083760921784048</v>
      </c>
      <c r="J25" s="337">
        <v>80.504962169999999</v>
      </c>
      <c r="K25" s="366">
        <f t="shared" ref="K25:K31" si="16">J25/$J$32*100</f>
        <v>13.203811151863739</v>
      </c>
      <c r="L25" s="337">
        <v>20.12</v>
      </c>
      <c r="M25" s="366">
        <f t="shared" si="13"/>
        <v>33.837874201143627</v>
      </c>
      <c r="N25" s="337">
        <v>513.4</v>
      </c>
      <c r="O25" s="366">
        <f t="shared" ref="O25:O31" si="17">N25/$N$32*100</f>
        <v>38.979576341963408</v>
      </c>
    </row>
    <row r="26" spans="1:15">
      <c r="A26" s="172" t="s">
        <v>189</v>
      </c>
      <c r="B26" s="420">
        <f t="shared" si="10"/>
        <v>290.37253300000003</v>
      </c>
      <c r="C26" s="366">
        <f t="shared" si="11"/>
        <v>3.3010808922392663</v>
      </c>
      <c r="D26" s="337">
        <v>7.1074770000000003</v>
      </c>
      <c r="E26" s="366">
        <f t="shared" si="14"/>
        <v>5.3223572181229679</v>
      </c>
      <c r="F26" s="337">
        <v>0</v>
      </c>
      <c r="G26" s="366">
        <f t="shared" si="15"/>
        <v>0</v>
      </c>
      <c r="H26" s="337">
        <v>103.765056</v>
      </c>
      <c r="I26" s="366">
        <f t="shared" si="12"/>
        <v>10.717577030609078</v>
      </c>
      <c r="J26" s="337">
        <v>0</v>
      </c>
      <c r="K26" s="366">
        <f t="shared" si="16"/>
        <v>0</v>
      </c>
      <c r="L26" s="337">
        <v>0</v>
      </c>
      <c r="M26" s="366">
        <f t="shared" si="13"/>
        <v>0</v>
      </c>
      <c r="N26" s="337">
        <v>42.9</v>
      </c>
      <c r="O26" s="366">
        <f t="shared" si="17"/>
        <v>3.2571558727507401</v>
      </c>
    </row>
    <row r="27" spans="1:15">
      <c r="A27" s="172" t="s">
        <v>190</v>
      </c>
      <c r="B27" s="420">
        <f t="shared" si="10"/>
        <v>369.01678000000004</v>
      </c>
      <c r="C27" s="366">
        <f t="shared" si="11"/>
        <v>4.1951428008297915</v>
      </c>
      <c r="D27" s="337">
        <v>21.351510000000001</v>
      </c>
      <c r="E27" s="366">
        <f t="shared" si="14"/>
        <v>15.988847148759641</v>
      </c>
      <c r="F27" s="337">
        <v>0.8</v>
      </c>
      <c r="G27" s="366">
        <f t="shared" si="15"/>
        <v>0.86021505376344087</v>
      </c>
      <c r="H27" s="337">
        <v>59.865270000000002</v>
      </c>
      <c r="I27" s="366">
        <f t="shared" si="12"/>
        <v>6.183301656804491</v>
      </c>
      <c r="J27" s="337">
        <v>0</v>
      </c>
      <c r="K27" s="366">
        <f t="shared" si="16"/>
        <v>0</v>
      </c>
      <c r="L27" s="337">
        <v>0</v>
      </c>
      <c r="M27" s="366">
        <f t="shared" si="13"/>
        <v>0</v>
      </c>
      <c r="N27" s="337">
        <v>52.4</v>
      </c>
      <c r="O27" s="366">
        <f t="shared" si="17"/>
        <v>3.9784374762736316</v>
      </c>
    </row>
    <row r="28" spans="1:15">
      <c r="A28" s="172" t="s">
        <v>191</v>
      </c>
      <c r="B28" s="420">
        <f t="shared" si="10"/>
        <v>3412.07019154</v>
      </c>
      <c r="C28" s="366">
        <f t="shared" si="11"/>
        <v>38.789893781970996</v>
      </c>
      <c r="D28" s="337">
        <v>35.518064000000003</v>
      </c>
      <c r="E28" s="366">
        <f t="shared" si="14"/>
        <v>26.597317768900769</v>
      </c>
      <c r="F28" s="337">
        <v>0</v>
      </c>
      <c r="G28" s="366">
        <f t="shared" si="15"/>
        <v>0</v>
      </c>
      <c r="H28" s="337">
        <v>107.171238</v>
      </c>
      <c r="I28" s="366">
        <f t="shared" si="12"/>
        <v>11.069391209413878</v>
      </c>
      <c r="J28" s="337">
        <v>220.91088954000003</v>
      </c>
      <c r="K28" s="366">
        <f t="shared" si="16"/>
        <v>36.232122694709552</v>
      </c>
      <c r="L28" s="337">
        <v>9.9700000000000006</v>
      </c>
      <c r="M28" s="366">
        <f t="shared" si="13"/>
        <v>16.767574840228725</v>
      </c>
      <c r="N28" s="337">
        <v>320.8</v>
      </c>
      <c r="O28" s="366">
        <f t="shared" si="17"/>
        <v>24.356540885278267</v>
      </c>
    </row>
    <row r="29" spans="1:15">
      <c r="A29" s="172" t="s">
        <v>192</v>
      </c>
      <c r="B29" s="420">
        <f t="shared" si="10"/>
        <v>1914.07619</v>
      </c>
      <c r="C29" s="366">
        <f t="shared" si="11"/>
        <v>21.76004827942571</v>
      </c>
      <c r="D29" s="337">
        <v>44.637787000000003</v>
      </c>
      <c r="E29" s="366">
        <f t="shared" si="14"/>
        <v>33.426523623007938</v>
      </c>
      <c r="F29" s="337">
        <v>0</v>
      </c>
      <c r="G29" s="366">
        <f t="shared" si="15"/>
        <v>0</v>
      </c>
      <c r="H29" s="337">
        <v>96.738403000000005</v>
      </c>
      <c r="I29" s="366">
        <f t="shared" si="12"/>
        <v>9.9918154139540434</v>
      </c>
      <c r="J29" s="337">
        <v>0</v>
      </c>
      <c r="K29" s="366">
        <f t="shared" si="16"/>
        <v>0</v>
      </c>
      <c r="L29" s="337">
        <v>0</v>
      </c>
      <c r="M29" s="366">
        <f t="shared" si="13"/>
        <v>0</v>
      </c>
      <c r="N29" s="337">
        <v>290.60000000000002</v>
      </c>
      <c r="O29" s="366">
        <f t="shared" si="17"/>
        <v>22.063624629868652</v>
      </c>
    </row>
    <row r="30" spans="1:15">
      <c r="A30" s="172" t="s">
        <v>193</v>
      </c>
      <c r="B30" s="420">
        <f t="shared" si="10"/>
        <v>169.30706992</v>
      </c>
      <c r="C30" s="366">
        <f t="shared" si="11"/>
        <v>1.9247562008006092</v>
      </c>
      <c r="D30" s="337">
        <v>9.5035179999999997</v>
      </c>
      <c r="E30" s="366">
        <f t="shared" si="14"/>
        <v>7.1166065855523053</v>
      </c>
      <c r="F30" s="337">
        <v>0</v>
      </c>
      <c r="G30" s="366">
        <f t="shared" si="15"/>
        <v>0</v>
      </c>
      <c r="H30" s="337">
        <v>9.2378920000000004</v>
      </c>
      <c r="I30" s="366">
        <f t="shared" si="12"/>
        <v>0.95415376743445657</v>
      </c>
      <c r="J30" s="337">
        <v>95.965659920000007</v>
      </c>
      <c r="K30" s="366">
        <f t="shared" si="16"/>
        <v>15.739557121608657</v>
      </c>
      <c r="L30" s="337">
        <v>0</v>
      </c>
      <c r="M30" s="366">
        <f t="shared" si="13"/>
        <v>0</v>
      </c>
      <c r="N30" s="337">
        <v>40</v>
      </c>
      <c r="O30" s="366">
        <f t="shared" si="17"/>
        <v>3.0369751727279635</v>
      </c>
    </row>
    <row r="31" spans="1:15" ht="13.5" thickBot="1">
      <c r="A31" s="172" t="s">
        <v>194</v>
      </c>
      <c r="B31" s="420">
        <f t="shared" si="10"/>
        <v>142.95901895</v>
      </c>
      <c r="C31" s="366">
        <f t="shared" si="11"/>
        <v>1.6252201299945825</v>
      </c>
      <c r="D31" s="337">
        <v>9.7130539999999996</v>
      </c>
      <c r="E31" s="366">
        <f t="shared" si="14"/>
        <v>7.2735153510757975</v>
      </c>
      <c r="F31" s="337">
        <v>0</v>
      </c>
      <c r="G31" s="366">
        <f t="shared" si="15"/>
        <v>0</v>
      </c>
      <c r="H31" s="337">
        <v>0</v>
      </c>
      <c r="I31" s="366">
        <f t="shared" si="12"/>
        <v>0</v>
      </c>
      <c r="J31" s="337">
        <v>16.64596495</v>
      </c>
      <c r="K31" s="366">
        <f t="shared" si="16"/>
        <v>2.7301444745259102</v>
      </c>
      <c r="L31" s="337">
        <v>0</v>
      </c>
      <c r="M31" s="366">
        <f t="shared" si="13"/>
        <v>0</v>
      </c>
      <c r="N31" s="337">
        <v>57</v>
      </c>
      <c r="O31" s="366">
        <f t="shared" si="17"/>
        <v>4.3276896211373472</v>
      </c>
    </row>
    <row r="32" spans="1:15" ht="16.5" customHeight="1" thickBot="1">
      <c r="A32" s="164" t="s">
        <v>18</v>
      </c>
      <c r="B32" s="355">
        <f t="shared" ref="B32:O32" si="18">SUM(B24:B31)</f>
        <v>8796.2865036920593</v>
      </c>
      <c r="C32" s="365">
        <f t="shared" si="18"/>
        <v>100</v>
      </c>
      <c r="D32" s="356">
        <f>SUM(D24:D31)</f>
        <v>133.54002200000002</v>
      </c>
      <c r="E32" s="365">
        <f t="shared" si="18"/>
        <v>99.999999999999986</v>
      </c>
      <c r="F32" s="356">
        <f t="shared" si="18"/>
        <v>93</v>
      </c>
      <c r="G32" s="365">
        <f t="shared" si="18"/>
        <v>99.999999999999986</v>
      </c>
      <c r="H32" s="356">
        <f t="shared" si="18"/>
        <v>968.17644234000011</v>
      </c>
      <c r="I32" s="365">
        <f t="shared" si="18"/>
        <v>100</v>
      </c>
      <c r="J32" s="356">
        <f>SUM(J24:J31)</f>
        <v>609.71003935205931</v>
      </c>
      <c r="K32" s="365">
        <f>SUM(K24:K31)</f>
        <v>99.999999999999986</v>
      </c>
      <c r="L32" s="356">
        <f t="shared" si="18"/>
        <v>59.46</v>
      </c>
      <c r="M32" s="365">
        <f t="shared" si="18"/>
        <v>100</v>
      </c>
      <c r="N32" s="356">
        <f t="shared" si="18"/>
        <v>1317.1</v>
      </c>
      <c r="O32" s="365">
        <f t="shared" si="18"/>
        <v>100.00000000000003</v>
      </c>
    </row>
    <row r="33" spans="1:23" ht="16.5" customHeight="1">
      <c r="A33" s="328" t="s">
        <v>1447</v>
      </c>
      <c r="B33" s="160"/>
      <c r="C33" s="166"/>
      <c r="D33" s="361">
        <v>3</v>
      </c>
      <c r="E33" s="372"/>
      <c r="F33" s="361">
        <v>0</v>
      </c>
      <c r="G33" s="372"/>
      <c r="H33" s="361">
        <v>0</v>
      </c>
      <c r="I33" s="372"/>
      <c r="J33" s="361">
        <v>0</v>
      </c>
      <c r="K33" s="372"/>
      <c r="L33" s="361">
        <v>0</v>
      </c>
      <c r="M33" s="372"/>
      <c r="N33" s="361">
        <v>2</v>
      </c>
      <c r="O33" s="372"/>
    </row>
    <row r="34" spans="1:23" ht="16.5" customHeight="1" thickBot="1">
      <c r="A34" s="329" t="s">
        <v>1448</v>
      </c>
      <c r="B34" s="327"/>
      <c r="C34" s="154"/>
      <c r="D34" s="344">
        <v>10.4</v>
      </c>
      <c r="E34" s="369"/>
      <c r="F34" s="344">
        <v>1</v>
      </c>
      <c r="G34" s="369"/>
      <c r="H34" s="344">
        <v>0.7</v>
      </c>
      <c r="I34" s="369"/>
      <c r="J34" s="344">
        <v>2</v>
      </c>
      <c r="K34" s="369"/>
      <c r="L34" s="344">
        <v>5</v>
      </c>
      <c r="M34" s="369"/>
      <c r="N34" s="344">
        <v>5</v>
      </c>
      <c r="O34" s="369"/>
    </row>
    <row r="35" spans="1:23" ht="16.5" customHeight="1" thickBot="1">
      <c r="A35" s="162" t="s">
        <v>1449</v>
      </c>
      <c r="B35" s="162"/>
      <c r="C35" s="167"/>
      <c r="D35" s="377">
        <v>1.27</v>
      </c>
      <c r="E35" s="376"/>
      <c r="F35" s="377">
        <v>1</v>
      </c>
      <c r="G35" s="376"/>
      <c r="H35" s="377">
        <v>0.7</v>
      </c>
      <c r="I35" s="376"/>
      <c r="J35" s="377">
        <v>1.17</v>
      </c>
      <c r="K35" s="376"/>
      <c r="L35" s="377">
        <v>0</v>
      </c>
      <c r="M35" s="376"/>
      <c r="N35" s="377">
        <v>1.67</v>
      </c>
      <c r="O35" s="376"/>
    </row>
    <row r="37" spans="1:23" s="428" customFormat="1" ht="12">
      <c r="A37" s="432" t="s">
        <v>1468</v>
      </c>
      <c r="B37" s="498" t="s">
        <v>495</v>
      </c>
      <c r="C37" s="427"/>
      <c r="D37" s="430" t="s">
        <v>510</v>
      </c>
      <c r="E37" s="427"/>
      <c r="F37" s="430" t="s">
        <v>518</v>
      </c>
      <c r="G37" s="427"/>
      <c r="H37" s="325" t="s">
        <v>514</v>
      </c>
      <c r="I37" s="514"/>
      <c r="J37" s="325" t="s">
        <v>514</v>
      </c>
      <c r="K37" s="514"/>
      <c r="L37" s="1050"/>
      <c r="M37" s="1050"/>
      <c r="N37" s="510"/>
      <c r="O37" s="1050"/>
      <c r="P37" s="510"/>
      <c r="Q37" s="1050"/>
      <c r="R37" s="510"/>
      <c r="S37" s="1050"/>
      <c r="T37" s="510"/>
      <c r="U37" s="1050"/>
      <c r="V37" s="510"/>
      <c r="W37" s="1050"/>
    </row>
    <row r="38" spans="1:23" s="428" customFormat="1" ht="12">
      <c r="A38" s="432"/>
      <c r="B38" s="1068" t="s">
        <v>1472</v>
      </c>
      <c r="C38" s="429"/>
      <c r="D38" s="431" t="s">
        <v>1469</v>
      </c>
      <c r="E38" s="429"/>
      <c r="F38" s="431" t="s">
        <v>1469</v>
      </c>
      <c r="G38" s="429"/>
      <c r="H38" s="169" t="s">
        <v>1469</v>
      </c>
      <c r="I38" s="517"/>
      <c r="J38" s="169" t="s">
        <v>1473</v>
      </c>
      <c r="K38" s="517"/>
      <c r="L38" s="1050"/>
      <c r="M38" s="1050"/>
      <c r="N38" s="510"/>
      <c r="O38" s="1050"/>
      <c r="P38" s="510"/>
      <c r="Q38" s="1050"/>
      <c r="R38" s="510"/>
      <c r="S38" s="1050"/>
      <c r="T38" s="510"/>
      <c r="U38" s="1050"/>
      <c r="V38" s="510"/>
      <c r="W38" s="1050"/>
    </row>
    <row r="39" spans="1:23">
      <c r="A39" s="142"/>
      <c r="B39" s="155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347" t="s">
        <v>116</v>
      </c>
      <c r="I39" s="346" t="s">
        <v>22</v>
      </c>
      <c r="J39" s="347" t="s">
        <v>116</v>
      </c>
      <c r="K39" s="346" t="s">
        <v>22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117</v>
      </c>
      <c r="C40" s="158"/>
      <c r="E40" s="158"/>
      <c r="G40" s="158"/>
      <c r="I40" s="349"/>
      <c r="J40" s="337"/>
      <c r="K40" s="349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335</v>
      </c>
      <c r="C41" s="158"/>
      <c r="E41" s="158"/>
      <c r="G41" s="158"/>
      <c r="H41" s="421"/>
      <c r="I41" s="450"/>
      <c r="J41" s="421"/>
      <c r="K41" s="450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318</v>
      </c>
      <c r="B42" s="420">
        <v>298.2</v>
      </c>
      <c r="C42" s="425">
        <f>B42/$B$51*100</f>
        <v>44.963811821471651</v>
      </c>
      <c r="D42" s="420">
        <v>26</v>
      </c>
      <c r="E42" s="425">
        <f>D42/$D$51*100</f>
        <v>8.695652173913043</v>
      </c>
      <c r="F42" s="420">
        <v>40.700000000000003</v>
      </c>
      <c r="G42" s="425">
        <f t="shared" ref="G42:G48" si="19">F42/$F$51*100</f>
        <v>35.954063604240282</v>
      </c>
      <c r="H42" s="420">
        <v>246.9</v>
      </c>
      <c r="I42" s="425">
        <f>H42/$H$51*100</f>
        <v>5.4384457807440691</v>
      </c>
      <c r="J42" s="420">
        <v>0</v>
      </c>
      <c r="K42" s="425">
        <f>J42/$J$51*100</f>
        <v>0</v>
      </c>
      <c r="L42" s="1032"/>
      <c r="M42" s="1032"/>
      <c r="N42" s="420"/>
      <c r="O42" s="1032"/>
      <c r="P42" s="420"/>
      <c r="Q42" s="1032"/>
      <c r="R42" s="420"/>
      <c r="S42" s="1032"/>
      <c r="T42" s="420"/>
      <c r="U42" s="1032"/>
      <c r="V42" s="420"/>
      <c r="W42" s="1032"/>
    </row>
    <row r="43" spans="1:23">
      <c r="A43" s="171" t="s">
        <v>319</v>
      </c>
      <c r="B43" s="420">
        <v>0</v>
      </c>
      <c r="C43" s="425">
        <f t="shared" ref="C43:C48" si="20">B43/$B$51*100</f>
        <v>0</v>
      </c>
      <c r="D43" s="420">
        <v>0</v>
      </c>
      <c r="E43" s="425">
        <f t="shared" ref="E43:E48" si="21">D43/$D$51*100</f>
        <v>0</v>
      </c>
      <c r="F43" s="420">
        <v>0</v>
      </c>
      <c r="G43" s="425">
        <f t="shared" si="19"/>
        <v>0</v>
      </c>
      <c r="H43" s="420">
        <v>3689.2</v>
      </c>
      <c r="I43" s="425">
        <f t="shared" ref="I43:I48" si="22">H43/$H$51*100</f>
        <v>81.261701799599095</v>
      </c>
      <c r="J43" s="420">
        <v>0</v>
      </c>
      <c r="K43" s="425">
        <f t="shared" ref="K43:K48" si="23">J43/$J$51*100</f>
        <v>0</v>
      </c>
      <c r="L43" s="1032"/>
      <c r="M43" s="1032"/>
      <c r="N43" s="420"/>
      <c r="O43" s="1032"/>
      <c r="P43" s="420"/>
      <c r="Q43" s="1032"/>
      <c r="R43" s="420"/>
      <c r="S43" s="1032"/>
      <c r="T43" s="420"/>
      <c r="U43" s="1032"/>
      <c r="V43" s="420"/>
      <c r="W43" s="1032"/>
    </row>
    <row r="44" spans="1:23">
      <c r="A44" s="171" t="s">
        <v>320</v>
      </c>
      <c r="B44" s="420">
        <v>0</v>
      </c>
      <c r="C44" s="425">
        <f t="shared" si="20"/>
        <v>0</v>
      </c>
      <c r="D44" s="420">
        <v>0</v>
      </c>
      <c r="E44" s="425">
        <f t="shared" si="21"/>
        <v>0</v>
      </c>
      <c r="F44" s="420">
        <v>0</v>
      </c>
      <c r="G44" s="425">
        <f t="shared" si="19"/>
        <v>0</v>
      </c>
      <c r="H44" s="420">
        <v>0</v>
      </c>
      <c r="I44" s="425">
        <f t="shared" si="22"/>
        <v>0</v>
      </c>
      <c r="J44" s="420">
        <v>0</v>
      </c>
      <c r="K44" s="425">
        <f t="shared" si="23"/>
        <v>0</v>
      </c>
      <c r="L44" s="1032"/>
      <c r="M44" s="1032"/>
      <c r="N44" s="420"/>
      <c r="O44" s="1032"/>
      <c r="P44" s="420"/>
      <c r="Q44" s="1032"/>
      <c r="R44" s="420"/>
      <c r="S44" s="1032"/>
      <c r="T44" s="420"/>
      <c r="U44" s="1032"/>
      <c r="V44" s="420"/>
      <c r="W44" s="1032"/>
    </row>
    <row r="45" spans="1:23">
      <c r="A45" s="171" t="s">
        <v>321</v>
      </c>
      <c r="B45" s="420">
        <v>0</v>
      </c>
      <c r="C45" s="425">
        <f t="shared" si="20"/>
        <v>0</v>
      </c>
      <c r="D45" s="420">
        <v>0</v>
      </c>
      <c r="E45" s="425">
        <f t="shared" si="21"/>
        <v>0</v>
      </c>
      <c r="F45" s="420">
        <v>0</v>
      </c>
      <c r="G45" s="425">
        <f t="shared" si="19"/>
        <v>0</v>
      </c>
      <c r="H45" s="420">
        <v>65.400000000000006</v>
      </c>
      <c r="I45" s="425">
        <f t="shared" si="22"/>
        <v>1.4405603647657437</v>
      </c>
      <c r="J45" s="420">
        <v>0</v>
      </c>
      <c r="K45" s="425">
        <f t="shared" si="23"/>
        <v>0</v>
      </c>
      <c r="L45" s="1032"/>
      <c r="M45" s="1032"/>
      <c r="N45" s="420"/>
      <c r="O45" s="1032"/>
      <c r="P45" s="420"/>
      <c r="Q45" s="1032"/>
      <c r="R45" s="420"/>
      <c r="S45" s="1032"/>
      <c r="T45" s="420"/>
      <c r="U45" s="1032"/>
      <c r="V45" s="420"/>
      <c r="W45" s="1032"/>
    </row>
    <row r="46" spans="1:23">
      <c r="A46" s="171" t="s">
        <v>322</v>
      </c>
      <c r="B46" s="420">
        <v>365</v>
      </c>
      <c r="C46" s="425">
        <f t="shared" si="20"/>
        <v>55.036188178528342</v>
      </c>
      <c r="D46" s="420">
        <v>273</v>
      </c>
      <c r="E46" s="425">
        <f t="shared" si="21"/>
        <v>91.304347826086953</v>
      </c>
      <c r="F46" s="420">
        <v>72.5</v>
      </c>
      <c r="G46" s="425">
        <f t="shared" si="19"/>
        <v>64.045936395759711</v>
      </c>
      <c r="H46" s="420">
        <v>170.3</v>
      </c>
      <c r="I46" s="425">
        <f t="shared" si="22"/>
        <v>3.7511839467829682</v>
      </c>
      <c r="J46" s="420">
        <f>SUM('FOF7'!AD47:AD51)</f>
        <v>-3.8</v>
      </c>
      <c r="K46" s="425">
        <f t="shared" si="23"/>
        <v>100</v>
      </c>
      <c r="L46" s="1032"/>
      <c r="M46" s="1032"/>
      <c r="N46" s="420"/>
      <c r="O46" s="1032"/>
      <c r="P46" s="420"/>
      <c r="Q46" s="1032"/>
      <c r="R46" s="420"/>
      <c r="S46" s="1032"/>
      <c r="T46" s="420"/>
      <c r="U46" s="1032"/>
      <c r="V46" s="420"/>
      <c r="W46" s="1032"/>
    </row>
    <row r="47" spans="1:23">
      <c r="A47" s="171" t="s">
        <v>323</v>
      </c>
      <c r="B47" s="420">
        <v>0</v>
      </c>
      <c r="C47" s="425">
        <f t="shared" si="20"/>
        <v>0</v>
      </c>
      <c r="D47" s="420">
        <v>0</v>
      </c>
      <c r="E47" s="425">
        <f t="shared" si="21"/>
        <v>0</v>
      </c>
      <c r="F47" s="420">
        <v>0</v>
      </c>
      <c r="G47" s="425">
        <f t="shared" si="19"/>
        <v>0</v>
      </c>
      <c r="H47" s="420">
        <v>368.1</v>
      </c>
      <c r="I47" s="425">
        <f t="shared" si="22"/>
        <v>8.108108108108107</v>
      </c>
      <c r="J47" s="420">
        <v>0</v>
      </c>
      <c r="K47" s="425">
        <f t="shared" si="23"/>
        <v>0</v>
      </c>
      <c r="L47" s="1032"/>
      <c r="M47" s="1032"/>
      <c r="N47" s="420"/>
      <c r="O47" s="1032"/>
      <c r="P47" s="420"/>
      <c r="Q47" s="1032"/>
      <c r="R47" s="420"/>
      <c r="S47" s="1032"/>
      <c r="T47" s="420"/>
      <c r="U47" s="1032"/>
      <c r="V47" s="420"/>
      <c r="W47" s="1032"/>
    </row>
    <row r="48" spans="1:23" ht="13.5" thickBot="1">
      <c r="A48" s="171" t="s">
        <v>324</v>
      </c>
      <c r="B48" s="420">
        <v>0</v>
      </c>
      <c r="C48" s="425">
        <f t="shared" si="20"/>
        <v>0</v>
      </c>
      <c r="D48" s="420">
        <v>0</v>
      </c>
      <c r="E48" s="425">
        <f t="shared" si="21"/>
        <v>0</v>
      </c>
      <c r="F48" s="420">
        <v>0</v>
      </c>
      <c r="G48" s="425">
        <f t="shared" si="19"/>
        <v>0</v>
      </c>
      <c r="H48" s="420">
        <v>0</v>
      </c>
      <c r="I48" s="425">
        <f t="shared" si="22"/>
        <v>0</v>
      </c>
      <c r="J48" s="420">
        <v>0</v>
      </c>
      <c r="K48" s="425">
        <f t="shared" si="23"/>
        <v>0</v>
      </c>
      <c r="L48" s="1032"/>
      <c r="M48" s="1032"/>
      <c r="N48" s="420"/>
      <c r="O48" s="1032"/>
      <c r="P48" s="420"/>
      <c r="Q48" s="1032"/>
      <c r="R48" s="420"/>
      <c r="S48" s="1032"/>
      <c r="T48" s="420"/>
      <c r="U48" s="1032"/>
      <c r="V48" s="420"/>
      <c r="W48" s="1032"/>
    </row>
    <row r="49" spans="1:23" ht="16.5" customHeight="1" thickBot="1">
      <c r="A49" s="164" t="s">
        <v>174</v>
      </c>
      <c r="B49" s="422">
        <f>SUM(B42:B48)</f>
        <v>663.2</v>
      </c>
      <c r="C49" s="426">
        <f t="shared" ref="C49:I49" si="24">SUM(C42:C48)</f>
        <v>100</v>
      </c>
      <c r="D49" s="422">
        <f>SUM(D42:D48)</f>
        <v>299</v>
      </c>
      <c r="E49" s="426">
        <f t="shared" si="24"/>
        <v>100</v>
      </c>
      <c r="F49" s="422">
        <f>SUM(F42:F48)</f>
        <v>113.2</v>
      </c>
      <c r="G49" s="426">
        <f t="shared" si="24"/>
        <v>100</v>
      </c>
      <c r="H49" s="422">
        <f>SUM(H42:H48)</f>
        <v>4539.9000000000005</v>
      </c>
      <c r="I49" s="426">
        <f t="shared" si="24"/>
        <v>100</v>
      </c>
      <c r="J49" s="422">
        <f>SUM(J42:J48)</f>
        <v>-3.8</v>
      </c>
      <c r="K49" s="426">
        <f>SUM(K42:K48)</f>
        <v>100</v>
      </c>
      <c r="L49" s="1032"/>
      <c r="M49" s="1032"/>
      <c r="N49" s="420"/>
      <c r="O49" s="1032"/>
      <c r="P49" s="420"/>
      <c r="Q49" s="1032"/>
      <c r="R49" s="420"/>
      <c r="S49" s="1032"/>
      <c r="T49" s="420"/>
      <c r="U49" s="1032"/>
      <c r="V49" s="420"/>
      <c r="W49" s="1032"/>
    </row>
    <row r="50" spans="1:23" ht="16.5" customHeight="1" thickBot="1">
      <c r="A50" s="164" t="s">
        <v>176</v>
      </c>
      <c r="B50" s="422">
        <v>0</v>
      </c>
      <c r="C50" s="426">
        <f>B50/$D$51*100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f>J50/$J$51*100</f>
        <v>0</v>
      </c>
      <c r="L50" s="1032"/>
      <c r="M50" s="1032"/>
      <c r="N50" s="420"/>
      <c r="O50" s="1032"/>
      <c r="P50" s="420"/>
      <c r="Q50" s="1032"/>
      <c r="R50" s="420"/>
      <c r="S50" s="1032"/>
      <c r="T50" s="420"/>
      <c r="U50" s="1032"/>
      <c r="V50" s="420"/>
      <c r="W50" s="1032"/>
    </row>
    <row r="51" spans="1:23" ht="16.5" customHeight="1" thickBot="1">
      <c r="A51" s="164" t="s">
        <v>178</v>
      </c>
      <c r="B51" s="422">
        <f>SUM(B49:B50)</f>
        <v>663.2</v>
      </c>
      <c r="C51" s="426">
        <f t="shared" ref="C51:I51" si="25">SUM(C49:C50)</f>
        <v>100</v>
      </c>
      <c r="D51" s="422">
        <f>SUM(D49:D50)</f>
        <v>299</v>
      </c>
      <c r="E51" s="426">
        <f t="shared" si="25"/>
        <v>100</v>
      </c>
      <c r="F51" s="422">
        <f>SUM(F49:F50)</f>
        <v>113.2</v>
      </c>
      <c r="G51" s="426">
        <f t="shared" si="25"/>
        <v>100</v>
      </c>
      <c r="H51" s="422">
        <f>SUM(H49:H50)</f>
        <v>4539.9000000000005</v>
      </c>
      <c r="I51" s="426">
        <f t="shared" si="25"/>
        <v>100</v>
      </c>
      <c r="J51" s="422">
        <f>SUM(J49:J50)</f>
        <v>-3.8</v>
      </c>
      <c r="K51" s="426">
        <f>SUM(K49:K50)</f>
        <v>100</v>
      </c>
      <c r="L51" s="1032"/>
      <c r="M51" s="1032"/>
      <c r="N51" s="420"/>
      <c r="O51" s="1032"/>
      <c r="P51" s="420"/>
      <c r="Q51" s="1032"/>
      <c r="R51" s="420"/>
      <c r="S51" s="1032"/>
      <c r="T51" s="420"/>
      <c r="U51" s="1032"/>
      <c r="V51" s="420"/>
      <c r="W51" s="1032"/>
    </row>
    <row r="52" spans="1:23" s="389" customFormat="1" ht="16.5" customHeight="1">
      <c r="A52" s="406" t="s">
        <v>181</v>
      </c>
      <c r="B52" s="423">
        <v>3999</v>
      </c>
      <c r="C52" s="522"/>
      <c r="D52" s="423">
        <v>455</v>
      </c>
      <c r="E52" s="522"/>
      <c r="F52" s="423">
        <v>1254</v>
      </c>
      <c r="G52" s="522"/>
      <c r="H52" s="423">
        <v>41051</v>
      </c>
      <c r="I52" s="522"/>
      <c r="J52" s="423">
        <v>0</v>
      </c>
      <c r="K52" s="522"/>
      <c r="L52" s="1069"/>
      <c r="M52" s="1069"/>
      <c r="N52" s="1069"/>
      <c r="O52" s="1069"/>
      <c r="P52" s="1069"/>
      <c r="Q52" s="1069"/>
      <c r="R52" s="1069"/>
      <c r="S52" s="1035"/>
      <c r="T52" s="1069"/>
      <c r="U52" s="1069"/>
      <c r="V52" s="1069"/>
      <c r="W52" s="1069"/>
    </row>
    <row r="53" spans="1:23" s="389" customFormat="1" ht="16.5" customHeight="1" thickBot="1">
      <c r="A53" s="410" t="s">
        <v>182</v>
      </c>
      <c r="B53" s="526">
        <f>B51/B52*1000000</f>
        <v>165841.46036509128</v>
      </c>
      <c r="C53" s="525"/>
      <c r="D53" s="526">
        <f>D51/D52*1000000</f>
        <v>657142.85714285716</v>
      </c>
      <c r="E53" s="525"/>
      <c r="F53" s="526">
        <f>F51/F52*1000000</f>
        <v>90271.13237639553</v>
      </c>
      <c r="G53" s="525"/>
      <c r="H53" s="526">
        <f>H51/H52*1000000</f>
        <v>110591.70300358093</v>
      </c>
      <c r="I53" s="525"/>
      <c r="J53" s="526" t="e">
        <f>J51/J52*1000000</f>
        <v>#DIV/0!</v>
      </c>
      <c r="K53" s="525"/>
      <c r="L53" s="1069"/>
      <c r="M53" s="1069"/>
      <c r="N53" s="1069"/>
      <c r="O53" s="1069"/>
      <c r="P53" s="1069"/>
      <c r="Q53" s="1069"/>
      <c r="R53" s="1069"/>
      <c r="S53" s="1035"/>
      <c r="T53" s="1069"/>
      <c r="U53" s="1069"/>
      <c r="V53" s="1069"/>
      <c r="W53" s="1069"/>
    </row>
    <row r="54" spans="1:23">
      <c r="J54" s="337"/>
      <c r="K54" s="337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8" customFormat="1">
      <c r="A55" s="141" t="s">
        <v>339</v>
      </c>
      <c r="B55" s="498" t="s">
        <v>1041</v>
      </c>
      <c r="C55" s="427"/>
      <c r="D55" s="430" t="s">
        <v>510</v>
      </c>
      <c r="E55" s="427"/>
      <c r="F55" s="430" t="s">
        <v>518</v>
      </c>
      <c r="G55" s="427"/>
      <c r="H55" s="325" t="s">
        <v>514</v>
      </c>
      <c r="I55" s="514"/>
      <c r="J55" s="325" t="s">
        <v>514</v>
      </c>
      <c r="K55" s="514"/>
      <c r="L55" s="1050"/>
      <c r="M55" s="1050"/>
      <c r="N55" s="510"/>
      <c r="O55" s="1050"/>
      <c r="P55" s="510"/>
      <c r="Q55" s="1050"/>
      <c r="R55" s="510"/>
      <c r="S55" s="510"/>
      <c r="T55" s="510"/>
      <c r="U55" s="1050"/>
      <c r="V55" s="510"/>
      <c r="W55" s="1050"/>
    </row>
    <row r="56" spans="1:23" s="428" customFormat="1" ht="12">
      <c r="A56" s="432"/>
      <c r="B56" s="1068" t="s">
        <v>1472</v>
      </c>
      <c r="C56" s="429"/>
      <c r="D56" s="431" t="s">
        <v>1469</v>
      </c>
      <c r="E56" s="429"/>
      <c r="F56" s="431" t="s">
        <v>1469</v>
      </c>
      <c r="G56" s="429"/>
      <c r="H56" s="169" t="s">
        <v>1469</v>
      </c>
      <c r="I56" s="517"/>
      <c r="J56" s="169" t="s">
        <v>1473</v>
      </c>
      <c r="K56" s="517"/>
      <c r="L56" s="1050"/>
      <c r="M56" s="1050"/>
      <c r="N56" s="510"/>
      <c r="O56" s="1050"/>
      <c r="P56" s="510"/>
      <c r="Q56" s="1050"/>
      <c r="R56" s="510"/>
      <c r="S56" s="510"/>
      <c r="T56" s="510"/>
      <c r="U56" s="1050"/>
      <c r="V56" s="510"/>
      <c r="W56" s="1050"/>
    </row>
    <row r="57" spans="1:23">
      <c r="A57" s="142"/>
      <c r="B57" s="155" t="s">
        <v>116</v>
      </c>
      <c r="C57" s="157" t="s">
        <v>22</v>
      </c>
      <c r="D57" s="156" t="s">
        <v>116</v>
      </c>
      <c r="E57" s="157" t="s">
        <v>22</v>
      </c>
      <c r="F57" s="156" t="s">
        <v>116</v>
      </c>
      <c r="G57" s="157" t="s">
        <v>22</v>
      </c>
      <c r="H57" s="347" t="s">
        <v>116</v>
      </c>
      <c r="I57" s="346" t="s">
        <v>22</v>
      </c>
      <c r="J57" s="347"/>
      <c r="K57" s="346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186</v>
      </c>
      <c r="B58" s="337">
        <v>7.2</v>
      </c>
      <c r="C58" s="366">
        <f>B58/$B$66*100</f>
        <v>1.085645355850422</v>
      </c>
      <c r="D58" s="337">
        <v>0</v>
      </c>
      <c r="E58" s="366">
        <f>D58/$D$66*100</f>
        <v>0</v>
      </c>
      <c r="F58" s="337">
        <v>0</v>
      </c>
      <c r="G58" s="366">
        <f t="shared" ref="G58:G65" si="26">F58/$F$66*100</f>
        <v>0</v>
      </c>
      <c r="H58" s="421">
        <v>538.4</v>
      </c>
      <c r="I58" s="366">
        <f>H58/$H$66*100</f>
        <v>11.859292054891075</v>
      </c>
      <c r="J58" s="421"/>
      <c r="K58" s="366"/>
      <c r="L58" s="587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</row>
    <row r="59" spans="1:23">
      <c r="A59" s="172" t="s">
        <v>188</v>
      </c>
      <c r="B59" s="337">
        <v>257.89999999999998</v>
      </c>
      <c r="C59" s="366">
        <f t="shared" ref="C59:C65" si="27">B59/$B$66*100</f>
        <v>38.887213510253304</v>
      </c>
      <c r="D59" s="337">
        <v>94.1</v>
      </c>
      <c r="E59" s="366">
        <f t="shared" ref="E59:E65" si="28">D59/$D$66*100</f>
        <v>31.471571906354505</v>
      </c>
      <c r="F59" s="337">
        <v>72.5</v>
      </c>
      <c r="G59" s="366">
        <f t="shared" si="26"/>
        <v>64.045936395759711</v>
      </c>
      <c r="H59" s="421">
        <v>0</v>
      </c>
      <c r="I59" s="366">
        <f t="shared" ref="I59:I65" si="29">H59/$H$66*100</f>
        <v>0</v>
      </c>
      <c r="J59" s="421"/>
      <c r="K59" s="366"/>
      <c r="L59" s="587"/>
      <c r="M59" s="587"/>
      <c r="N59" s="338"/>
      <c r="O59" s="587"/>
      <c r="P59" s="338"/>
      <c r="Q59" s="587"/>
      <c r="R59" s="338"/>
      <c r="S59" s="587"/>
      <c r="T59" s="338"/>
      <c r="U59" s="587"/>
      <c r="V59" s="338"/>
      <c r="W59" s="587"/>
    </row>
    <row r="60" spans="1:23">
      <c r="A60" s="172" t="s">
        <v>189</v>
      </c>
      <c r="B60" s="337">
        <v>99.9</v>
      </c>
      <c r="C60" s="366">
        <f t="shared" si="27"/>
        <v>15.063329312424607</v>
      </c>
      <c r="D60" s="337">
        <v>36.700000000000003</v>
      </c>
      <c r="E60" s="366">
        <f t="shared" si="28"/>
        <v>12.274247491638794</v>
      </c>
      <c r="F60" s="337">
        <v>0</v>
      </c>
      <c r="G60" s="366">
        <f t="shared" si="26"/>
        <v>0</v>
      </c>
      <c r="H60" s="421">
        <v>0</v>
      </c>
      <c r="I60" s="366">
        <f t="shared" si="29"/>
        <v>0</v>
      </c>
      <c r="J60" s="421"/>
      <c r="K60" s="366"/>
      <c r="L60" s="587"/>
      <c r="M60" s="587"/>
      <c r="N60" s="338"/>
      <c r="O60" s="587"/>
      <c r="P60" s="338"/>
      <c r="Q60" s="587"/>
      <c r="R60" s="338"/>
      <c r="S60" s="587"/>
      <c r="T60" s="338"/>
      <c r="U60" s="587"/>
      <c r="V60" s="338"/>
      <c r="W60" s="587"/>
    </row>
    <row r="61" spans="1:23">
      <c r="A61" s="172" t="s">
        <v>190</v>
      </c>
      <c r="B61" s="337">
        <v>162.19999999999999</v>
      </c>
      <c r="C61" s="366">
        <f t="shared" si="27"/>
        <v>24.457177322074781</v>
      </c>
      <c r="D61" s="337">
        <v>7</v>
      </c>
      <c r="E61" s="366">
        <f t="shared" si="28"/>
        <v>2.3411371237458187</v>
      </c>
      <c r="F61" s="337">
        <v>0</v>
      </c>
      <c r="G61" s="366">
        <f t="shared" si="26"/>
        <v>0</v>
      </c>
      <c r="H61" s="421">
        <v>65.400000000000006</v>
      </c>
      <c r="I61" s="366">
        <f t="shared" si="29"/>
        <v>1.4405603647657437</v>
      </c>
      <c r="J61" s="421"/>
      <c r="K61" s="366"/>
      <c r="L61" s="587"/>
      <c r="M61" s="587"/>
      <c r="N61" s="338"/>
      <c r="O61" s="587"/>
      <c r="P61" s="338"/>
      <c r="Q61" s="587"/>
      <c r="R61" s="338"/>
      <c r="S61" s="587"/>
      <c r="T61" s="338"/>
      <c r="U61" s="587"/>
      <c r="V61" s="338"/>
      <c r="W61" s="587"/>
    </row>
    <row r="62" spans="1:23">
      <c r="A62" s="172" t="s">
        <v>191</v>
      </c>
      <c r="B62" s="337">
        <v>52.7</v>
      </c>
      <c r="C62" s="366">
        <f t="shared" si="27"/>
        <v>7.9463208685162838</v>
      </c>
      <c r="D62" s="337">
        <v>96.8</v>
      </c>
      <c r="E62" s="366">
        <f t="shared" si="28"/>
        <v>32.374581939799327</v>
      </c>
      <c r="F62" s="337">
        <v>20</v>
      </c>
      <c r="G62" s="366">
        <f t="shared" si="26"/>
        <v>17.667844522968199</v>
      </c>
      <c r="H62" s="421">
        <v>2548.1999999999998</v>
      </c>
      <c r="I62" s="366">
        <f t="shared" si="29"/>
        <v>56.128989625322134</v>
      </c>
      <c r="J62" s="421"/>
      <c r="K62" s="366"/>
      <c r="L62" s="587"/>
      <c r="M62" s="587"/>
      <c r="N62" s="338"/>
      <c r="O62" s="587"/>
      <c r="P62" s="338"/>
      <c r="Q62" s="587"/>
      <c r="R62" s="338"/>
      <c r="S62" s="587"/>
      <c r="T62" s="338"/>
      <c r="U62" s="587"/>
      <c r="V62" s="338"/>
      <c r="W62" s="587"/>
    </row>
    <row r="63" spans="1:23">
      <c r="A63" s="172" t="s">
        <v>192</v>
      </c>
      <c r="B63" s="337">
        <v>68.7</v>
      </c>
      <c r="C63" s="366">
        <f t="shared" si="27"/>
        <v>10.358866103739443</v>
      </c>
      <c r="D63" s="337">
        <v>35.1</v>
      </c>
      <c r="E63" s="366">
        <f t="shared" si="28"/>
        <v>11.739130434782608</v>
      </c>
      <c r="F63" s="337">
        <v>20.7</v>
      </c>
      <c r="G63" s="366">
        <f t="shared" si="26"/>
        <v>18.286219081272083</v>
      </c>
      <c r="H63" s="421">
        <v>1357.6</v>
      </c>
      <c r="I63" s="366">
        <f t="shared" si="29"/>
        <v>29.90374237318002</v>
      </c>
      <c r="J63" s="421"/>
      <c r="K63" s="366"/>
      <c r="L63" s="587"/>
      <c r="M63" s="587"/>
      <c r="N63" s="338"/>
      <c r="O63" s="587"/>
      <c r="P63" s="338"/>
      <c r="Q63" s="587"/>
      <c r="R63" s="338"/>
      <c r="S63" s="587"/>
      <c r="T63" s="338"/>
      <c r="U63" s="587"/>
      <c r="V63" s="338"/>
      <c r="W63" s="587"/>
    </row>
    <row r="64" spans="1:23">
      <c r="A64" s="172" t="s">
        <v>193</v>
      </c>
      <c r="B64" s="337">
        <v>14.6</v>
      </c>
      <c r="C64" s="366">
        <f t="shared" si="27"/>
        <v>2.2014475271411333</v>
      </c>
      <c r="D64" s="337">
        <v>0</v>
      </c>
      <c r="E64" s="366">
        <f t="shared" si="28"/>
        <v>0</v>
      </c>
      <c r="F64" s="337">
        <v>0</v>
      </c>
      <c r="G64" s="366">
        <f t="shared" si="26"/>
        <v>0</v>
      </c>
      <c r="H64" s="421">
        <v>0</v>
      </c>
      <c r="I64" s="366">
        <f t="shared" si="29"/>
        <v>0</v>
      </c>
      <c r="J64" s="421"/>
      <c r="K64" s="366"/>
      <c r="L64" s="587"/>
      <c r="M64" s="587"/>
      <c r="N64" s="338"/>
      <c r="O64" s="587"/>
      <c r="P64" s="338"/>
      <c r="Q64" s="587"/>
      <c r="R64" s="338"/>
      <c r="S64" s="587"/>
      <c r="T64" s="338"/>
      <c r="U64" s="587"/>
      <c r="V64" s="338"/>
      <c r="W64" s="587"/>
    </row>
    <row r="65" spans="1:23" ht="13.5" thickBot="1">
      <c r="A65" s="172" t="s">
        <v>194</v>
      </c>
      <c r="B65" s="337">
        <v>0</v>
      </c>
      <c r="C65" s="366">
        <f t="shared" si="27"/>
        <v>0</v>
      </c>
      <c r="D65" s="337">
        <v>29.3</v>
      </c>
      <c r="E65" s="366">
        <f t="shared" si="28"/>
        <v>9.7993311036789272</v>
      </c>
      <c r="F65" s="337">
        <v>0</v>
      </c>
      <c r="G65" s="366">
        <f t="shared" si="26"/>
        <v>0</v>
      </c>
      <c r="H65" s="509">
        <v>30.3</v>
      </c>
      <c r="I65" s="366">
        <f t="shared" si="29"/>
        <v>0.66741558184100969</v>
      </c>
      <c r="J65" s="421"/>
      <c r="K65" s="366"/>
      <c r="L65" s="587"/>
      <c r="M65" s="587"/>
      <c r="N65" s="338"/>
      <c r="O65" s="587"/>
      <c r="P65" s="338"/>
      <c r="Q65" s="587"/>
      <c r="R65" s="338"/>
      <c r="S65" s="587"/>
      <c r="T65" s="338"/>
      <c r="U65" s="587"/>
      <c r="V65" s="338"/>
      <c r="W65" s="587"/>
    </row>
    <row r="66" spans="1:23" ht="16.5" customHeight="1" thickBot="1">
      <c r="A66" s="164" t="s">
        <v>18</v>
      </c>
      <c r="B66" s="356">
        <f t="shared" ref="B66:K66" si="30">SUM(B58:B65)</f>
        <v>663.20000000000016</v>
      </c>
      <c r="C66" s="365">
        <f t="shared" si="30"/>
        <v>99.999999999999972</v>
      </c>
      <c r="D66" s="356">
        <f t="shared" si="30"/>
        <v>299.00000000000006</v>
      </c>
      <c r="E66" s="365">
        <f t="shared" si="30"/>
        <v>99.999999999999986</v>
      </c>
      <c r="F66" s="356">
        <f t="shared" si="30"/>
        <v>113.2</v>
      </c>
      <c r="G66" s="365">
        <f t="shared" si="30"/>
        <v>99.999999999999986</v>
      </c>
      <c r="H66" s="356">
        <f>SUM(H58:H65)</f>
        <v>4539.9000000000005</v>
      </c>
      <c r="I66" s="365">
        <f t="shared" si="30"/>
        <v>99.999999999999986</v>
      </c>
      <c r="J66" s="356">
        <f>SUM(J58:J65)</f>
        <v>0</v>
      </c>
      <c r="K66" s="1184">
        <f t="shared" si="30"/>
        <v>0</v>
      </c>
      <c r="L66" s="587"/>
      <c r="M66" s="587"/>
      <c r="N66" s="338"/>
      <c r="O66" s="587"/>
      <c r="P66" s="338"/>
      <c r="Q66" s="587"/>
      <c r="R66" s="338"/>
      <c r="S66" s="587"/>
      <c r="T66" s="338"/>
      <c r="U66" s="587"/>
      <c r="V66" s="338"/>
      <c r="W66" s="587"/>
    </row>
    <row r="67" spans="1:23" ht="16.5" customHeight="1">
      <c r="A67" s="160" t="s">
        <v>1447</v>
      </c>
      <c r="B67" s="359">
        <v>5</v>
      </c>
      <c r="C67" s="372"/>
      <c r="D67" s="359">
        <v>2</v>
      </c>
      <c r="E67" s="372"/>
      <c r="F67" s="359">
        <v>0.9</v>
      </c>
      <c r="G67" s="372"/>
      <c r="H67" s="359">
        <v>1</v>
      </c>
      <c r="I67" s="372"/>
      <c r="J67" s="359">
        <v>0</v>
      </c>
      <c r="K67" s="372"/>
      <c r="L67" s="587"/>
      <c r="M67" s="587"/>
      <c r="N67" s="338"/>
      <c r="O67" s="587"/>
      <c r="P67" s="338"/>
      <c r="Q67" s="587"/>
      <c r="R67" s="338"/>
      <c r="S67" s="587"/>
      <c r="T67" s="338"/>
      <c r="U67" s="587"/>
      <c r="V67" s="338"/>
      <c r="W67" s="587"/>
    </row>
    <row r="68" spans="1:23" ht="16.5" customHeight="1" thickBot="1">
      <c r="A68" s="329" t="s">
        <v>1448</v>
      </c>
      <c r="B68" s="447">
        <v>0</v>
      </c>
      <c r="C68" s="369"/>
      <c r="D68" s="447">
        <v>5</v>
      </c>
      <c r="E68" s="369"/>
      <c r="F68" s="447">
        <v>0</v>
      </c>
      <c r="G68" s="369"/>
      <c r="H68" s="447">
        <v>2.2000000000000002</v>
      </c>
      <c r="I68" s="369"/>
      <c r="J68" s="447">
        <v>10.6</v>
      </c>
      <c r="K68" s="369"/>
      <c r="L68" s="587"/>
      <c r="M68" s="587"/>
      <c r="N68" s="338"/>
      <c r="O68" s="587"/>
      <c r="P68" s="338"/>
      <c r="Q68" s="587"/>
      <c r="R68" s="338"/>
      <c r="S68" s="587"/>
      <c r="T68" s="338"/>
      <c r="U68" s="587"/>
      <c r="V68" s="338"/>
      <c r="W68" s="587"/>
    </row>
    <row r="69" spans="1:23" ht="16.5" customHeight="1" thickBot="1">
      <c r="A69" s="162" t="s">
        <v>1449</v>
      </c>
      <c r="B69" s="375">
        <v>0.63</v>
      </c>
      <c r="C69" s="376"/>
      <c r="D69" s="375">
        <v>0.59</v>
      </c>
      <c r="E69" s="376"/>
      <c r="F69" s="375">
        <v>1</v>
      </c>
      <c r="G69" s="376"/>
      <c r="H69" s="375">
        <v>1.5</v>
      </c>
      <c r="I69" s="376"/>
      <c r="J69" s="375">
        <v>1</v>
      </c>
      <c r="K69" s="376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</row>
    <row r="70" spans="1:23">
      <c r="H70" s="338" t="s">
        <v>470</v>
      </c>
      <c r="I70" s="338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7">
        <v>406.4</v>
      </c>
      <c r="J71" s="1092">
        <v>191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41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37"/>
  <sheetViews>
    <sheetView workbookViewId="0" xr3:uid="{43D09734-C6C5-5C8A-80F1-315A8C539373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1474</v>
      </c>
    </row>
    <row r="2" spans="1:7">
      <c r="A2" s="145"/>
    </row>
    <row r="3" spans="1:7">
      <c r="A3" s="432" t="s">
        <v>1468</v>
      </c>
      <c r="B3" s="433" t="s">
        <v>495</v>
      </c>
      <c r="C3" s="427"/>
      <c r="D3" s="430" t="s">
        <v>518</v>
      </c>
      <c r="E3" s="427"/>
      <c r="F3" s="325" t="s">
        <v>581</v>
      </c>
      <c r="G3" s="427"/>
    </row>
    <row r="4" spans="1:7">
      <c r="A4" s="142"/>
      <c r="B4" s="435" t="s">
        <v>1472</v>
      </c>
      <c r="C4" s="429"/>
      <c r="D4" s="431" t="s">
        <v>1469</v>
      </c>
      <c r="E4" s="429"/>
      <c r="F4" s="169" t="s">
        <v>1475</v>
      </c>
      <c r="G4" s="429"/>
    </row>
    <row r="5" spans="1:7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</row>
    <row r="6" spans="1:7">
      <c r="A6" s="141" t="s">
        <v>117</v>
      </c>
      <c r="C6" s="158"/>
      <c r="E6" s="158"/>
      <c r="G6" s="158"/>
    </row>
    <row r="7" spans="1:7">
      <c r="A7" s="141" t="s">
        <v>335</v>
      </c>
      <c r="C7" s="158"/>
      <c r="E7" s="158"/>
      <c r="G7" s="158"/>
    </row>
    <row r="8" spans="1: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</row>
    <row r="9" spans="1: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1">D9/$D$17*100</f>
        <v>12.5</v>
      </c>
      <c r="F9" s="420">
        <v>1</v>
      </c>
      <c r="G9" s="425">
        <f t="shared" ref="G9:G14" si="2">F9/$F$17*100</f>
        <v>12.5</v>
      </c>
    </row>
    <row r="10" spans="1: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1"/>
        <v>12.5</v>
      </c>
      <c r="F10" s="420">
        <v>1</v>
      </c>
      <c r="G10" s="425">
        <f t="shared" si="2"/>
        <v>12.5</v>
      </c>
    </row>
    <row r="11" spans="1: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1"/>
        <v>12.5</v>
      </c>
      <c r="F11" s="420">
        <v>1</v>
      </c>
      <c r="G11" s="425">
        <f t="shared" si="2"/>
        <v>12.5</v>
      </c>
    </row>
    <row r="12" spans="1: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1"/>
        <v>12.5</v>
      </c>
      <c r="F12" s="420">
        <v>1</v>
      </c>
      <c r="G12" s="425">
        <f t="shared" si="2"/>
        <v>12.5</v>
      </c>
    </row>
    <row r="13" spans="1: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1"/>
        <v>12.5</v>
      </c>
      <c r="F13" s="420">
        <v>1</v>
      </c>
      <c r="G13" s="425">
        <f t="shared" si="2"/>
        <v>12.5</v>
      </c>
    </row>
    <row r="14" spans="1: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1"/>
        <v>12.5</v>
      </c>
      <c r="F14" s="420">
        <v>1</v>
      </c>
      <c r="G14" s="425">
        <f t="shared" si="2"/>
        <v>12.5</v>
      </c>
    </row>
    <row r="15" spans="1:7" ht="16.5" customHeight="1" thickBot="1">
      <c r="A15" s="164" t="s">
        <v>174</v>
      </c>
      <c r="B15" s="422">
        <f t="shared" ref="B15:G15" si="3">SUM(B8:B14)</f>
        <v>7</v>
      </c>
      <c r="C15" s="426">
        <f t="shared" si="3"/>
        <v>87.5</v>
      </c>
      <c r="D15" s="422">
        <f t="shared" si="3"/>
        <v>7</v>
      </c>
      <c r="E15" s="426">
        <f t="shared" si="3"/>
        <v>87.5</v>
      </c>
      <c r="F15" s="422">
        <f t="shared" si="3"/>
        <v>7</v>
      </c>
      <c r="G15" s="426">
        <f t="shared" si="3"/>
        <v>87.5</v>
      </c>
    </row>
    <row r="16" spans="1: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</row>
    <row r="17" spans="1:7" ht="16.5" customHeight="1" thickBot="1">
      <c r="A17" s="164" t="s">
        <v>178</v>
      </c>
      <c r="B17" s="422">
        <f t="shared" ref="B17:G17" si="4">SUM(B15:B16)</f>
        <v>8</v>
      </c>
      <c r="C17" s="426">
        <f t="shared" si="4"/>
        <v>100</v>
      </c>
      <c r="D17" s="422">
        <f t="shared" si="4"/>
        <v>8</v>
      </c>
      <c r="E17" s="426">
        <f t="shared" si="4"/>
        <v>100</v>
      </c>
      <c r="F17" s="422">
        <f t="shared" si="4"/>
        <v>8</v>
      </c>
      <c r="G17" s="426">
        <f t="shared" si="4"/>
        <v>100</v>
      </c>
    </row>
    <row r="18" spans="1:7" ht="13.5" thickBot="1">
      <c r="B18" s="337"/>
      <c r="C18" s="367"/>
      <c r="D18" s="337"/>
      <c r="E18" s="367"/>
      <c r="F18" s="337"/>
      <c r="G18" s="367"/>
    </row>
    <row r="19" spans="1:7" ht="16.5" customHeight="1">
      <c r="A19" s="160" t="s">
        <v>181</v>
      </c>
      <c r="B19" s="523">
        <v>1</v>
      </c>
      <c r="C19" s="522"/>
      <c r="D19" s="523">
        <v>1</v>
      </c>
      <c r="E19" s="453"/>
      <c r="F19" s="523">
        <v>1</v>
      </c>
      <c r="G19" s="453"/>
    </row>
    <row r="20" spans="1:7" ht="16.5" customHeight="1" thickBot="1">
      <c r="A20" s="162" t="s">
        <v>182</v>
      </c>
      <c r="B20" s="526">
        <f>B17/B19*1000000</f>
        <v>8000000</v>
      </c>
      <c r="C20" s="525"/>
      <c r="D20" s="424">
        <f>D17/D19*1000000</f>
        <v>8000000</v>
      </c>
      <c r="E20" s="456"/>
      <c r="F20" s="424">
        <f>F17/F19*1000000</f>
        <v>8000000</v>
      </c>
      <c r="G20" s="456"/>
    </row>
    <row r="22" spans="1:7">
      <c r="A22" s="141" t="s">
        <v>339</v>
      </c>
      <c r="B22" s="433" t="s">
        <v>495</v>
      </c>
      <c r="C22" s="427"/>
      <c r="D22" s="430" t="s">
        <v>518</v>
      </c>
      <c r="E22" s="427"/>
      <c r="F22" s="325" t="s">
        <v>581</v>
      </c>
      <c r="G22" s="427"/>
    </row>
    <row r="23" spans="1:7">
      <c r="A23" s="142"/>
      <c r="B23" s="435" t="s">
        <v>1472</v>
      </c>
      <c r="C23" s="429"/>
      <c r="D23" s="431" t="s">
        <v>1469</v>
      </c>
      <c r="E23" s="429"/>
      <c r="F23" s="169" t="s">
        <v>1475</v>
      </c>
      <c r="G23" s="429"/>
    </row>
    <row r="24" spans="1:7">
      <c r="A24" s="142"/>
      <c r="B24" s="156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</row>
    <row r="25" spans="1:7">
      <c r="A25" s="141" t="s">
        <v>186</v>
      </c>
      <c r="B25" s="337">
        <v>1</v>
      </c>
      <c r="C25" s="366">
        <f t="shared" ref="C25:C32" si="5">B25/$B$33*100</f>
        <v>12.5</v>
      </c>
      <c r="D25" s="337">
        <v>1</v>
      </c>
      <c r="E25" s="366">
        <f>D25/$D$33*100</f>
        <v>12.5</v>
      </c>
      <c r="F25" s="337">
        <v>1</v>
      </c>
      <c r="G25" s="366">
        <f>F25/$F$33*100</f>
        <v>12.5</v>
      </c>
    </row>
    <row r="26" spans="1:7">
      <c r="A26" s="172" t="s">
        <v>188</v>
      </c>
      <c r="B26" s="337">
        <v>1</v>
      </c>
      <c r="C26" s="366">
        <f t="shared" si="5"/>
        <v>12.5</v>
      </c>
      <c r="D26" s="337">
        <v>1</v>
      </c>
      <c r="E26" s="366">
        <f t="shared" ref="E26:E32" si="6">D26/$D$33*100</f>
        <v>12.5</v>
      </c>
      <c r="F26" s="337">
        <v>1</v>
      </c>
      <c r="G26" s="366">
        <f t="shared" ref="G26:G32" si="7">F26/$F$33*100</f>
        <v>12.5</v>
      </c>
    </row>
    <row r="27" spans="1:7">
      <c r="A27" s="172" t="s">
        <v>189</v>
      </c>
      <c r="B27" s="337">
        <v>1</v>
      </c>
      <c r="C27" s="366">
        <f t="shared" si="5"/>
        <v>12.5</v>
      </c>
      <c r="D27" s="337">
        <v>1</v>
      </c>
      <c r="E27" s="366">
        <f t="shared" si="6"/>
        <v>12.5</v>
      </c>
      <c r="F27" s="337">
        <v>1</v>
      </c>
      <c r="G27" s="366">
        <f t="shared" si="7"/>
        <v>12.5</v>
      </c>
    </row>
    <row r="28" spans="1:7">
      <c r="A28" s="172" t="s">
        <v>190</v>
      </c>
      <c r="B28" s="337">
        <v>1</v>
      </c>
      <c r="C28" s="366">
        <f t="shared" si="5"/>
        <v>12.5</v>
      </c>
      <c r="D28" s="337">
        <v>1</v>
      </c>
      <c r="E28" s="366">
        <f t="shared" si="6"/>
        <v>12.5</v>
      </c>
      <c r="F28" s="337">
        <v>1</v>
      </c>
      <c r="G28" s="366">
        <f t="shared" si="7"/>
        <v>12.5</v>
      </c>
    </row>
    <row r="29" spans="1:7">
      <c r="A29" s="172" t="s">
        <v>191</v>
      </c>
      <c r="B29" s="337">
        <v>1</v>
      </c>
      <c r="C29" s="366">
        <f t="shared" si="5"/>
        <v>12.5</v>
      </c>
      <c r="D29" s="337">
        <v>1</v>
      </c>
      <c r="E29" s="366">
        <f t="shared" si="6"/>
        <v>12.5</v>
      </c>
      <c r="F29" s="337">
        <v>1</v>
      </c>
      <c r="G29" s="366">
        <f t="shared" si="7"/>
        <v>12.5</v>
      </c>
    </row>
    <row r="30" spans="1:7">
      <c r="A30" s="172" t="s">
        <v>192</v>
      </c>
      <c r="B30" s="337">
        <v>1</v>
      </c>
      <c r="C30" s="366">
        <f t="shared" si="5"/>
        <v>12.5</v>
      </c>
      <c r="D30" s="337">
        <v>1</v>
      </c>
      <c r="E30" s="366">
        <f t="shared" si="6"/>
        <v>12.5</v>
      </c>
      <c r="F30" s="337">
        <v>1</v>
      </c>
      <c r="G30" s="366">
        <f t="shared" si="7"/>
        <v>12.5</v>
      </c>
    </row>
    <row r="31" spans="1:7">
      <c r="A31" s="172" t="s">
        <v>193</v>
      </c>
      <c r="B31" s="337">
        <v>1</v>
      </c>
      <c r="C31" s="366">
        <f t="shared" si="5"/>
        <v>12.5</v>
      </c>
      <c r="D31" s="337">
        <v>1</v>
      </c>
      <c r="E31" s="366">
        <f t="shared" si="6"/>
        <v>12.5</v>
      </c>
      <c r="F31" s="337">
        <v>1</v>
      </c>
      <c r="G31" s="366">
        <f t="shared" si="7"/>
        <v>12.5</v>
      </c>
    </row>
    <row r="32" spans="1:7" ht="13.5" thickBot="1">
      <c r="A32" s="172" t="s">
        <v>194</v>
      </c>
      <c r="B32" s="337">
        <v>1</v>
      </c>
      <c r="C32" s="366">
        <f t="shared" si="5"/>
        <v>12.5</v>
      </c>
      <c r="D32" s="337">
        <v>1</v>
      </c>
      <c r="E32" s="366">
        <f t="shared" si="6"/>
        <v>12.5</v>
      </c>
      <c r="F32" s="337">
        <v>1</v>
      </c>
      <c r="G32" s="366">
        <f t="shared" si="7"/>
        <v>12.5</v>
      </c>
    </row>
    <row r="33" spans="1:7" ht="16.5" customHeight="1" thickBot="1">
      <c r="A33" s="164" t="s">
        <v>18</v>
      </c>
      <c r="B33" s="356">
        <f t="shared" ref="B33:G33" si="8">SUM(B25:B32)</f>
        <v>8</v>
      </c>
      <c r="C33" s="365">
        <f t="shared" si="8"/>
        <v>100</v>
      </c>
      <c r="D33" s="356">
        <f t="shared" si="8"/>
        <v>8</v>
      </c>
      <c r="E33" s="365">
        <f t="shared" si="8"/>
        <v>100</v>
      </c>
      <c r="F33" s="356">
        <f t="shared" si="8"/>
        <v>8</v>
      </c>
      <c r="G33" s="365">
        <f t="shared" si="8"/>
        <v>100</v>
      </c>
    </row>
    <row r="34" spans="1:7" ht="13.5" thickBot="1">
      <c r="B34" s="337"/>
      <c r="C34" s="367"/>
      <c r="D34" s="337"/>
      <c r="F34" s="337"/>
      <c r="G34" s="367"/>
    </row>
    <row r="35" spans="1:7" ht="16.5" customHeight="1">
      <c r="A35" s="328" t="s">
        <v>1447</v>
      </c>
      <c r="B35" s="361">
        <v>1</v>
      </c>
      <c r="C35" s="372"/>
      <c r="D35" s="361">
        <v>1</v>
      </c>
      <c r="E35" s="166"/>
      <c r="F35" s="361">
        <v>1</v>
      </c>
      <c r="G35" s="372"/>
    </row>
    <row r="36" spans="1:7" ht="16.5" customHeight="1" thickBot="1">
      <c r="A36" s="329" t="s">
        <v>1448</v>
      </c>
      <c r="B36" s="344">
        <v>1</v>
      </c>
      <c r="C36" s="369"/>
      <c r="D36" s="344">
        <v>1</v>
      </c>
      <c r="E36" s="154"/>
      <c r="F36" s="344">
        <v>1</v>
      </c>
      <c r="G36" s="369"/>
    </row>
    <row r="37" spans="1:7" ht="16.5" customHeight="1" thickBot="1">
      <c r="A37" s="162" t="s">
        <v>1449</v>
      </c>
      <c r="B37" s="377">
        <v>1</v>
      </c>
      <c r="C37" s="376"/>
      <c r="D37" s="377">
        <v>1</v>
      </c>
      <c r="E37" s="167"/>
      <c r="F37" s="377">
        <v>1</v>
      </c>
      <c r="G37" s="376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D69"/>
  <sheetViews>
    <sheetView workbookViewId="0" xr3:uid="{67913566-EEE5-5A8D-A28F-42B3B39348C7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5">
      <c r="A1" s="144" t="s">
        <v>1442</v>
      </c>
      <c r="T1" t="str">
        <f>Summary!V1</f>
        <v>QUARTER ENDED 31 MARCH 2005</v>
      </c>
    </row>
    <row r="2" spans="1:25">
      <c r="A2" s="145"/>
    </row>
    <row r="3" spans="1:25" s="507" customFormat="1">
      <c r="A3" s="521" t="s">
        <v>1476</v>
      </c>
      <c r="B3" s="430" t="s">
        <v>78</v>
      </c>
      <c r="C3" s="506"/>
      <c r="D3" s="430" t="s">
        <v>412</v>
      </c>
      <c r="E3" s="506"/>
      <c r="F3" s="325" t="s">
        <v>413</v>
      </c>
      <c r="G3" s="506"/>
      <c r="H3" s="325" t="s">
        <v>417</v>
      </c>
      <c r="I3" s="506"/>
      <c r="J3" s="1364" t="s">
        <v>1477</v>
      </c>
      <c r="K3" s="1354"/>
      <c r="L3" s="325" t="s">
        <v>446</v>
      </c>
      <c r="M3" s="506"/>
      <c r="N3" s="1247" t="s">
        <v>1271</v>
      </c>
      <c r="O3" s="506"/>
      <c r="P3" s="325" t="s">
        <v>451</v>
      </c>
      <c r="Q3" s="506"/>
      <c r="R3" s="325" t="s">
        <v>1478</v>
      </c>
      <c r="S3" s="506"/>
      <c r="T3" s="325" t="s">
        <v>532</v>
      </c>
      <c r="U3" s="506"/>
      <c r="V3" s="325" t="s">
        <v>475</v>
      </c>
      <c r="W3" s="506"/>
      <c r="X3" s="1251" t="s">
        <v>1479</v>
      </c>
      <c r="Y3" s="506"/>
    </row>
    <row r="4" spans="1:25" s="507" customFormat="1" ht="12">
      <c r="A4" s="505"/>
      <c r="B4" s="319"/>
      <c r="C4" s="508"/>
      <c r="D4" s="319" t="s">
        <v>1476</v>
      </c>
      <c r="E4" s="508"/>
      <c r="F4" s="169" t="s">
        <v>1476</v>
      </c>
      <c r="G4" s="508"/>
      <c r="H4" s="169" t="s">
        <v>1476</v>
      </c>
      <c r="I4" s="508"/>
      <c r="J4" s="1366" t="s">
        <v>1476</v>
      </c>
      <c r="K4" s="1355"/>
      <c r="L4" s="507" t="s">
        <v>1476</v>
      </c>
      <c r="M4" s="508"/>
      <c r="N4" s="1248" t="s">
        <v>1476</v>
      </c>
      <c r="O4" s="508"/>
      <c r="P4" s="169" t="s">
        <v>1476</v>
      </c>
      <c r="Q4" s="508"/>
      <c r="R4" s="169" t="s">
        <v>1476</v>
      </c>
      <c r="S4" s="508"/>
      <c r="T4" s="169" t="s">
        <v>1476</v>
      </c>
      <c r="U4" s="508"/>
      <c r="V4" s="169" t="s">
        <v>1476</v>
      </c>
      <c r="W4" s="508"/>
      <c r="X4" s="1253" t="s">
        <v>1476</v>
      </c>
      <c r="Y4" s="508"/>
    </row>
    <row r="5" spans="1:2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</row>
    <row r="6" spans="1:25">
      <c r="A6" s="141" t="s">
        <v>117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</row>
    <row r="7" spans="1:25">
      <c r="A7" s="141" t="s">
        <v>335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</row>
    <row r="8" spans="1:25" ht="12.75" customHeight="1">
      <c r="A8" s="171" t="s">
        <v>318</v>
      </c>
      <c r="B8" s="1069">
        <f>D8+F8+H8+J8+L8+N8+P8+R8+T8+B42+D42+F42+H42+J42+L42+N42+P42+R42+T42+V42+X42+Z42+V8+X8+AB42</f>
        <v>425.51174104</v>
      </c>
      <c r="C8" s="425">
        <f>B8/$B$17*100</f>
        <v>0.40146393514129342</v>
      </c>
      <c r="D8" s="1187">
        <v>97.511741040000004</v>
      </c>
      <c r="E8" s="425">
        <f t="shared" ref="E8:E14" si="0">D8/$D$17*100</f>
        <v>0.2672496004216946</v>
      </c>
      <c r="F8" s="1187">
        <v>0</v>
      </c>
      <c r="G8" s="425">
        <f>F8/$F$17*100</f>
        <v>0</v>
      </c>
      <c r="H8" s="1187">
        <v>0</v>
      </c>
      <c r="I8" s="425">
        <f>H8/$H$17*100</f>
        <v>0</v>
      </c>
      <c r="J8" s="1187">
        <v>0.4</v>
      </c>
      <c r="K8" s="425">
        <f>J8/$L$17*100</f>
        <v>4.0774719673802244E-2</v>
      </c>
      <c r="L8" s="1187">
        <v>0</v>
      </c>
      <c r="M8" s="425">
        <f>L8/$L$17*100</f>
        <v>0</v>
      </c>
      <c r="N8" s="1187">
        <v>14.2</v>
      </c>
      <c r="O8" s="425">
        <f>N8/$N$17*100</f>
        <v>1.7380660954712361</v>
      </c>
      <c r="P8" s="1187">
        <v>0</v>
      </c>
      <c r="Q8" s="1393">
        <f t="shared" ref="Q8:Q13" si="1">P8/$P$17*100</f>
        <v>0</v>
      </c>
      <c r="R8" s="1187">
        <v>15.8</v>
      </c>
      <c r="S8" s="425">
        <f>R8/$R$17*100</f>
        <v>1.1493416745471738</v>
      </c>
      <c r="T8" s="1187">
        <v>0</v>
      </c>
      <c r="U8" s="425">
        <f>T8/$T$17*100</f>
        <v>0</v>
      </c>
      <c r="V8" s="1187">
        <v>0</v>
      </c>
      <c r="W8" s="425">
        <f>V8/$V$17*100</f>
        <v>0</v>
      </c>
      <c r="X8" s="1187">
        <v>0</v>
      </c>
      <c r="Y8" s="425">
        <f>X8/$X$17*100</f>
        <v>0</v>
      </c>
    </row>
    <row r="9" spans="1:25">
      <c r="A9" s="171" t="s">
        <v>319</v>
      </c>
      <c r="B9" s="1069">
        <f t="shared" ref="B9:B16" si="2">D9+F9+H9+J9+L9+N9+P9+R9+T9+B43+D43+F43+H43+J43+L43+N43+P43+R43+T43+V43+X43+Z43+V9+X9+AB43</f>
        <v>2111.8581345100001</v>
      </c>
      <c r="C9" s="425">
        <f t="shared" ref="C9:C14" si="3">B9/$B$17*100</f>
        <v>1.9925064231326</v>
      </c>
      <c r="D9" s="1187">
        <v>596.75713451000001</v>
      </c>
      <c r="E9" s="425">
        <f t="shared" si="0"/>
        <v>1.6355272098071951</v>
      </c>
      <c r="F9" s="1187">
        <v>19.600000000000001</v>
      </c>
      <c r="G9" s="425">
        <f t="shared" ref="G9:G14" si="4">F9/$F$17*100</f>
        <v>3.2792370754559146</v>
      </c>
      <c r="H9" s="1187">
        <v>0</v>
      </c>
      <c r="I9" s="425">
        <f t="shared" ref="I9:I14" si="5">H9/$H$17*100</f>
        <v>0</v>
      </c>
      <c r="J9" s="1187"/>
      <c r="K9" s="425">
        <f t="shared" ref="K9:M14" si="6">J9/$L$17*100</f>
        <v>0</v>
      </c>
      <c r="L9" s="1187">
        <v>0</v>
      </c>
      <c r="M9" s="425">
        <f t="shared" si="6"/>
        <v>0</v>
      </c>
      <c r="N9" s="1187">
        <v>24.1</v>
      </c>
      <c r="O9" s="425">
        <f t="shared" ref="O9:O14" si="7">N9/$N$17*100</f>
        <v>2.9498164014687882</v>
      </c>
      <c r="P9" s="1187">
        <v>0</v>
      </c>
      <c r="Q9" s="1393">
        <f t="shared" si="1"/>
        <v>0</v>
      </c>
      <c r="R9" s="1187">
        <v>1174.5</v>
      </c>
      <c r="S9" s="425">
        <f t="shared" ref="S9:S14" si="8">R9/$R$17*100</f>
        <v>85.43682257947188</v>
      </c>
      <c r="T9" s="1187">
        <v>0</v>
      </c>
      <c r="U9" s="425">
        <f t="shared" ref="U9:U14" si="9">T9/$T$17*100</f>
        <v>0</v>
      </c>
      <c r="V9" s="1187">
        <v>0</v>
      </c>
      <c r="W9" s="425">
        <f t="shared" ref="W9:W14" si="10">V9/$V$17*100</f>
        <v>0</v>
      </c>
      <c r="X9" s="1187">
        <v>0</v>
      </c>
      <c r="Y9" s="425">
        <f t="shared" ref="Y9:Y14" si="11">X9/$X$17*100</f>
        <v>0</v>
      </c>
    </row>
    <row r="10" spans="1:25">
      <c r="A10" s="171" t="s">
        <v>320</v>
      </c>
      <c r="B10" s="1069">
        <f t="shared" si="2"/>
        <v>1726.2363368200001</v>
      </c>
      <c r="C10" s="425">
        <f t="shared" si="3"/>
        <v>1.6286780502691258</v>
      </c>
      <c r="D10" s="1187">
        <v>1439.9963368200001</v>
      </c>
      <c r="E10" s="425">
        <f t="shared" si="0"/>
        <v>3.9465857292609057</v>
      </c>
      <c r="F10" s="1187">
        <v>0</v>
      </c>
      <c r="G10" s="425">
        <f t="shared" si="4"/>
        <v>0</v>
      </c>
      <c r="H10" s="1187">
        <v>0</v>
      </c>
      <c r="I10" s="425">
        <f t="shared" si="5"/>
        <v>0</v>
      </c>
      <c r="J10" s="1187"/>
      <c r="K10" s="425">
        <f t="shared" si="6"/>
        <v>0</v>
      </c>
      <c r="L10" s="1187">
        <v>0</v>
      </c>
      <c r="M10" s="425">
        <f t="shared" si="6"/>
        <v>0</v>
      </c>
      <c r="N10" s="1187">
        <v>168.3</v>
      </c>
      <c r="O10" s="425">
        <f t="shared" si="7"/>
        <v>20.599755201958388</v>
      </c>
      <c r="P10" s="1187">
        <v>0</v>
      </c>
      <c r="Q10" s="1393">
        <f t="shared" si="1"/>
        <v>0</v>
      </c>
      <c r="R10" s="1187"/>
      <c r="S10" s="425">
        <f t="shared" si="8"/>
        <v>0</v>
      </c>
      <c r="T10" s="1187">
        <v>0</v>
      </c>
      <c r="U10" s="425">
        <f t="shared" si="9"/>
        <v>0</v>
      </c>
      <c r="V10" s="1187">
        <v>0</v>
      </c>
      <c r="W10" s="425">
        <f t="shared" si="10"/>
        <v>0</v>
      </c>
      <c r="X10" s="1187">
        <v>0</v>
      </c>
      <c r="Y10" s="425">
        <f t="shared" si="11"/>
        <v>0</v>
      </c>
    </row>
    <row r="11" spans="1:25">
      <c r="A11" s="171" t="s">
        <v>321</v>
      </c>
      <c r="B11" s="1069">
        <f t="shared" si="2"/>
        <v>23645.9</v>
      </c>
      <c r="C11" s="425">
        <f t="shared" si="3"/>
        <v>22.309551413917688</v>
      </c>
      <c r="D11" s="1187">
        <v>0</v>
      </c>
      <c r="E11" s="425">
        <f t="shared" si="0"/>
        <v>0</v>
      </c>
      <c r="F11" s="1187">
        <v>54.2</v>
      </c>
      <c r="G11" s="425">
        <f t="shared" si="4"/>
        <v>9.0680943617199272</v>
      </c>
      <c r="H11" s="1187">
        <v>0</v>
      </c>
      <c r="I11" s="425">
        <f t="shared" si="5"/>
        <v>0</v>
      </c>
      <c r="J11" s="1187"/>
      <c r="K11" s="425">
        <f t="shared" si="6"/>
        <v>0</v>
      </c>
      <c r="L11" s="1187">
        <v>0</v>
      </c>
      <c r="M11" s="425">
        <f t="shared" si="6"/>
        <v>0</v>
      </c>
      <c r="N11" s="1187">
        <v>0</v>
      </c>
      <c r="O11" s="425">
        <f t="shared" si="7"/>
        <v>0</v>
      </c>
      <c r="P11" s="1187">
        <v>0</v>
      </c>
      <c r="Q11" s="1393">
        <f t="shared" si="1"/>
        <v>0</v>
      </c>
      <c r="R11" s="1187"/>
      <c r="S11" s="425">
        <f t="shared" si="8"/>
        <v>0</v>
      </c>
      <c r="T11" s="1187">
        <v>0</v>
      </c>
      <c r="U11" s="425">
        <f t="shared" si="9"/>
        <v>0</v>
      </c>
      <c r="V11" s="1187">
        <v>0</v>
      </c>
      <c r="W11" s="425">
        <f t="shared" si="10"/>
        <v>0</v>
      </c>
      <c r="X11" s="1187">
        <v>0</v>
      </c>
      <c r="Y11" s="425">
        <f t="shared" si="11"/>
        <v>0</v>
      </c>
    </row>
    <row r="12" spans="1:25">
      <c r="A12" s="171" t="s">
        <v>322</v>
      </c>
      <c r="B12" s="1069">
        <f t="shared" si="2"/>
        <v>67820.466727650011</v>
      </c>
      <c r="C12" s="425">
        <f t="shared" si="3"/>
        <v>63.987591479977581</v>
      </c>
      <c r="D12" s="1187">
        <v>34352.87672765</v>
      </c>
      <c r="E12" s="425">
        <f t="shared" si="0"/>
        <v>94.150637460510197</v>
      </c>
      <c r="F12" s="1187">
        <v>509.2</v>
      </c>
      <c r="G12" s="425">
        <f t="shared" si="4"/>
        <v>85.193240756232214</v>
      </c>
      <c r="H12" s="1187">
        <v>1052.7</v>
      </c>
      <c r="I12" s="425">
        <f t="shared" si="5"/>
        <v>100</v>
      </c>
      <c r="J12" s="1187">
        <v>7.2</v>
      </c>
      <c r="K12" s="425">
        <f t="shared" si="6"/>
        <v>0.73394495412844041</v>
      </c>
      <c r="L12" s="1187">
        <v>981</v>
      </c>
      <c r="M12" s="425">
        <f t="shared" si="6"/>
        <v>100</v>
      </c>
      <c r="N12" s="1187">
        <v>610.4</v>
      </c>
      <c r="O12" s="425">
        <f t="shared" si="7"/>
        <v>74.712362301101592</v>
      </c>
      <c r="P12" s="1187">
        <v>291</v>
      </c>
      <c r="Q12" s="1393">
        <f t="shared" si="1"/>
        <v>100</v>
      </c>
      <c r="R12" s="1187">
        <v>184.4</v>
      </c>
      <c r="S12" s="425">
        <f t="shared" si="8"/>
        <v>13.413835745980943</v>
      </c>
      <c r="T12" s="1187">
        <v>0</v>
      </c>
      <c r="U12" s="425">
        <f t="shared" si="9"/>
        <v>0</v>
      </c>
      <c r="V12" s="1187">
        <v>130.69999999999999</v>
      </c>
      <c r="W12" s="425">
        <f t="shared" si="10"/>
        <v>100</v>
      </c>
      <c r="X12" s="1187">
        <v>99.4</v>
      </c>
      <c r="Y12" s="425">
        <f t="shared" si="11"/>
        <v>100</v>
      </c>
    </row>
    <row r="13" spans="1:25">
      <c r="A13" s="171" t="s">
        <v>323</v>
      </c>
      <c r="B13" s="1069">
        <f t="shared" si="2"/>
        <v>1570.9760000000001</v>
      </c>
      <c r="C13" s="425">
        <f t="shared" si="3"/>
        <v>1.4821922549799649</v>
      </c>
      <c r="D13" s="1187">
        <v>0</v>
      </c>
      <c r="E13" s="425">
        <f t="shared" si="0"/>
        <v>0</v>
      </c>
      <c r="F13" s="1187">
        <v>14.7</v>
      </c>
      <c r="G13" s="425">
        <f t="shared" si="4"/>
        <v>2.4594278065919353</v>
      </c>
      <c r="H13" s="1187">
        <v>0</v>
      </c>
      <c r="I13" s="425">
        <f t="shared" si="5"/>
        <v>0</v>
      </c>
      <c r="J13" s="1187">
        <v>2.5</v>
      </c>
      <c r="K13" s="425">
        <f t="shared" si="6"/>
        <v>0.254841997961264</v>
      </c>
      <c r="L13" s="1187">
        <v>0</v>
      </c>
      <c r="M13" s="425">
        <f t="shared" si="6"/>
        <v>0</v>
      </c>
      <c r="N13" s="1187">
        <v>0</v>
      </c>
      <c r="O13" s="425">
        <f t="shared" si="7"/>
        <v>0</v>
      </c>
      <c r="P13" s="1187">
        <v>0</v>
      </c>
      <c r="Q13" s="1393">
        <f t="shared" si="1"/>
        <v>0</v>
      </c>
      <c r="R13" s="1187"/>
      <c r="S13" s="425">
        <f t="shared" si="8"/>
        <v>0</v>
      </c>
      <c r="T13" s="1187">
        <v>0</v>
      </c>
      <c r="U13" s="425">
        <f t="shared" si="9"/>
        <v>0</v>
      </c>
      <c r="V13" s="1187">
        <v>0</v>
      </c>
      <c r="W13" s="425">
        <f t="shared" si="10"/>
        <v>0</v>
      </c>
      <c r="X13" s="1187">
        <v>0</v>
      </c>
      <c r="Y13" s="425">
        <f t="shared" si="11"/>
        <v>0</v>
      </c>
    </row>
    <row r="14" spans="1:25" ht="13.5" thickBot="1">
      <c r="A14" s="171" t="s">
        <v>324</v>
      </c>
      <c r="B14" s="1069">
        <f t="shared" si="2"/>
        <v>8689.0799999999981</v>
      </c>
      <c r="C14" s="425">
        <f t="shared" si="3"/>
        <v>8.1980164425817517</v>
      </c>
      <c r="D14" s="1187">
        <v>0</v>
      </c>
      <c r="E14" s="425">
        <f t="shared" si="0"/>
        <v>0</v>
      </c>
      <c r="F14" s="1187">
        <v>0</v>
      </c>
      <c r="G14" s="425">
        <f t="shared" si="4"/>
        <v>0</v>
      </c>
      <c r="H14" s="1187">
        <v>0</v>
      </c>
      <c r="I14" s="425">
        <f t="shared" si="5"/>
        <v>0</v>
      </c>
      <c r="J14" s="1187">
        <v>0.9</v>
      </c>
      <c r="K14" s="425">
        <f t="shared" si="6"/>
        <v>9.1743119266055051E-2</v>
      </c>
      <c r="L14" s="1187">
        <v>0</v>
      </c>
      <c r="M14" s="425">
        <f t="shared" si="6"/>
        <v>0</v>
      </c>
      <c r="N14" s="1187">
        <v>0</v>
      </c>
      <c r="O14" s="425">
        <f t="shared" si="7"/>
        <v>0</v>
      </c>
      <c r="P14" s="1187">
        <v>0</v>
      </c>
      <c r="Q14" s="1393">
        <f>P14/$P$17*100</f>
        <v>0</v>
      </c>
      <c r="R14" s="1187"/>
      <c r="S14" s="425">
        <f t="shared" si="8"/>
        <v>0</v>
      </c>
      <c r="T14" s="1187">
        <v>7429.6</v>
      </c>
      <c r="U14" s="425">
        <f t="shared" si="9"/>
        <v>100</v>
      </c>
      <c r="V14" s="1187">
        <v>0</v>
      </c>
      <c r="W14" s="425">
        <f t="shared" si="10"/>
        <v>0</v>
      </c>
      <c r="X14" s="1187">
        <v>0</v>
      </c>
      <c r="Y14" s="425">
        <f t="shared" si="11"/>
        <v>0</v>
      </c>
    </row>
    <row r="15" spans="1:25" ht="16.5" customHeight="1" thickBot="1">
      <c r="A15" s="164" t="s">
        <v>174</v>
      </c>
      <c r="B15" s="403">
        <f t="shared" ref="B15:Y15" si="12">SUM(B8:B14)</f>
        <v>105990.02894002001</v>
      </c>
      <c r="C15" s="426">
        <f t="shared" si="12"/>
        <v>100</v>
      </c>
      <c r="D15" s="1442">
        <f>SUM(D8:D14)</f>
        <v>36487.141940020003</v>
      </c>
      <c r="E15" s="426">
        <f t="shared" si="12"/>
        <v>99.999999999999986</v>
      </c>
      <c r="F15" s="1442">
        <f>SUM(F8:F14)</f>
        <v>597.70000000000005</v>
      </c>
      <c r="G15" s="426">
        <f t="shared" si="12"/>
        <v>99.999999999999986</v>
      </c>
      <c r="H15" s="1442">
        <f>SUM(H8:H14)</f>
        <v>1052.7</v>
      </c>
      <c r="I15" s="426">
        <f t="shared" si="12"/>
        <v>100</v>
      </c>
      <c r="J15" s="1442">
        <f>SUM(J8:J14)</f>
        <v>11.000000000000002</v>
      </c>
      <c r="K15" s="426">
        <f t="shared" si="12"/>
        <v>1.1213047910295617</v>
      </c>
      <c r="L15" s="1442">
        <f>SUM(L8:L14)</f>
        <v>981</v>
      </c>
      <c r="M15" s="426">
        <f t="shared" si="12"/>
        <v>100</v>
      </c>
      <c r="N15" s="1442">
        <f>SUM(N8:N14)</f>
        <v>817</v>
      </c>
      <c r="O15" s="426">
        <f t="shared" si="12"/>
        <v>100</v>
      </c>
      <c r="P15" s="1442">
        <f>SUM(P8:P14)</f>
        <v>291</v>
      </c>
      <c r="Q15" s="365">
        <f t="shared" si="12"/>
        <v>100</v>
      </c>
      <c r="R15" s="1442">
        <f>SUM(R8:R14)</f>
        <v>1374.7</v>
      </c>
      <c r="S15" s="426">
        <f t="shared" si="12"/>
        <v>100</v>
      </c>
      <c r="T15" s="1442">
        <f>SUM(T8:T14)</f>
        <v>7429.6</v>
      </c>
      <c r="U15" s="426">
        <f t="shared" si="12"/>
        <v>100</v>
      </c>
      <c r="V15" s="1442">
        <f>SUM(V8:V14)</f>
        <v>130.69999999999999</v>
      </c>
      <c r="W15" s="426">
        <f t="shared" si="12"/>
        <v>100</v>
      </c>
      <c r="X15" s="1442">
        <f>SUM(X8:X14)</f>
        <v>99.4</v>
      </c>
      <c r="Y15" s="426">
        <f t="shared" si="12"/>
        <v>100</v>
      </c>
    </row>
    <row r="16" spans="1:25" ht="16.5" customHeight="1" thickBot="1">
      <c r="A16" s="164" t="s">
        <v>176</v>
      </c>
      <c r="B16" s="1069">
        <f t="shared" si="2"/>
        <v>0</v>
      </c>
      <c r="C16" s="426">
        <f>B16/$B$17*100</f>
        <v>0</v>
      </c>
      <c r="D16" s="1442">
        <v>0</v>
      </c>
      <c r="E16" s="426">
        <f>D16/$D$17*100</f>
        <v>0</v>
      </c>
      <c r="F16" s="1442">
        <v>0</v>
      </c>
      <c r="G16" s="426">
        <f>F16/F17*100</f>
        <v>0</v>
      </c>
      <c r="H16" s="1442">
        <v>0</v>
      </c>
      <c r="I16" s="426">
        <f>H16/H17*100</f>
        <v>0</v>
      </c>
      <c r="J16" s="1442">
        <v>0</v>
      </c>
      <c r="K16" s="426">
        <f>J16/$L$17*100</f>
        <v>0</v>
      </c>
      <c r="L16" s="1442">
        <v>0</v>
      </c>
      <c r="M16" s="426">
        <f>L16/$L$17*100</f>
        <v>0</v>
      </c>
      <c r="N16" s="1442">
        <v>0</v>
      </c>
      <c r="O16" s="426">
        <f>N16/$N$17*100</f>
        <v>0</v>
      </c>
      <c r="P16" s="1442">
        <v>0</v>
      </c>
      <c r="Q16" s="1393">
        <f>P16/$P$17*100</f>
        <v>0</v>
      </c>
      <c r="R16" s="1442">
        <v>0</v>
      </c>
      <c r="S16" s="426">
        <f>R16/$R$17*100</f>
        <v>0</v>
      </c>
      <c r="T16" s="1442">
        <v>0</v>
      </c>
      <c r="U16" s="426">
        <f>T16/$T$17*100</f>
        <v>0</v>
      </c>
      <c r="V16" s="1442">
        <v>0</v>
      </c>
      <c r="W16" s="426">
        <f>V16/V17*100</f>
        <v>0</v>
      </c>
      <c r="X16" s="1442">
        <v>0</v>
      </c>
      <c r="Y16" s="426">
        <f>X16/$X$17*100</f>
        <v>0</v>
      </c>
    </row>
    <row r="17" spans="1:26" ht="16.5" customHeight="1" thickBot="1">
      <c r="A17" s="164" t="s">
        <v>178</v>
      </c>
      <c r="B17" s="403">
        <f t="shared" ref="B17:P17" si="13">SUM(B15:B16)</f>
        <v>105990.02894002001</v>
      </c>
      <c r="C17" s="426">
        <f t="shared" si="13"/>
        <v>100</v>
      </c>
      <c r="D17" s="1442">
        <f t="shared" si="13"/>
        <v>36487.141940020003</v>
      </c>
      <c r="E17" s="426">
        <f t="shared" si="13"/>
        <v>99.999999999999986</v>
      </c>
      <c r="F17" s="1442">
        <f t="shared" si="13"/>
        <v>597.70000000000005</v>
      </c>
      <c r="G17" s="426">
        <f t="shared" si="13"/>
        <v>99.999999999999986</v>
      </c>
      <c r="H17" s="1442">
        <f t="shared" si="13"/>
        <v>1052.7</v>
      </c>
      <c r="I17" s="426">
        <f t="shared" si="13"/>
        <v>100</v>
      </c>
      <c r="J17" s="1442">
        <f t="shared" si="13"/>
        <v>11.000000000000002</v>
      </c>
      <c r="K17" s="426">
        <f t="shared" si="13"/>
        <v>1.1213047910295617</v>
      </c>
      <c r="L17" s="1442">
        <f t="shared" si="13"/>
        <v>981</v>
      </c>
      <c r="M17" s="426">
        <f t="shared" si="13"/>
        <v>100</v>
      </c>
      <c r="N17" s="1442">
        <f t="shared" si="13"/>
        <v>817</v>
      </c>
      <c r="O17" s="426">
        <f t="shared" si="13"/>
        <v>100</v>
      </c>
      <c r="P17" s="1442">
        <f t="shared" si="13"/>
        <v>291</v>
      </c>
      <c r="Q17" s="365">
        <f>+Q16+Q15</f>
        <v>100</v>
      </c>
      <c r="R17" s="1442">
        <f>SUM(R15:R16)</f>
        <v>1374.7</v>
      </c>
      <c r="S17" s="426">
        <f t="shared" ref="S17:Y17" si="14">SUM(S15:S16)</f>
        <v>100</v>
      </c>
      <c r="T17" s="1442">
        <f>SUM(T15:T16)</f>
        <v>7429.6</v>
      </c>
      <c r="U17" s="426">
        <f t="shared" si="14"/>
        <v>100</v>
      </c>
      <c r="V17" s="1442">
        <f>SUM(V15:V16)</f>
        <v>130.69999999999999</v>
      </c>
      <c r="W17" s="426">
        <f t="shared" si="14"/>
        <v>100</v>
      </c>
      <c r="X17" s="1442">
        <f>SUM(X15:X16)</f>
        <v>99.4</v>
      </c>
      <c r="Y17" s="426">
        <f t="shared" si="14"/>
        <v>100</v>
      </c>
      <c r="Z17" s="389"/>
    </row>
    <row r="18" spans="1:26" ht="13.5" thickBot="1">
      <c r="B18" s="1382"/>
      <c r="C18" s="367"/>
      <c r="D18" s="1443"/>
      <c r="E18" s="367"/>
      <c r="F18" s="1443"/>
      <c r="G18" s="367"/>
      <c r="H18" s="1443"/>
      <c r="I18" s="367"/>
      <c r="J18" s="1443"/>
      <c r="K18" s="367"/>
      <c r="L18" s="1443"/>
      <c r="M18" s="367"/>
      <c r="N18" s="1443"/>
      <c r="O18" s="367"/>
      <c r="P18" s="1443"/>
      <c r="R18" s="1443"/>
      <c r="S18" s="367"/>
      <c r="T18" s="1443"/>
      <c r="U18" s="367"/>
      <c r="V18" s="1443"/>
      <c r="W18" s="367"/>
      <c r="X18" s="1443"/>
      <c r="Y18" s="367"/>
      <c r="Z18" s="389"/>
    </row>
    <row r="19" spans="1:26" s="385" customFormat="1" ht="16.5" customHeight="1" thickBot="1">
      <c r="A19" s="1392" t="s">
        <v>181</v>
      </c>
      <c r="B19" s="1069">
        <f>D19+F19+H19+J19+L19+N19+P19+R19+T19+B53+D53+F53+H53+J53+L53+N53+P53+R53+T53+V53+X53+Z53+V19+X19+AB53</f>
        <v>581743</v>
      </c>
      <c r="C19" s="477"/>
      <c r="D19" s="1187">
        <v>334878</v>
      </c>
      <c r="E19" s="477"/>
      <c r="F19" s="1187">
        <v>1043</v>
      </c>
      <c r="G19" s="477"/>
      <c r="H19" s="1187">
        <v>180</v>
      </c>
      <c r="I19" s="477"/>
      <c r="J19" s="1187">
        <v>58</v>
      </c>
      <c r="K19" s="477"/>
      <c r="L19" s="1187">
        <v>795</v>
      </c>
      <c r="M19" s="477"/>
      <c r="N19" s="1187">
        <v>23</v>
      </c>
      <c r="O19" s="477"/>
      <c r="P19" s="1187">
        <v>125</v>
      </c>
      <c r="Q19" s="166"/>
      <c r="R19" s="1187">
        <v>2643</v>
      </c>
      <c r="S19" s="477"/>
      <c r="T19" s="1187">
        <v>11522</v>
      </c>
      <c r="U19" s="477"/>
      <c r="V19" s="1187">
        <v>90</v>
      </c>
      <c r="W19" s="477"/>
      <c r="X19" s="1187">
        <v>7</v>
      </c>
      <c r="Y19" s="477"/>
      <c r="Z19" s="389"/>
    </row>
    <row r="20" spans="1:26" s="385" customFormat="1" ht="16.5" customHeight="1" thickBot="1">
      <c r="A20" s="413" t="s">
        <v>182</v>
      </c>
      <c r="B20" s="413">
        <f>B17/B19*1000000</f>
        <v>182193.90510933526</v>
      </c>
      <c r="C20" s="478"/>
      <c r="D20" s="424">
        <f>D17/D19*1000000</f>
        <v>108956.52130035417</v>
      </c>
      <c r="E20" s="478"/>
      <c r="F20" s="424">
        <f>F17/F19*1000000</f>
        <v>573058.48513902212</v>
      </c>
      <c r="G20" s="478"/>
      <c r="H20" s="424">
        <f>H17/H19*1000000</f>
        <v>5848333.333333334</v>
      </c>
      <c r="I20" s="478"/>
      <c r="J20" s="424">
        <f>J17/J19*1000000</f>
        <v>189655.17241379313</v>
      </c>
      <c r="K20" s="478"/>
      <c r="L20" s="424">
        <f>L17/L19*1000000</f>
        <v>1233962.2641509434</v>
      </c>
      <c r="M20" s="478"/>
      <c r="N20" s="424">
        <f>N17/N19*1000000</f>
        <v>35521739.130434781</v>
      </c>
      <c r="O20" s="478"/>
      <c r="P20" s="424">
        <f>P17/P19*1000000</f>
        <v>2328000</v>
      </c>
      <c r="Q20" s="167"/>
      <c r="R20" s="424">
        <f>R17/R19*1000000</f>
        <v>520128.6416950436</v>
      </c>
      <c r="S20" s="478"/>
      <c r="T20" s="424">
        <f>T17/T19*1000000</f>
        <v>644818.60788057628</v>
      </c>
      <c r="U20" s="478"/>
      <c r="V20" s="424">
        <f>V17/V19*1000000</f>
        <v>1452222.222222222</v>
      </c>
      <c r="W20" s="478"/>
      <c r="X20" s="424">
        <f>X17/X19*1000000</f>
        <v>14200000.000000002</v>
      </c>
      <c r="Y20" s="478"/>
    </row>
    <row r="22" spans="1:26" s="428" customFormat="1">
      <c r="A22" s="141" t="s">
        <v>329</v>
      </c>
      <c r="B22" s="430" t="s">
        <v>78</v>
      </c>
      <c r="C22" s="427"/>
      <c r="D22" s="430" t="s">
        <v>412</v>
      </c>
      <c r="E22" s="427"/>
      <c r="F22" s="325" t="s">
        <v>413</v>
      </c>
      <c r="G22" s="506"/>
      <c r="H22" s="325" t="s">
        <v>417</v>
      </c>
      <c r="I22" s="506"/>
      <c r="J22" s="1364" t="s">
        <v>1477</v>
      </c>
      <c r="K22" s="506"/>
      <c r="L22" s="325" t="s">
        <v>446</v>
      </c>
      <c r="M22" s="506"/>
      <c r="N22" s="325" t="s">
        <v>1271</v>
      </c>
      <c r="O22" s="506"/>
      <c r="P22" s="325" t="s">
        <v>451</v>
      </c>
      <c r="Q22" s="1374"/>
      <c r="R22" s="325" t="s">
        <v>1478</v>
      </c>
      <c r="S22" s="506"/>
      <c r="T22" s="325" t="s">
        <v>532</v>
      </c>
      <c r="U22" s="506"/>
      <c r="V22" s="325" t="s">
        <v>475</v>
      </c>
      <c r="W22" s="506"/>
      <c r="X22" s="325" t="s">
        <v>1479</v>
      </c>
      <c r="Y22" s="506"/>
    </row>
    <row r="23" spans="1:26" s="428" customFormat="1" ht="12">
      <c r="A23" s="432"/>
      <c r="B23" s="431"/>
      <c r="C23" s="429"/>
      <c r="D23" s="431" t="s">
        <v>1476</v>
      </c>
      <c r="E23" s="429"/>
      <c r="F23" s="169" t="s">
        <v>1476</v>
      </c>
      <c r="G23" s="508"/>
      <c r="H23" s="169" t="s">
        <v>1476</v>
      </c>
      <c r="I23" s="508"/>
      <c r="J23" s="1366" t="s">
        <v>1476</v>
      </c>
      <c r="K23" s="508"/>
      <c r="L23" s="507" t="s">
        <v>1476</v>
      </c>
      <c r="M23" s="508"/>
      <c r="N23" s="169" t="s">
        <v>1476</v>
      </c>
      <c r="O23" s="508"/>
      <c r="P23" s="431" t="s">
        <v>1476</v>
      </c>
      <c r="Q23" s="1375"/>
      <c r="R23" s="169" t="s">
        <v>1476</v>
      </c>
      <c r="S23" s="508"/>
      <c r="T23" s="169" t="s">
        <v>1476</v>
      </c>
      <c r="U23" s="508"/>
      <c r="V23" s="169" t="s">
        <v>1476</v>
      </c>
      <c r="W23" s="508"/>
      <c r="X23" s="169" t="s">
        <v>1476</v>
      </c>
      <c r="Y23" s="508"/>
    </row>
    <row r="24" spans="1:26">
      <c r="A24" s="142"/>
      <c r="B24" s="155" t="s">
        <v>116</v>
      </c>
      <c r="C24" s="157" t="s">
        <v>22</v>
      </c>
      <c r="D24" s="156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5" t="s">
        <v>116</v>
      </c>
      <c r="Q24" s="157" t="s">
        <v>22</v>
      </c>
      <c r="R24" s="156" t="s">
        <v>116</v>
      </c>
      <c r="S24" s="157" t="s">
        <v>22</v>
      </c>
      <c r="T24" s="156" t="s">
        <v>116</v>
      </c>
      <c r="U24" s="157" t="s">
        <v>22</v>
      </c>
      <c r="V24" s="156" t="s">
        <v>116</v>
      </c>
      <c r="W24" s="157" t="s">
        <v>22</v>
      </c>
      <c r="X24" s="156" t="s">
        <v>116</v>
      </c>
      <c r="Y24" s="157" t="s">
        <v>22</v>
      </c>
    </row>
    <row r="25" spans="1:26">
      <c r="A25" s="141" t="s">
        <v>186</v>
      </c>
      <c r="B25" s="1069">
        <f>D25+F25+H25+J25+L25+N25+P25+R25+T25+B59+D59+F59+H59+J59+L59+N59+P59+R59+T59+V59+X59+Z59+V25+X25+AB59</f>
        <v>20787.219999999998</v>
      </c>
      <c r="C25" s="366">
        <f>B25/$B$29*100</f>
        <v>19.612590200496154</v>
      </c>
      <c r="D25" s="337">
        <v>0</v>
      </c>
      <c r="E25" s="366">
        <f>D25/$D$29*100</f>
        <v>0</v>
      </c>
      <c r="F25" s="337">
        <v>29.2</v>
      </c>
      <c r="G25" s="366">
        <f>F25/$F$29*100</f>
        <v>4.8853940103730968</v>
      </c>
      <c r="H25" s="337">
        <v>0</v>
      </c>
      <c r="I25" s="366">
        <f>H25/$H$29*100</f>
        <v>0</v>
      </c>
      <c r="J25" s="337">
        <v>0</v>
      </c>
      <c r="K25" s="366">
        <f>J25/$L$29*100</f>
        <v>0</v>
      </c>
      <c r="L25" s="337">
        <v>316.39999999999998</v>
      </c>
      <c r="M25" s="366">
        <f>L25/$L$29*100</f>
        <v>32.249515849556616</v>
      </c>
      <c r="N25" s="337">
        <v>0</v>
      </c>
      <c r="O25" s="366">
        <f>N25/$N$29*100</f>
        <v>0</v>
      </c>
      <c r="P25" s="337">
        <v>0</v>
      </c>
      <c r="Q25" s="158">
        <f>P25/$P$29*100</f>
        <v>0</v>
      </c>
      <c r="R25" s="337">
        <v>184.4</v>
      </c>
      <c r="S25" s="366">
        <f>R25/$R$29*100</f>
        <v>13.413835745980943</v>
      </c>
      <c r="T25" s="337">
        <v>0</v>
      </c>
      <c r="U25" s="366">
        <f>T25/$T$29*100</f>
        <v>0</v>
      </c>
      <c r="V25" s="337">
        <v>15.5</v>
      </c>
      <c r="W25" s="366">
        <f>V25/$V$29*100</f>
        <v>11.859219586840092</v>
      </c>
      <c r="X25" s="337">
        <v>27.3</v>
      </c>
      <c r="Y25" s="366">
        <f>X25/$X$29*100</f>
        <v>27.464788732394368</v>
      </c>
    </row>
    <row r="26" spans="1:26">
      <c r="A26" s="172" t="s">
        <v>188</v>
      </c>
      <c r="B26" s="1069">
        <f>D26+F26+H26+J26+L26+N26+P26+R26+T26+B60+D60+F60+H60+J60+L60+N60+P60+R60+T60+V60+X60+Z60+V26+X26+AB60</f>
        <v>70021.078000000009</v>
      </c>
      <c r="C26" s="366">
        <f>B26/$B$29*100</f>
        <v>66.06437552549005</v>
      </c>
      <c r="D26" s="337">
        <v>34200.188000000002</v>
      </c>
      <c r="E26" s="366">
        <f>D26/$D$29*100</f>
        <v>93.732164607466387</v>
      </c>
      <c r="F26" s="337">
        <v>435.5</v>
      </c>
      <c r="G26" s="366">
        <f>F26/$F$29*100</f>
        <v>72.862640120461762</v>
      </c>
      <c r="H26" s="337">
        <v>777.2</v>
      </c>
      <c r="I26" s="366">
        <f>H26/$H$29*100</f>
        <v>73.829201101928376</v>
      </c>
      <c r="J26" s="337">
        <v>2.2000000000000002</v>
      </c>
      <c r="K26" s="366">
        <f>J26/$L$29*100</f>
        <v>0.22423810009173378</v>
      </c>
      <c r="L26" s="337">
        <v>245.6</v>
      </c>
      <c r="M26" s="366">
        <f>L26/$L$29*100</f>
        <v>25.033126082968092</v>
      </c>
      <c r="N26" s="337">
        <v>624.70000000000005</v>
      </c>
      <c r="O26" s="366">
        <f>N26/$N$29*100</f>
        <v>76.556372549019613</v>
      </c>
      <c r="P26" s="337">
        <v>253.9</v>
      </c>
      <c r="Q26" s="158">
        <f>P26/$P$29*100</f>
        <v>87.280852526641468</v>
      </c>
      <c r="R26" s="337">
        <v>976.7</v>
      </c>
      <c r="S26" s="366">
        <f>R26/$R$29*100</f>
        <v>71.048228704444611</v>
      </c>
      <c r="T26" s="337">
        <v>6078.4</v>
      </c>
      <c r="U26" s="366">
        <f>T26/$T$29*100</f>
        <v>81.813287390976626</v>
      </c>
      <c r="V26" s="337">
        <v>115.2</v>
      </c>
      <c r="W26" s="366">
        <f>V26/$V$29*100</f>
        <v>88.140780413159916</v>
      </c>
      <c r="X26" s="337">
        <v>72.099999999999994</v>
      </c>
      <c r="Y26" s="366">
        <f>X26/$X$29*100</f>
        <v>72.535211267605632</v>
      </c>
    </row>
    <row r="27" spans="1:26">
      <c r="A27" s="172" t="s">
        <v>189</v>
      </c>
      <c r="B27" s="1069">
        <f>D27+F27+H27+J27+L27+N27+P27+R27+T27+B61+D61+F61+H61+J61+L61+N61+P61+R61+T61+V61+X61+Z61+V27+X27+AB61</f>
        <v>7519.9199999999992</v>
      </c>
      <c r="C27" s="366">
        <f>B27/$B$29*100</f>
        <v>7.0949895801610348</v>
      </c>
      <c r="D27" s="337">
        <v>2241</v>
      </c>
      <c r="E27" s="366">
        <f>D27/$D$29*100</f>
        <v>6.1418896552654081</v>
      </c>
      <c r="F27" s="337">
        <v>45</v>
      </c>
      <c r="G27" s="366">
        <f>F27/$F$29*100</f>
        <v>7.5288606324242933</v>
      </c>
      <c r="H27" s="337">
        <v>145.19999999999999</v>
      </c>
      <c r="I27" s="366">
        <f>H27/$H$29*100</f>
        <v>13.793103448275859</v>
      </c>
      <c r="J27" s="337">
        <v>4.4000000000000004</v>
      </c>
      <c r="K27" s="366">
        <f>J27/$L$29*100</f>
        <v>0.44847620018346757</v>
      </c>
      <c r="L27" s="337">
        <v>226.1</v>
      </c>
      <c r="M27" s="366">
        <f>L27/$L$29*100</f>
        <v>23.045561104882275</v>
      </c>
      <c r="N27" s="337">
        <v>107.3</v>
      </c>
      <c r="O27" s="366">
        <f>N27/$N$29*100</f>
        <v>13.149509803921569</v>
      </c>
      <c r="P27" s="337">
        <v>37</v>
      </c>
      <c r="Q27" s="158">
        <f>P27/$P$29*100</f>
        <v>12.719147473358545</v>
      </c>
      <c r="R27" s="337">
        <v>136.5</v>
      </c>
      <c r="S27" s="366">
        <f>R27/$R$29*100</f>
        <v>9.9294391503600785</v>
      </c>
      <c r="T27" s="337">
        <v>960.1</v>
      </c>
      <c r="U27" s="366">
        <f>T27/$T$29*100</f>
        <v>12.922633789167653</v>
      </c>
      <c r="V27" s="337">
        <v>0</v>
      </c>
      <c r="W27" s="366">
        <f>V27/$V$29*100</f>
        <v>0</v>
      </c>
      <c r="X27" s="337">
        <v>0</v>
      </c>
      <c r="Y27" s="366">
        <f>X27/$X$29*100</f>
        <v>0</v>
      </c>
    </row>
    <row r="28" spans="1:26" ht="13.5" thickBot="1">
      <c r="A28" s="172" t="s">
        <v>190</v>
      </c>
      <c r="B28" s="1069">
        <f>D28+F28+H28+J28+L28+N28+P28+R28+T28+B62+D62+F62+H62+J62+L62+N62+P62+R62+T62+V62+X62+Z62+V28+X28+AB62</f>
        <v>7660.9439999999995</v>
      </c>
      <c r="C28" s="366">
        <f>B28/$B$29*100</f>
        <v>7.2280446938527536</v>
      </c>
      <c r="D28" s="337">
        <v>45.954000000000001</v>
      </c>
      <c r="E28" s="366">
        <f>D28/$D$29*100</f>
        <v>0.12594573726821356</v>
      </c>
      <c r="F28" s="337">
        <v>88</v>
      </c>
      <c r="G28" s="366">
        <f>F28/$F$29*100</f>
        <v>14.723105236740839</v>
      </c>
      <c r="H28" s="337">
        <v>130.30000000000001</v>
      </c>
      <c r="I28" s="366">
        <f>H28/$H$29*100</f>
        <v>12.377695449795764</v>
      </c>
      <c r="J28" s="337">
        <v>4.4000000000000004</v>
      </c>
      <c r="K28" s="366">
        <f>J28/$L$29*100</f>
        <v>0.44847620018346757</v>
      </c>
      <c r="L28" s="337">
        <v>193</v>
      </c>
      <c r="M28" s="366">
        <f>L28/$L$29*100</f>
        <v>19.671796962593007</v>
      </c>
      <c r="N28" s="337">
        <v>84</v>
      </c>
      <c r="O28" s="366">
        <f>N28/$N$29*100</f>
        <v>10.294117647058822</v>
      </c>
      <c r="P28" s="337">
        <v>0</v>
      </c>
      <c r="Q28" s="158">
        <f>P28/$P$29*100</f>
        <v>0</v>
      </c>
      <c r="R28" s="337">
        <v>77.099999999999994</v>
      </c>
      <c r="S28" s="366">
        <f>R28/$R$29*100</f>
        <v>5.6084963992143733</v>
      </c>
      <c r="T28" s="337">
        <v>391.1</v>
      </c>
      <c r="U28" s="366">
        <f>T28/$T$29*100</f>
        <v>5.2640788198557127</v>
      </c>
      <c r="V28" s="337">
        <v>0</v>
      </c>
      <c r="W28" s="366">
        <f>V28/$V$29*100</f>
        <v>0</v>
      </c>
      <c r="X28" s="337">
        <v>0</v>
      </c>
      <c r="Y28" s="366">
        <f>X28/$X$29*100</f>
        <v>0</v>
      </c>
    </row>
    <row r="29" spans="1:26" ht="16.5" customHeight="1" thickBot="1">
      <c r="A29" s="164" t="s">
        <v>18</v>
      </c>
      <c r="B29" s="403">
        <f t="shared" ref="B29:U29" si="15">SUM(B25:B28)</f>
        <v>105989.16200000001</v>
      </c>
      <c r="C29" s="365">
        <f t="shared" si="15"/>
        <v>100</v>
      </c>
      <c r="D29" s="356">
        <f t="shared" si="15"/>
        <v>36487.142</v>
      </c>
      <c r="E29" s="365">
        <f t="shared" si="15"/>
        <v>100</v>
      </c>
      <c r="F29" s="356">
        <f t="shared" si="15"/>
        <v>597.70000000000005</v>
      </c>
      <c r="G29" s="365">
        <f t="shared" si="15"/>
        <v>99.999999999999986</v>
      </c>
      <c r="H29" s="356">
        <f t="shared" si="15"/>
        <v>1052.7</v>
      </c>
      <c r="I29" s="365">
        <v>100</v>
      </c>
      <c r="J29" s="356">
        <f>SUM(J25:J28)</f>
        <v>11</v>
      </c>
      <c r="K29" s="365">
        <f>SUM(K25:K28)</f>
        <v>1.1211905004586691</v>
      </c>
      <c r="L29" s="356">
        <f t="shared" si="15"/>
        <v>981.1</v>
      </c>
      <c r="M29" s="365">
        <f t="shared" si="15"/>
        <v>99.999999999999986</v>
      </c>
      <c r="N29" s="356">
        <f t="shared" si="15"/>
        <v>816</v>
      </c>
      <c r="O29" s="365">
        <f t="shared" si="15"/>
        <v>100.00000000000001</v>
      </c>
      <c r="P29" s="355">
        <f>SUM(P25:P28)</f>
        <v>290.89999999999998</v>
      </c>
      <c r="Q29" s="365">
        <f>SUM(Q25:Q28)</f>
        <v>100.00000000000001</v>
      </c>
      <c r="R29" s="356">
        <f t="shared" si="15"/>
        <v>1374.7</v>
      </c>
      <c r="S29" s="365">
        <f t="shared" si="15"/>
        <v>100.00000000000001</v>
      </c>
      <c r="T29" s="356">
        <f t="shared" si="15"/>
        <v>7429.6</v>
      </c>
      <c r="U29" s="365">
        <f t="shared" si="15"/>
        <v>99.999999999999986</v>
      </c>
      <c r="V29" s="356">
        <f>SUM(V25:V28)</f>
        <v>130.69999999999999</v>
      </c>
      <c r="W29" s="365">
        <f>SUM(W25:W28)</f>
        <v>100.00000000000001</v>
      </c>
      <c r="X29" s="356">
        <f>SUM(X25:X28)</f>
        <v>99.399999999999991</v>
      </c>
      <c r="Y29" s="365">
        <f>SUM(Y25:Y28)</f>
        <v>100</v>
      </c>
    </row>
    <row r="30" spans="1:26" ht="13.5" thickBot="1"/>
    <row r="31" spans="1:26" ht="16.5" customHeight="1">
      <c r="A31" s="328" t="s">
        <v>1447</v>
      </c>
      <c r="B31" s="160"/>
      <c r="C31" s="166"/>
      <c r="D31" s="161">
        <v>0.12</v>
      </c>
      <c r="E31" s="166"/>
      <c r="F31" s="161">
        <v>0</v>
      </c>
      <c r="G31" s="166"/>
      <c r="H31" s="161">
        <v>0.2</v>
      </c>
      <c r="I31" s="166"/>
      <c r="J31" s="161">
        <v>0.2</v>
      </c>
      <c r="K31" s="166"/>
      <c r="L31" s="161">
        <v>0</v>
      </c>
      <c r="M31" s="166"/>
      <c r="N31" s="161">
        <v>0.2</v>
      </c>
      <c r="O31" s="166"/>
      <c r="P31" s="160">
        <v>43.62</v>
      </c>
      <c r="Q31" s="166"/>
      <c r="R31" s="161">
        <v>0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</row>
    <row r="32" spans="1:26" ht="16.5" customHeight="1" thickBot="1">
      <c r="A32" s="329" t="s">
        <v>1448</v>
      </c>
      <c r="B32" s="327"/>
      <c r="C32" s="154"/>
      <c r="D32" s="151">
        <v>1.41</v>
      </c>
      <c r="E32" s="154"/>
      <c r="F32" s="327">
        <v>0.6</v>
      </c>
      <c r="G32" s="154"/>
      <c r="H32" s="151">
        <v>1.7</v>
      </c>
      <c r="I32" s="154"/>
      <c r="J32" s="151">
        <v>2.4</v>
      </c>
      <c r="K32" s="154"/>
      <c r="L32" s="151">
        <v>2.7</v>
      </c>
      <c r="M32" s="154"/>
      <c r="N32" s="151">
        <v>2.4</v>
      </c>
      <c r="O32" s="154"/>
      <c r="P32" s="327">
        <v>0</v>
      </c>
      <c r="Q32" s="154"/>
      <c r="R32" s="327">
        <v>1.43</v>
      </c>
      <c r="S32" s="154"/>
      <c r="T32" s="151">
        <v>0.2</v>
      </c>
      <c r="U32" s="154"/>
      <c r="V32" s="151">
        <v>0.24099999999999999</v>
      </c>
      <c r="W32" s="154"/>
      <c r="X32" s="151">
        <v>1</v>
      </c>
      <c r="Y32" s="154"/>
    </row>
    <row r="33" spans="1:30" ht="16.5" customHeight="1" thickBot="1">
      <c r="A33" s="162" t="s">
        <v>1449</v>
      </c>
      <c r="B33" s="162"/>
      <c r="C33" s="167"/>
      <c r="D33" s="163">
        <v>0.12</v>
      </c>
      <c r="E33" s="167"/>
      <c r="F33" s="163">
        <v>0</v>
      </c>
      <c r="G33" s="167"/>
      <c r="H33" s="163">
        <v>0.2</v>
      </c>
      <c r="I33" s="167"/>
      <c r="J33" s="163">
        <v>0.2</v>
      </c>
      <c r="K33" s="167"/>
      <c r="L33" s="163">
        <v>0.15</v>
      </c>
      <c r="M33" s="167"/>
      <c r="N33" s="163">
        <v>0.2</v>
      </c>
      <c r="O33" s="167"/>
      <c r="P33" s="162">
        <v>0</v>
      </c>
      <c r="Q33" s="167"/>
      <c r="R33" s="163">
        <v>0</v>
      </c>
      <c r="S33" s="167"/>
      <c r="T33" s="163">
        <v>0.1</v>
      </c>
      <c r="U33" s="167"/>
      <c r="V33" s="163">
        <v>0.25</v>
      </c>
      <c r="W33" s="167"/>
      <c r="X33" s="163">
        <v>0</v>
      </c>
      <c r="Y33" s="167"/>
    </row>
    <row r="35" spans="1:30">
      <c r="A35" s="144" t="s">
        <v>1480</v>
      </c>
    </row>
    <row r="36" spans="1:30">
      <c r="A36" s="145"/>
    </row>
    <row r="37" spans="1:30">
      <c r="A37" s="505"/>
      <c r="B37" s="325" t="s">
        <v>476</v>
      </c>
      <c r="C37" s="506"/>
      <c r="D37" s="430" t="s">
        <v>478</v>
      </c>
      <c r="E37" s="506"/>
      <c r="F37" s="430" t="s">
        <v>488</v>
      </c>
      <c r="G37" s="506"/>
      <c r="H37" s="430" t="s">
        <v>489</v>
      </c>
      <c r="I37" s="506"/>
      <c r="J37" s="1259" t="s">
        <v>489</v>
      </c>
      <c r="K37" s="506"/>
      <c r="L37" s="1259" t="s">
        <v>489</v>
      </c>
      <c r="M37" s="506"/>
      <c r="N37" s="430" t="s">
        <v>492</v>
      </c>
      <c r="O37" s="506"/>
      <c r="P37" s="430" t="s">
        <v>637</v>
      </c>
      <c r="Q37" s="506"/>
      <c r="R37" s="325" t="s">
        <v>495</v>
      </c>
      <c r="S37" s="506"/>
      <c r="T37" s="325" t="s">
        <v>510</v>
      </c>
      <c r="U37" s="506"/>
      <c r="V37" s="325" t="s">
        <v>518</v>
      </c>
      <c r="W37" s="506"/>
      <c r="X37" s="325" t="s">
        <v>581</v>
      </c>
      <c r="Y37" s="506"/>
      <c r="Z37" s="1251" t="s">
        <v>581</v>
      </c>
      <c r="AA37" s="506"/>
      <c r="AB37" s="1251" t="s">
        <v>581</v>
      </c>
      <c r="AC37" s="506"/>
    </row>
    <row r="38" spans="1:30">
      <c r="A38" s="505"/>
      <c r="B38" s="169" t="s">
        <v>1476</v>
      </c>
      <c r="C38" s="508"/>
      <c r="D38" s="319" t="s">
        <v>1476</v>
      </c>
      <c r="E38" s="508"/>
      <c r="F38" s="319" t="s">
        <v>1476</v>
      </c>
      <c r="G38" s="508"/>
      <c r="H38" s="319" t="s">
        <v>1481</v>
      </c>
      <c r="I38" s="508"/>
      <c r="J38" s="1260" t="s">
        <v>1482</v>
      </c>
      <c r="K38" s="508"/>
      <c r="L38" s="1260" t="s">
        <v>1483</v>
      </c>
      <c r="M38" s="508"/>
      <c r="N38" s="169" t="s">
        <v>1476</v>
      </c>
      <c r="O38" s="508"/>
      <c r="P38" s="169" t="s">
        <v>1476</v>
      </c>
      <c r="Q38" s="508"/>
      <c r="R38" s="169" t="s">
        <v>1476</v>
      </c>
      <c r="S38" s="508"/>
      <c r="T38" s="169" t="s">
        <v>1476</v>
      </c>
      <c r="U38" s="508"/>
      <c r="V38" s="169" t="s">
        <v>1476</v>
      </c>
      <c r="W38" s="508"/>
      <c r="X38" s="169" t="s">
        <v>1476</v>
      </c>
      <c r="Y38" s="508"/>
      <c r="Z38" s="1253" t="s">
        <v>1482</v>
      </c>
      <c r="AA38" s="508"/>
      <c r="AB38" s="1253" t="s">
        <v>1484</v>
      </c>
      <c r="AC38" s="508"/>
    </row>
    <row r="39" spans="1:30">
      <c r="A39" s="142"/>
      <c r="B39" s="156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156" t="s">
        <v>116</v>
      </c>
      <c r="I39" s="157" t="s">
        <v>22</v>
      </c>
      <c r="J39" s="156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56" t="s">
        <v>116</v>
      </c>
      <c r="Y39" s="157" t="s">
        <v>22</v>
      </c>
      <c r="Z39" s="156" t="s">
        <v>116</v>
      </c>
      <c r="AA39" s="157" t="s">
        <v>22</v>
      </c>
      <c r="AB39" s="156" t="s">
        <v>116</v>
      </c>
      <c r="AC39" s="157" t="s">
        <v>22</v>
      </c>
    </row>
    <row r="40" spans="1:30">
      <c r="A40" s="141" t="s">
        <v>117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335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318</v>
      </c>
      <c r="B42" s="1187">
        <v>0</v>
      </c>
      <c r="C42" s="425">
        <f>B42/$B$51*100</f>
        <v>0</v>
      </c>
      <c r="D42" s="1187">
        <v>0</v>
      </c>
      <c r="E42" s="425">
        <f>D42/$D$51*100</f>
        <v>0</v>
      </c>
      <c r="F42" s="1187">
        <v>0</v>
      </c>
      <c r="G42" s="425">
        <f>F42/$F$51*100</f>
        <v>0</v>
      </c>
      <c r="H42" s="1187">
        <v>9.8000000000000007</v>
      </c>
      <c r="I42" s="425">
        <f>H42/$H$51*100</f>
        <v>0.61814053235776467</v>
      </c>
      <c r="J42" s="1187">
        <v>9.6</v>
      </c>
      <c r="K42" s="425">
        <f t="shared" ref="K42:K48" si="16">J42/$J$51*100</f>
        <v>1.6056196688409428</v>
      </c>
      <c r="L42" s="1187">
        <v>75.2</v>
      </c>
      <c r="M42" s="425">
        <f t="shared" ref="M42:M48" si="17">L42/$L$51*100</f>
        <v>22.940817571690054</v>
      </c>
      <c r="N42" s="1187">
        <v>0</v>
      </c>
      <c r="O42" s="425">
        <f>N42/$N$51*100</f>
        <v>0</v>
      </c>
      <c r="P42" s="1187"/>
      <c r="Q42" s="425">
        <f>P42/$P$51*100</f>
        <v>0</v>
      </c>
      <c r="R42" s="1187">
        <v>0</v>
      </c>
      <c r="S42" s="425">
        <f>R42/$R$51*100</f>
        <v>0</v>
      </c>
      <c r="T42" s="1187">
        <v>203</v>
      </c>
      <c r="U42" s="425">
        <f>T42/$T$51*100</f>
        <v>21.415761156240109</v>
      </c>
      <c r="V42" s="1187">
        <v>0</v>
      </c>
      <c r="W42" s="425">
        <f t="shared" ref="W42:W48" si="18">V42/$V$51*100</f>
        <v>0</v>
      </c>
      <c r="X42" s="1187">
        <v>0</v>
      </c>
      <c r="Y42" s="425">
        <f>X42/$X$51*100</f>
        <v>0</v>
      </c>
      <c r="Z42" s="1187">
        <v>0</v>
      </c>
      <c r="AA42" s="425">
        <f t="shared" ref="AA42:AA48" si="19">Z42/$Z$51*100</f>
        <v>0</v>
      </c>
      <c r="AB42" s="1187">
        <v>0</v>
      </c>
      <c r="AC42" s="425">
        <f>AB42/$AB$51*100</f>
        <v>0</v>
      </c>
      <c r="AD42" s="1069"/>
    </row>
    <row r="43" spans="1:30">
      <c r="A43" s="171" t="s">
        <v>319</v>
      </c>
      <c r="B43" s="1187">
        <v>0</v>
      </c>
      <c r="C43" s="425">
        <f t="shared" ref="C43:C48" si="20">B43/$B$51*100</f>
        <v>0</v>
      </c>
      <c r="D43" s="1187">
        <v>0</v>
      </c>
      <c r="E43" s="425">
        <f t="shared" ref="E43:E48" si="21">D43/$D$51*100</f>
        <v>0</v>
      </c>
      <c r="F43" s="1187">
        <v>0</v>
      </c>
      <c r="G43" s="425">
        <f t="shared" ref="G43:G48" si="22">F43/$F$51*100</f>
        <v>0</v>
      </c>
      <c r="H43" s="1187">
        <v>108.6</v>
      </c>
      <c r="I43" s="425">
        <f t="shared" ref="I43:I48" si="23">H43/$H$51*100</f>
        <v>6.850006307556451</v>
      </c>
      <c r="J43" s="1187">
        <v>4.2</v>
      </c>
      <c r="K43" s="425">
        <f t="shared" si="16"/>
        <v>0.70245860511791258</v>
      </c>
      <c r="L43" s="1187">
        <v>0</v>
      </c>
      <c r="M43" s="425">
        <f t="shared" si="17"/>
        <v>0</v>
      </c>
      <c r="N43" s="1187">
        <v>0</v>
      </c>
      <c r="O43" s="425">
        <f t="shared" ref="O43:O48" si="24">N43/$N$51*100</f>
        <v>0</v>
      </c>
      <c r="P43" s="1187">
        <v>184.101</v>
      </c>
      <c r="Q43" s="425">
        <f t="shared" ref="Q43:Q48" si="25">P43/$P$51*100</f>
        <v>40.544897559170785</v>
      </c>
      <c r="R43" s="1187">
        <v>0</v>
      </c>
      <c r="S43" s="425">
        <f t="shared" ref="S43:S48" si="26">R43/$R$51*100</f>
        <v>0</v>
      </c>
      <c r="T43" s="1187">
        <v>0</v>
      </c>
      <c r="U43" s="425">
        <f t="shared" ref="U43:U48" si="27">T43/$T$51*100</f>
        <v>0</v>
      </c>
      <c r="V43" s="1187">
        <v>0</v>
      </c>
      <c r="W43" s="425">
        <f t="shared" si="18"/>
        <v>0</v>
      </c>
      <c r="X43" s="1187">
        <v>0</v>
      </c>
      <c r="Y43" s="425">
        <f t="shared" ref="Y43:Y48" si="28">X43/$X$51*100</f>
        <v>0</v>
      </c>
      <c r="Z43" s="1187">
        <v>0</v>
      </c>
      <c r="AA43" s="425">
        <f t="shared" si="19"/>
        <v>0</v>
      </c>
      <c r="AB43" s="1187">
        <v>0</v>
      </c>
      <c r="AC43" s="425">
        <f t="shared" ref="AC43:AC48" si="29">AB43/$AB$51*100</f>
        <v>0</v>
      </c>
      <c r="AD43" s="1069"/>
    </row>
    <row r="44" spans="1:30">
      <c r="A44" s="171" t="s">
        <v>320</v>
      </c>
      <c r="B44" s="1187">
        <v>0</v>
      </c>
      <c r="C44" s="425">
        <f t="shared" si="20"/>
        <v>0</v>
      </c>
      <c r="D44" s="1187">
        <v>0</v>
      </c>
      <c r="E44" s="425">
        <f t="shared" si="21"/>
        <v>0</v>
      </c>
      <c r="F44" s="1187">
        <v>0</v>
      </c>
      <c r="G44" s="425">
        <f t="shared" si="22"/>
        <v>0</v>
      </c>
      <c r="H44" s="1187"/>
      <c r="I44" s="425">
        <f t="shared" si="23"/>
        <v>0</v>
      </c>
      <c r="J44" s="1187"/>
      <c r="K44" s="425">
        <f t="shared" si="16"/>
        <v>0</v>
      </c>
      <c r="L44" s="1187">
        <v>49.2</v>
      </c>
      <c r="M44" s="425">
        <f t="shared" si="17"/>
        <v>15.0091519219036</v>
      </c>
      <c r="N44" s="1187">
        <v>0</v>
      </c>
      <c r="O44" s="425">
        <f t="shared" si="24"/>
        <v>0</v>
      </c>
      <c r="P44" s="1187">
        <v>68.739999999999995</v>
      </c>
      <c r="Q44" s="425">
        <f t="shared" si="25"/>
        <v>15.138735032495203</v>
      </c>
      <c r="R44" s="1187">
        <v>0</v>
      </c>
      <c r="S44" s="425">
        <f t="shared" si="26"/>
        <v>0</v>
      </c>
      <c r="T44" s="1187">
        <v>0</v>
      </c>
      <c r="U44" s="425">
        <f t="shared" si="27"/>
        <v>0</v>
      </c>
      <c r="V44" s="1187">
        <v>0</v>
      </c>
      <c r="W44" s="425">
        <f t="shared" si="18"/>
        <v>0</v>
      </c>
      <c r="X44" s="1187">
        <v>0</v>
      </c>
      <c r="Y44" s="425">
        <f t="shared" si="28"/>
        <v>0</v>
      </c>
      <c r="Z44" s="1187">
        <v>0</v>
      </c>
      <c r="AA44" s="425">
        <f t="shared" si="19"/>
        <v>0</v>
      </c>
      <c r="AB44" s="1187">
        <v>0</v>
      </c>
      <c r="AC44" s="425">
        <f t="shared" si="29"/>
        <v>0</v>
      </c>
      <c r="AD44" s="1069"/>
    </row>
    <row r="45" spans="1:30">
      <c r="A45" s="171" t="s">
        <v>321</v>
      </c>
      <c r="B45" s="1187">
        <v>0</v>
      </c>
      <c r="C45" s="425">
        <f t="shared" si="20"/>
        <v>0</v>
      </c>
      <c r="D45" s="1187">
        <v>0</v>
      </c>
      <c r="E45" s="425">
        <f t="shared" si="21"/>
        <v>0</v>
      </c>
      <c r="F45" s="1187">
        <v>0</v>
      </c>
      <c r="G45" s="425">
        <f t="shared" si="22"/>
        <v>0</v>
      </c>
      <c r="H45" s="1187"/>
      <c r="I45" s="425">
        <f t="shared" si="23"/>
        <v>0</v>
      </c>
      <c r="J45" s="1187"/>
      <c r="K45" s="425">
        <f t="shared" si="16"/>
        <v>0</v>
      </c>
      <c r="L45" s="1187">
        <v>0</v>
      </c>
      <c r="M45" s="425">
        <f t="shared" si="17"/>
        <v>0</v>
      </c>
      <c r="N45" s="1187">
        <v>0</v>
      </c>
      <c r="O45" s="425">
        <f t="shared" si="24"/>
        <v>0</v>
      </c>
      <c r="P45" s="1187"/>
      <c r="Q45" s="425">
        <f t="shared" si="25"/>
        <v>0</v>
      </c>
      <c r="R45" s="1187">
        <v>0</v>
      </c>
      <c r="S45" s="425">
        <f t="shared" si="26"/>
        <v>0</v>
      </c>
      <c r="T45" s="1187">
        <v>0</v>
      </c>
      <c r="U45" s="425">
        <f t="shared" si="27"/>
        <v>0</v>
      </c>
      <c r="V45" s="1187">
        <v>0</v>
      </c>
      <c r="W45" s="425">
        <f t="shared" si="18"/>
        <v>0</v>
      </c>
      <c r="X45" s="1187">
        <v>14271.2</v>
      </c>
      <c r="Y45" s="425">
        <f t="shared" si="28"/>
        <v>63.924748040313553</v>
      </c>
      <c r="Z45" s="1187">
        <v>8948.5</v>
      </c>
      <c r="AA45" s="425">
        <f t="shared" si="19"/>
        <v>65.903918810437389</v>
      </c>
      <c r="AB45" s="1187">
        <v>372</v>
      </c>
      <c r="AC45" s="425">
        <f t="shared" si="29"/>
        <v>30.920123015543183</v>
      </c>
      <c r="AD45" s="1069"/>
    </row>
    <row r="46" spans="1:30">
      <c r="A46" s="171" t="s">
        <v>322</v>
      </c>
      <c r="B46" s="1187">
        <v>0</v>
      </c>
      <c r="C46" s="425">
        <f t="shared" si="20"/>
        <v>0</v>
      </c>
      <c r="D46" s="1187">
        <v>0</v>
      </c>
      <c r="E46" s="425">
        <f t="shared" si="21"/>
        <v>0</v>
      </c>
      <c r="F46" s="1187">
        <v>0</v>
      </c>
      <c r="G46" s="425">
        <f t="shared" si="22"/>
        <v>0</v>
      </c>
      <c r="H46" s="1187">
        <v>1140.3</v>
      </c>
      <c r="I46" s="425">
        <f t="shared" si="23"/>
        <v>71.925066229342747</v>
      </c>
      <c r="J46" s="1187">
        <v>421.8</v>
      </c>
      <c r="K46" s="425">
        <f t="shared" si="16"/>
        <v>70.546914199698946</v>
      </c>
      <c r="L46" s="1187">
        <v>203.4</v>
      </c>
      <c r="M46" s="425">
        <f t="shared" si="17"/>
        <v>62.050030506406337</v>
      </c>
      <c r="N46" s="1187">
        <v>5842.2</v>
      </c>
      <c r="O46" s="425">
        <f t="shared" si="24"/>
        <v>100</v>
      </c>
      <c r="P46" s="1187">
        <v>200.19</v>
      </c>
      <c r="Q46" s="425">
        <f t="shared" si="25"/>
        <v>44.088207246948137</v>
      </c>
      <c r="R46" s="1187">
        <v>3420.8</v>
      </c>
      <c r="S46" s="425">
        <f t="shared" si="26"/>
        <v>100</v>
      </c>
      <c r="T46" s="1187">
        <v>744.9</v>
      </c>
      <c r="U46" s="425">
        <f t="shared" si="27"/>
        <v>78.584238843759891</v>
      </c>
      <c r="V46" s="1187">
        <v>4113.5</v>
      </c>
      <c r="W46" s="425">
        <f t="shared" si="18"/>
        <v>100</v>
      </c>
      <c r="X46" s="1187">
        <v>8053.8</v>
      </c>
      <c r="Y46" s="425">
        <f t="shared" si="28"/>
        <v>36.075251959686447</v>
      </c>
      <c r="Z46" s="1187">
        <v>4629.6000000000004</v>
      </c>
      <c r="AA46" s="425">
        <f t="shared" si="19"/>
        <v>34.096081189562604</v>
      </c>
      <c r="AB46" s="1187">
        <v>831.1</v>
      </c>
      <c r="AC46" s="425">
        <f t="shared" si="29"/>
        <v>69.079876984456817</v>
      </c>
    </row>
    <row r="47" spans="1:30">
      <c r="A47" s="171" t="s">
        <v>323</v>
      </c>
      <c r="B47" s="1187">
        <v>0</v>
      </c>
      <c r="C47" s="425">
        <f t="shared" si="20"/>
        <v>0</v>
      </c>
      <c r="D47" s="1187">
        <v>1187.04</v>
      </c>
      <c r="E47" s="425">
        <f t="shared" si="21"/>
        <v>100</v>
      </c>
      <c r="F47" s="1187">
        <v>0</v>
      </c>
      <c r="G47" s="425">
        <f t="shared" si="22"/>
        <v>0</v>
      </c>
      <c r="H47" s="1187">
        <v>203.4</v>
      </c>
      <c r="I47" s="425">
        <f t="shared" si="23"/>
        <v>12.82956982464993</v>
      </c>
      <c r="J47" s="1187">
        <v>162.30000000000001</v>
      </c>
      <c r="K47" s="425">
        <f t="shared" si="16"/>
        <v>27.145007526342198</v>
      </c>
      <c r="L47" s="1187">
        <v>0</v>
      </c>
      <c r="M47" s="425">
        <f t="shared" si="17"/>
        <v>0</v>
      </c>
      <c r="N47" s="1187">
        <v>0</v>
      </c>
      <c r="O47" s="425">
        <f t="shared" si="24"/>
        <v>0</v>
      </c>
      <c r="P47" s="1187">
        <v>1.036</v>
      </c>
      <c r="Q47" s="425">
        <f t="shared" si="25"/>
        <v>0.22816016138587475</v>
      </c>
      <c r="R47" s="1187">
        <v>0</v>
      </c>
      <c r="S47" s="425">
        <f t="shared" si="26"/>
        <v>0</v>
      </c>
      <c r="T47" s="1187">
        <v>0</v>
      </c>
      <c r="U47" s="425">
        <f t="shared" si="27"/>
        <v>0</v>
      </c>
      <c r="V47" s="1187">
        <v>0</v>
      </c>
      <c r="W47" s="425">
        <f t="shared" si="18"/>
        <v>0</v>
      </c>
      <c r="X47" s="1187">
        <v>0</v>
      </c>
      <c r="Y47" s="425">
        <f t="shared" si="28"/>
        <v>0</v>
      </c>
      <c r="Z47" s="1187">
        <v>0</v>
      </c>
      <c r="AA47" s="425">
        <f t="shared" si="19"/>
        <v>0</v>
      </c>
      <c r="AB47" s="1187">
        <v>0</v>
      </c>
      <c r="AC47" s="425">
        <f t="shared" si="29"/>
        <v>0</v>
      </c>
    </row>
    <row r="48" spans="1:30" ht="13.5" thickBot="1">
      <c r="A48" s="171" t="s">
        <v>324</v>
      </c>
      <c r="B48" s="1187">
        <v>717.98</v>
      </c>
      <c r="C48" s="425">
        <f t="shared" si="20"/>
        <v>100</v>
      </c>
      <c r="D48" s="1187">
        <v>0</v>
      </c>
      <c r="E48" s="425">
        <f t="shared" si="21"/>
        <v>0</v>
      </c>
      <c r="F48" s="1187">
        <v>417.3</v>
      </c>
      <c r="G48" s="425">
        <f t="shared" si="22"/>
        <v>100</v>
      </c>
      <c r="H48" s="1187">
        <v>123.3</v>
      </c>
      <c r="I48" s="425">
        <f t="shared" si="23"/>
        <v>7.7772171060930981</v>
      </c>
      <c r="J48" s="1187"/>
      <c r="K48" s="425">
        <f t="shared" si="16"/>
        <v>0</v>
      </c>
      <c r="L48" s="1187">
        <v>0</v>
      </c>
      <c r="M48" s="425">
        <f t="shared" si="17"/>
        <v>0</v>
      </c>
      <c r="N48" s="1187">
        <v>0</v>
      </c>
      <c r="O48" s="425">
        <f t="shared" si="24"/>
        <v>0</v>
      </c>
      <c r="P48" s="1187"/>
      <c r="Q48" s="425">
        <f t="shared" si="25"/>
        <v>0</v>
      </c>
      <c r="R48" s="1187">
        <v>0</v>
      </c>
      <c r="S48" s="425">
        <f t="shared" si="26"/>
        <v>0</v>
      </c>
      <c r="T48" s="1187">
        <v>0</v>
      </c>
      <c r="U48" s="425">
        <f t="shared" si="27"/>
        <v>0</v>
      </c>
      <c r="V48" s="1187">
        <v>0</v>
      </c>
      <c r="W48" s="425">
        <f t="shared" si="18"/>
        <v>0</v>
      </c>
      <c r="X48" s="1187">
        <v>0</v>
      </c>
      <c r="Y48" s="425">
        <f t="shared" si="28"/>
        <v>0</v>
      </c>
      <c r="Z48" s="1187">
        <v>0</v>
      </c>
      <c r="AA48" s="425">
        <f t="shared" si="19"/>
        <v>0</v>
      </c>
      <c r="AB48" s="1187">
        <v>0</v>
      </c>
      <c r="AC48" s="425">
        <f t="shared" si="29"/>
        <v>0</v>
      </c>
    </row>
    <row r="49" spans="1:29" ht="13.5" thickBot="1">
      <c r="A49" s="164" t="s">
        <v>174</v>
      </c>
      <c r="B49" s="1442">
        <f>SUM(B42:B48)</f>
        <v>717.98</v>
      </c>
      <c r="C49" s="426">
        <f t="shared" ref="C49:AC49" si="30">SUM(C42:C48)</f>
        <v>100</v>
      </c>
      <c r="D49" s="1442">
        <f>SUM(D42:D48)</f>
        <v>1187.04</v>
      </c>
      <c r="E49" s="426">
        <f t="shared" si="30"/>
        <v>100</v>
      </c>
      <c r="F49" s="1442">
        <f>SUM(F42:F48)</f>
        <v>417.3</v>
      </c>
      <c r="G49" s="426">
        <f t="shared" si="30"/>
        <v>100</v>
      </c>
      <c r="H49" s="1442">
        <v>1585.4</v>
      </c>
      <c r="I49" s="426">
        <f t="shared" si="30"/>
        <v>100</v>
      </c>
      <c r="J49" s="1442">
        <f>SUM(J42:J48)</f>
        <v>597.90000000000009</v>
      </c>
      <c r="K49" s="426">
        <f t="shared" si="30"/>
        <v>100</v>
      </c>
      <c r="L49" s="1442">
        <f>SUM(L42:L48)</f>
        <v>327.8</v>
      </c>
      <c r="M49" s="426">
        <f t="shared" si="30"/>
        <v>100</v>
      </c>
      <c r="N49" s="1442">
        <f>SUM(N42:N48)</f>
        <v>5842.2</v>
      </c>
      <c r="O49" s="426">
        <f t="shared" si="30"/>
        <v>100</v>
      </c>
      <c r="P49" s="1442">
        <f>SUM(P42:P48)</f>
        <v>454.06700000000001</v>
      </c>
      <c r="Q49" s="426">
        <f t="shared" si="30"/>
        <v>100</v>
      </c>
      <c r="R49" s="1442">
        <f>SUM(R42:R48)</f>
        <v>3420.8</v>
      </c>
      <c r="S49" s="426">
        <f t="shared" si="30"/>
        <v>100</v>
      </c>
      <c r="T49" s="1442">
        <f>SUM(T42:T48)</f>
        <v>947.9</v>
      </c>
      <c r="U49" s="426">
        <f t="shared" si="30"/>
        <v>100</v>
      </c>
      <c r="V49" s="1442">
        <f>SUM(V42:V48)</f>
        <v>4113.5</v>
      </c>
      <c r="W49" s="426">
        <f t="shared" si="30"/>
        <v>100</v>
      </c>
      <c r="X49" s="1442">
        <f>SUM(X42:X48)</f>
        <v>22325</v>
      </c>
      <c r="Y49" s="426">
        <f t="shared" si="30"/>
        <v>100</v>
      </c>
      <c r="Z49" s="1442">
        <f>SUM(Z42:Z48)</f>
        <v>13578.1</v>
      </c>
      <c r="AA49" s="426">
        <f t="shared" si="30"/>
        <v>100</v>
      </c>
      <c r="AB49" s="1442">
        <f>SUM(AB42:AB48)</f>
        <v>1203.0999999999999</v>
      </c>
      <c r="AC49" s="426">
        <f t="shared" si="30"/>
        <v>100</v>
      </c>
    </row>
    <row r="50" spans="1:29" ht="13.5" thickBot="1">
      <c r="A50" s="164" t="s">
        <v>176</v>
      </c>
      <c r="B50" s="1442">
        <v>0</v>
      </c>
      <c r="C50" s="426">
        <f>B50/$D$51*100</f>
        <v>0</v>
      </c>
      <c r="D50" s="1442">
        <v>0</v>
      </c>
      <c r="E50" s="426">
        <f>D50/$D$51*100</f>
        <v>0</v>
      </c>
      <c r="F50" s="1442">
        <v>0</v>
      </c>
      <c r="G50" s="426">
        <f>F50/F51*100</f>
        <v>0</v>
      </c>
      <c r="H50" s="1442">
        <v>0</v>
      </c>
      <c r="I50" s="426">
        <f>H50/$H$51*100</f>
        <v>0</v>
      </c>
      <c r="J50" s="1442">
        <v>0</v>
      </c>
      <c r="K50" s="426">
        <f>J50/$J$51*100</f>
        <v>0</v>
      </c>
      <c r="L50" s="1442">
        <v>0</v>
      </c>
      <c r="M50" s="426">
        <f>L50/$L$51*100</f>
        <v>0</v>
      </c>
      <c r="N50" s="1442">
        <v>0</v>
      </c>
      <c r="O50" s="426">
        <f>N50/N51*100</f>
        <v>0</v>
      </c>
      <c r="P50" s="1442">
        <v>0</v>
      </c>
      <c r="Q50" s="426">
        <f>P50/P51*100</f>
        <v>0</v>
      </c>
      <c r="R50" s="1442">
        <v>0</v>
      </c>
      <c r="S50" s="426">
        <f>R50/$R$51*100</f>
        <v>0</v>
      </c>
      <c r="T50" s="1442">
        <v>0</v>
      </c>
      <c r="U50" s="426">
        <f>T50/$T$51*100</f>
        <v>0</v>
      </c>
      <c r="V50" s="1442">
        <v>0</v>
      </c>
      <c r="W50" s="426">
        <f>V50/$V$51*100</f>
        <v>0</v>
      </c>
      <c r="X50" s="1442">
        <v>0</v>
      </c>
      <c r="Y50" s="426">
        <f>X50/$X$51*100</f>
        <v>0</v>
      </c>
      <c r="Z50" s="1442">
        <v>0</v>
      </c>
      <c r="AA50" s="426">
        <f>Z50/$Z$51*100</f>
        <v>0</v>
      </c>
      <c r="AB50" s="1442">
        <v>0</v>
      </c>
      <c r="AC50" s="426">
        <f>AB50/$AB$51*100</f>
        <v>0</v>
      </c>
    </row>
    <row r="51" spans="1:29" ht="13.5" thickBot="1">
      <c r="A51" s="164" t="s">
        <v>178</v>
      </c>
      <c r="B51" s="1442">
        <f>SUM(B49:B50)</f>
        <v>717.98</v>
      </c>
      <c r="C51" s="426">
        <f t="shared" ref="C51:AC51" si="31">SUM(C49:C50)</f>
        <v>100</v>
      </c>
      <c r="D51" s="1442">
        <f>SUM(D49:D50)</f>
        <v>1187.04</v>
      </c>
      <c r="E51" s="426">
        <f t="shared" si="31"/>
        <v>100</v>
      </c>
      <c r="F51" s="1442">
        <f>SUM(F49:F50)</f>
        <v>417.3</v>
      </c>
      <c r="G51" s="426">
        <f t="shared" si="31"/>
        <v>100</v>
      </c>
      <c r="H51" s="1442">
        <v>1585.4</v>
      </c>
      <c r="I51" s="426">
        <f t="shared" si="31"/>
        <v>100</v>
      </c>
      <c r="J51" s="1442">
        <f>SUM(J49:J50)</f>
        <v>597.90000000000009</v>
      </c>
      <c r="K51" s="426">
        <f t="shared" si="31"/>
        <v>100</v>
      </c>
      <c r="L51" s="1442">
        <f>SUM(L49:L50)</f>
        <v>327.8</v>
      </c>
      <c r="M51" s="426">
        <f t="shared" si="31"/>
        <v>100</v>
      </c>
      <c r="N51" s="1442">
        <f>SUM(N49:N50)</f>
        <v>5842.2</v>
      </c>
      <c r="O51" s="426">
        <f t="shared" si="31"/>
        <v>100</v>
      </c>
      <c r="P51" s="1442">
        <f>SUM(P49:P50)</f>
        <v>454.06700000000001</v>
      </c>
      <c r="Q51" s="426">
        <f t="shared" si="31"/>
        <v>100</v>
      </c>
      <c r="R51" s="1442">
        <f>SUM(R49:R50)</f>
        <v>3420.8</v>
      </c>
      <c r="S51" s="426">
        <f t="shared" si="31"/>
        <v>100</v>
      </c>
      <c r="T51" s="1442">
        <f>SUM(T49:T50)</f>
        <v>947.9</v>
      </c>
      <c r="U51" s="426">
        <f t="shared" si="31"/>
        <v>100</v>
      </c>
      <c r="V51" s="1442">
        <f>SUM(V49:V50)</f>
        <v>4113.5</v>
      </c>
      <c r="W51" s="426">
        <f t="shared" si="31"/>
        <v>100</v>
      </c>
      <c r="X51" s="1442">
        <f>SUM(X49:X50)</f>
        <v>22325</v>
      </c>
      <c r="Y51" s="426">
        <f t="shared" si="31"/>
        <v>100</v>
      </c>
      <c r="Z51" s="1442">
        <f>SUM(Z49:Z50)</f>
        <v>13578.1</v>
      </c>
      <c r="AA51" s="426">
        <f t="shared" si="31"/>
        <v>100</v>
      </c>
      <c r="AB51" s="1442">
        <f>SUM(AB49:AB50)</f>
        <v>1203.0999999999999</v>
      </c>
      <c r="AC51" s="426">
        <f t="shared" si="31"/>
        <v>100</v>
      </c>
    </row>
    <row r="52" spans="1:29" ht="13.5" thickBot="1">
      <c r="B52" s="1443"/>
      <c r="C52" s="367"/>
      <c r="D52" s="1443"/>
      <c r="E52" s="367"/>
      <c r="F52" s="1443"/>
      <c r="G52" s="367"/>
      <c r="H52" s="1443"/>
      <c r="I52" s="367"/>
      <c r="J52" s="1443"/>
      <c r="K52" s="367"/>
      <c r="L52" s="1443"/>
      <c r="M52" s="367"/>
      <c r="N52" s="1443"/>
      <c r="O52" s="367"/>
      <c r="P52" s="1443"/>
      <c r="Q52" s="367"/>
      <c r="R52" s="1443"/>
      <c r="S52" s="367"/>
      <c r="T52" s="1443"/>
      <c r="U52" s="367"/>
      <c r="V52" s="1443"/>
      <c r="W52" s="367"/>
      <c r="X52" s="1443"/>
      <c r="Y52" s="367"/>
      <c r="Z52" s="1443"/>
      <c r="AA52" s="367"/>
      <c r="AB52" s="1443"/>
      <c r="AC52" s="367"/>
    </row>
    <row r="53" spans="1:29">
      <c r="A53" s="160" t="s">
        <v>181</v>
      </c>
      <c r="B53" s="1187">
        <v>946</v>
      </c>
      <c r="C53" s="477"/>
      <c r="D53" s="1187">
        <v>4996</v>
      </c>
      <c r="E53" s="477"/>
      <c r="F53" s="1187">
        <v>181</v>
      </c>
      <c r="G53" s="477"/>
      <c r="H53" s="1187">
        <v>15146</v>
      </c>
      <c r="I53" s="477"/>
      <c r="J53" s="1187">
        <v>24</v>
      </c>
      <c r="K53" s="477"/>
      <c r="L53" s="1187">
        <v>5</v>
      </c>
      <c r="M53" s="477"/>
      <c r="N53" s="1187">
        <v>630</v>
      </c>
      <c r="O53" s="477"/>
      <c r="P53" s="1187">
        <v>972</v>
      </c>
      <c r="Q53" s="477"/>
      <c r="R53" s="1187">
        <v>12107</v>
      </c>
      <c r="S53" s="477"/>
      <c r="T53" s="1187">
        <v>1843</v>
      </c>
      <c r="U53" s="477"/>
      <c r="V53" s="1187">
        <v>50770</v>
      </c>
      <c r="W53" s="477"/>
      <c r="X53" s="1187">
        <v>141188</v>
      </c>
      <c r="Y53" s="477"/>
      <c r="Z53" s="1187">
        <v>1509</v>
      </c>
      <c r="AA53" s="477"/>
      <c r="AB53" s="1187">
        <v>62</v>
      </c>
      <c r="AC53" s="477"/>
    </row>
    <row r="54" spans="1:29" ht="13.5" thickBot="1">
      <c r="A54" s="162" t="s">
        <v>182</v>
      </c>
      <c r="B54" s="424">
        <f>B51/B53*1000000</f>
        <v>758964.05919661734</v>
      </c>
      <c r="C54" s="478"/>
      <c r="D54" s="424">
        <f>D51/D53*1000000</f>
        <v>237598.07846277021</v>
      </c>
      <c r="E54" s="478"/>
      <c r="F54" s="424">
        <f>F51/F53*1000000</f>
        <v>2305524.8618784533</v>
      </c>
      <c r="G54" s="478"/>
      <c r="H54" s="424">
        <f>H51/H53*1000000</f>
        <v>104674.50151855276</v>
      </c>
      <c r="I54" s="478"/>
      <c r="J54" s="424">
        <f>J51/J53*1000000</f>
        <v>24912500.000000004</v>
      </c>
      <c r="K54" s="478"/>
      <c r="L54" s="424">
        <f>L51/L53*1000000</f>
        <v>65560000</v>
      </c>
      <c r="M54" s="478"/>
      <c r="N54" s="424">
        <f>N51/N53*1000000</f>
        <v>9273333.333333334</v>
      </c>
      <c r="O54" s="478"/>
      <c r="P54" s="424">
        <f>P51/P53*1000000</f>
        <v>467147.11934156378</v>
      </c>
      <c r="Q54" s="478"/>
      <c r="R54" s="424">
        <f>R51/R53*1000000</f>
        <v>282547.28669364832</v>
      </c>
      <c r="S54" s="478"/>
      <c r="T54" s="424">
        <f>T51/T53*1000000</f>
        <v>514324.47097124258</v>
      </c>
      <c r="U54" s="478"/>
      <c r="V54" s="424">
        <f>V51/V53*1000000</f>
        <v>81022.257238526683</v>
      </c>
      <c r="W54" s="478"/>
      <c r="X54" s="424">
        <f>X51/X53*1000000</f>
        <v>158122.50332889479</v>
      </c>
      <c r="Y54" s="478"/>
      <c r="Z54" s="424">
        <f>Z51/Z53*1000000</f>
        <v>8998078.1974817757</v>
      </c>
      <c r="AA54" s="478"/>
      <c r="AB54" s="424">
        <f>AB51/AB53*1000000</f>
        <v>19404838.709677417</v>
      </c>
      <c r="AC54" s="478"/>
    </row>
    <row r="56" spans="1:29">
      <c r="A56" s="141" t="s">
        <v>329</v>
      </c>
      <c r="B56" s="325" t="s">
        <v>476</v>
      </c>
      <c r="C56" s="506"/>
      <c r="D56" s="430" t="s">
        <v>478</v>
      </c>
      <c r="E56" s="506"/>
      <c r="F56" s="430" t="s">
        <v>488</v>
      </c>
      <c r="G56" s="506"/>
      <c r="H56" s="430" t="s">
        <v>489</v>
      </c>
      <c r="I56" s="506"/>
      <c r="J56" s="1259" t="s">
        <v>489</v>
      </c>
      <c r="K56" s="506"/>
      <c r="L56" s="1259" t="s">
        <v>489</v>
      </c>
      <c r="M56" s="506"/>
      <c r="N56" s="430" t="s">
        <v>492</v>
      </c>
      <c r="O56" s="506"/>
      <c r="P56" s="430" t="s">
        <v>637</v>
      </c>
      <c r="Q56" s="506"/>
      <c r="R56" s="325" t="s">
        <v>495</v>
      </c>
      <c r="S56" s="506"/>
      <c r="T56" s="325" t="s">
        <v>510</v>
      </c>
      <c r="U56" s="506"/>
      <c r="V56" s="325" t="s">
        <v>518</v>
      </c>
      <c r="W56" s="506"/>
      <c r="X56" s="325" t="s">
        <v>581</v>
      </c>
      <c r="Y56" s="506"/>
      <c r="Z56" s="325" t="s">
        <v>581</v>
      </c>
      <c r="AA56" s="506"/>
      <c r="AB56" s="325" t="s">
        <v>581</v>
      </c>
      <c r="AC56" s="506"/>
    </row>
    <row r="57" spans="1:29">
      <c r="A57" s="142"/>
      <c r="B57" s="169" t="s">
        <v>1476</v>
      </c>
      <c r="C57" s="508"/>
      <c r="D57" s="319" t="s">
        <v>1476</v>
      </c>
      <c r="E57" s="508"/>
      <c r="F57" s="319" t="s">
        <v>1476</v>
      </c>
      <c r="G57" s="508"/>
      <c r="H57" s="319" t="s">
        <v>1481</v>
      </c>
      <c r="I57" s="508"/>
      <c r="J57" s="1260" t="s">
        <v>1482</v>
      </c>
      <c r="K57" s="508"/>
      <c r="L57" s="1260" t="s">
        <v>1483</v>
      </c>
      <c r="M57" s="508"/>
      <c r="N57" s="169" t="s">
        <v>1476</v>
      </c>
      <c r="O57" s="508"/>
      <c r="P57" s="169" t="s">
        <v>1476</v>
      </c>
      <c r="Q57" s="508"/>
      <c r="R57" s="169" t="s">
        <v>1476</v>
      </c>
      <c r="S57" s="508"/>
      <c r="T57" s="169" t="s">
        <v>1476</v>
      </c>
      <c r="U57" s="508"/>
      <c r="V57" s="169" t="s">
        <v>1476</v>
      </c>
      <c r="W57" s="508"/>
      <c r="X57" s="169" t="s">
        <v>1476</v>
      </c>
      <c r="Y57" s="508"/>
      <c r="Z57" s="169" t="s">
        <v>1482</v>
      </c>
      <c r="AA57" s="508"/>
      <c r="AB57" s="1365" t="s">
        <v>1484</v>
      </c>
      <c r="AC57" s="508"/>
    </row>
    <row r="58" spans="1:29">
      <c r="A58" s="142"/>
      <c r="B58" s="156" t="s">
        <v>116</v>
      </c>
      <c r="C58" s="157" t="s">
        <v>22</v>
      </c>
      <c r="D58" s="156" t="s">
        <v>116</v>
      </c>
      <c r="E58" s="157" t="s">
        <v>22</v>
      </c>
      <c r="F58" s="156" t="s">
        <v>116</v>
      </c>
      <c r="G58" s="157" t="s">
        <v>22</v>
      </c>
      <c r="H58" s="156" t="s">
        <v>116</v>
      </c>
      <c r="I58" s="157" t="s">
        <v>22</v>
      </c>
      <c r="J58" s="156" t="s">
        <v>116</v>
      </c>
      <c r="K58" s="157" t="s">
        <v>22</v>
      </c>
      <c r="L58" s="156" t="s">
        <v>116</v>
      </c>
      <c r="M58" s="157" t="s">
        <v>22</v>
      </c>
      <c r="N58" s="156" t="s">
        <v>116</v>
      </c>
      <c r="O58" s="157" t="s">
        <v>22</v>
      </c>
      <c r="P58" s="156" t="s">
        <v>116</v>
      </c>
      <c r="Q58" s="157" t="s">
        <v>22</v>
      </c>
      <c r="R58" s="156" t="s">
        <v>116</v>
      </c>
      <c r="S58" s="157" t="s">
        <v>22</v>
      </c>
      <c r="T58" s="156" t="s">
        <v>116</v>
      </c>
      <c r="U58" s="157" t="s">
        <v>22</v>
      </c>
      <c r="V58" s="156" t="s">
        <v>116</v>
      </c>
      <c r="W58" s="157" t="s">
        <v>22</v>
      </c>
      <c r="X58" s="156" t="s">
        <v>116</v>
      </c>
      <c r="Y58" s="157" t="s">
        <v>22</v>
      </c>
      <c r="Z58" s="156" t="s">
        <v>116</v>
      </c>
      <c r="AA58" s="157" t="s">
        <v>22</v>
      </c>
      <c r="AB58" s="156" t="s">
        <v>116</v>
      </c>
      <c r="AC58" s="157" t="s">
        <v>22</v>
      </c>
    </row>
    <row r="59" spans="1:29">
      <c r="A59" s="141" t="s">
        <v>186</v>
      </c>
      <c r="B59" s="337">
        <v>717.98</v>
      </c>
      <c r="C59" s="366">
        <f>B59/$B$63*100</f>
        <v>100</v>
      </c>
      <c r="D59" s="1460">
        <v>84.73</v>
      </c>
      <c r="E59" s="366">
        <f>D59/$D$63*100</f>
        <v>7.1378627690493248</v>
      </c>
      <c r="F59" s="337">
        <v>0</v>
      </c>
      <c r="G59" s="366">
        <f>F59/$F$63*100</f>
        <v>0</v>
      </c>
      <c r="H59">
        <v>0</v>
      </c>
      <c r="I59" s="366">
        <f>H59/$H$63*100</f>
        <v>0</v>
      </c>
      <c r="J59" s="337">
        <v>0</v>
      </c>
      <c r="K59" s="366">
        <f>J59/$J$63*100</f>
        <v>0</v>
      </c>
      <c r="L59" s="337">
        <v>0.01</v>
      </c>
      <c r="M59" s="366">
        <f>L59/$L$63*100</f>
        <v>3.0505475732894053E-3</v>
      </c>
      <c r="N59" s="337">
        <v>5842.2</v>
      </c>
      <c r="O59" s="366">
        <f>N59/$N$63*100</f>
        <v>100</v>
      </c>
      <c r="P59" s="337">
        <v>9.3000000000000007</v>
      </c>
      <c r="Q59" s="366">
        <f>P59/$P$63*100</f>
        <v>2.0480070469059681</v>
      </c>
      <c r="R59" s="337">
        <v>44.5</v>
      </c>
      <c r="S59" s="366">
        <f>R59/$R$63*100</f>
        <v>1.3008652946679138</v>
      </c>
      <c r="T59" s="337">
        <v>1.2</v>
      </c>
      <c r="U59" s="366">
        <f>T59/$T$63*100</f>
        <v>0.12659563245068045</v>
      </c>
      <c r="V59" s="337">
        <v>0</v>
      </c>
      <c r="W59" s="366">
        <f>V59/$V$63*100</f>
        <v>0</v>
      </c>
      <c r="X59" s="1080">
        <v>8053.8</v>
      </c>
      <c r="Y59" s="366">
        <f>X59/$X$63*100</f>
        <v>36.075251959686447</v>
      </c>
      <c r="Z59" s="1080">
        <v>4629.6000000000004</v>
      </c>
      <c r="AA59" s="366">
        <f>Z59/$Z$63*100</f>
        <v>34.096081189562604</v>
      </c>
      <c r="AB59" s="337">
        <v>831.1</v>
      </c>
      <c r="AC59" s="366">
        <f>AB59/$AB$63*100</f>
        <v>69.079876984456817</v>
      </c>
    </row>
    <row r="60" spans="1:29">
      <c r="A60" s="172" t="s">
        <v>188</v>
      </c>
      <c r="B60" s="337">
        <v>0</v>
      </c>
      <c r="C60" s="366">
        <f>B60/$B$63*100</f>
        <v>0</v>
      </c>
      <c r="D60" s="1460">
        <v>881.3</v>
      </c>
      <c r="E60" s="366">
        <f>D60/$D$63*100</f>
        <v>74.242870982688174</v>
      </c>
      <c r="F60" s="337">
        <v>405.24</v>
      </c>
      <c r="G60" s="366">
        <f>F60/$F$63*100</f>
        <v>97.114647239263803</v>
      </c>
      <c r="H60">
        <v>1160.3</v>
      </c>
      <c r="I60" s="366">
        <f>H60/$H$63*100</f>
        <v>73.186577519868806</v>
      </c>
      <c r="J60" s="337">
        <v>143</v>
      </c>
      <c r="K60" s="366">
        <f>J60/$J$63*100</f>
        <v>23.917042983776547</v>
      </c>
      <c r="L60" s="337">
        <v>243.6</v>
      </c>
      <c r="M60" s="366">
        <f>L60/$L$63*100</f>
        <v>74.311338885329917</v>
      </c>
      <c r="N60" s="337">
        <v>0</v>
      </c>
      <c r="O60" s="366">
        <f>N60/$N$63*100</f>
        <v>0</v>
      </c>
      <c r="P60" s="337">
        <v>368.3</v>
      </c>
      <c r="Q60" s="366">
        <f>P60/$P$63*100</f>
        <v>81.105483373706235</v>
      </c>
      <c r="R60" s="337">
        <v>2473.3000000000002</v>
      </c>
      <c r="S60" s="366">
        <f>R60/$R$63*100</f>
        <v>72.30180074836295</v>
      </c>
      <c r="T60" s="337">
        <v>883.3</v>
      </c>
      <c r="U60" s="366">
        <f>T60/$T$63*100</f>
        <v>93.184935119738356</v>
      </c>
      <c r="V60" s="1491">
        <v>3698.2</v>
      </c>
      <c r="W60" s="366">
        <f>V60/$V$63*100</f>
        <v>89.90178918708672</v>
      </c>
      <c r="X60" s="1080">
        <v>10460.049999999999</v>
      </c>
      <c r="Y60" s="366">
        <f>X60/$X$63*100</f>
        <v>46.853527435610296</v>
      </c>
      <c r="Z60" s="1080">
        <v>5401.1</v>
      </c>
      <c r="AA60" s="366">
        <f>Z60/$Z$63*100</f>
        <v>39.778024907755871</v>
      </c>
      <c r="AB60">
        <v>121.7</v>
      </c>
      <c r="AC60" s="366">
        <f>AB60/$AB$63*100</f>
        <v>10.115534868257003</v>
      </c>
    </row>
    <row r="61" spans="1:29">
      <c r="A61" s="172" t="s">
        <v>189</v>
      </c>
      <c r="B61" s="337">
        <v>0</v>
      </c>
      <c r="C61" s="366">
        <f>B61/$B$63*100</f>
        <v>0</v>
      </c>
      <c r="D61" s="1460">
        <v>118.68</v>
      </c>
      <c r="E61" s="366">
        <f>D61/$D$63*100</f>
        <v>9.9978939387557411</v>
      </c>
      <c r="F61" s="337">
        <v>12.04</v>
      </c>
      <c r="G61" s="366">
        <f>F61/$F$63*100</f>
        <v>2.885352760736196</v>
      </c>
      <c r="H61" s="337">
        <v>249</v>
      </c>
      <c r="I61" s="366">
        <f>H61/$H$63*100</f>
        <v>15.705815567049328</v>
      </c>
      <c r="J61" s="337">
        <v>142.80000000000001</v>
      </c>
      <c r="K61" s="366">
        <f>J61/$J$63*100</f>
        <v>23.883592574009029</v>
      </c>
      <c r="L61" s="337">
        <v>49.2</v>
      </c>
      <c r="M61" s="366">
        <f>L61/$L$63*100</f>
        <v>15.008694060583874</v>
      </c>
      <c r="N61" s="337">
        <v>0</v>
      </c>
      <c r="O61" s="366">
        <f>N61/$N$63*100</f>
        <v>0</v>
      </c>
      <c r="P61" s="337">
        <v>27.6</v>
      </c>
      <c r="Q61" s="366">
        <f>P61/$P$63*100</f>
        <v>6.0779563972693236</v>
      </c>
      <c r="R61" s="337">
        <v>289.7</v>
      </c>
      <c r="S61" s="366">
        <f>R61/$R$63*100</f>
        <v>8.4687792329279699</v>
      </c>
      <c r="T61" s="337">
        <v>25.2</v>
      </c>
      <c r="U61" s="366">
        <f>T61/$T$63*100</f>
        <v>2.6585082814642891</v>
      </c>
      <c r="V61" s="1492">
        <v>263.39999999999998</v>
      </c>
      <c r="W61" s="366">
        <f>V61/$V$63*100</f>
        <v>6.4031505250875131</v>
      </c>
      <c r="X61" s="1080">
        <v>1150</v>
      </c>
      <c r="Y61" s="366">
        <f>X61/$X$63*100</f>
        <v>5.1511758118701003</v>
      </c>
      <c r="Z61" s="1080">
        <v>1039.4000000000001</v>
      </c>
      <c r="AA61" s="366">
        <f>Z61/$Z$63*100</f>
        <v>7.6549738181336133</v>
      </c>
      <c r="AB61">
        <v>250.3</v>
      </c>
      <c r="AC61" s="366">
        <f>AB61/$AB$63*100</f>
        <v>20.804588147286175</v>
      </c>
    </row>
    <row r="62" spans="1:29" ht="13.5" thickBot="1">
      <c r="A62" s="172" t="s">
        <v>190</v>
      </c>
      <c r="B62" s="337">
        <v>0</v>
      </c>
      <c r="C62" s="366">
        <f>B62/$B$63*100</f>
        <v>0</v>
      </c>
      <c r="D62" s="1460">
        <v>102.34</v>
      </c>
      <c r="E62" s="366">
        <f>D62/$D$63*100</f>
        <v>8.6213723095067607</v>
      </c>
      <c r="F62" s="337">
        <v>0</v>
      </c>
      <c r="G62" s="366">
        <f>F62/$F$63*100</f>
        <v>0</v>
      </c>
      <c r="H62" s="337">
        <v>176.1</v>
      </c>
      <c r="I62" s="366">
        <f>H62/$H$63*100</f>
        <v>11.107606913081874</v>
      </c>
      <c r="J62" s="337">
        <v>312.10000000000002</v>
      </c>
      <c r="K62" s="366">
        <f>J62/$J$63*100</f>
        <v>52.19936444221441</v>
      </c>
      <c r="L62" s="337">
        <v>35</v>
      </c>
      <c r="M62" s="366">
        <f>L62/$L$63*100</f>
        <v>10.676916506512919</v>
      </c>
      <c r="N62" s="337">
        <v>0</v>
      </c>
      <c r="O62" s="366">
        <f>N62/$N$63*100</f>
        <v>0</v>
      </c>
      <c r="P62" s="337">
        <v>48.9</v>
      </c>
      <c r="Q62" s="366">
        <f>P62/$P$63*100</f>
        <v>10.768553182118474</v>
      </c>
      <c r="R62" s="337">
        <v>613.29999999999995</v>
      </c>
      <c r="S62" s="366">
        <f>R62/$R$63*100</f>
        <v>17.928554724041156</v>
      </c>
      <c r="T62" s="337">
        <v>38.200000000000003</v>
      </c>
      <c r="U62" s="366">
        <f>T62/$T$63*100</f>
        <v>4.0299609663466605</v>
      </c>
      <c r="V62" s="1493">
        <v>152</v>
      </c>
      <c r="W62" s="366">
        <f>V62/$V$63*100</f>
        <v>3.6950602878257488</v>
      </c>
      <c r="X62" s="1080">
        <v>2661.15</v>
      </c>
      <c r="Y62" s="366">
        <f>X62/$X$63*100</f>
        <v>11.920044792833147</v>
      </c>
      <c r="Z62" s="1080">
        <v>2508</v>
      </c>
      <c r="AA62" s="366">
        <f>Z62/$Z$63*100</f>
        <v>18.470920084547913</v>
      </c>
      <c r="AB62">
        <v>0</v>
      </c>
      <c r="AC62" s="366">
        <f>AB62/$AB$63*100</f>
        <v>0</v>
      </c>
    </row>
    <row r="63" spans="1:29" ht="13.5" thickBot="1">
      <c r="A63" s="164" t="s">
        <v>18</v>
      </c>
      <c r="B63" s="355">
        <f>SUM(B59:B62)</f>
        <v>717.98</v>
      </c>
      <c r="C63" s="365">
        <f t="shared" ref="C63:AA63" si="32">SUM(C59:C62)</f>
        <v>100</v>
      </c>
      <c r="D63" s="356">
        <f t="shared" si="32"/>
        <v>1187.05</v>
      </c>
      <c r="E63" s="365">
        <f t="shared" si="32"/>
        <v>100</v>
      </c>
      <c r="F63" s="356">
        <f t="shared" si="32"/>
        <v>417.28000000000003</v>
      </c>
      <c r="G63" s="365">
        <f t="shared" si="32"/>
        <v>100</v>
      </c>
      <c r="H63" s="356">
        <f t="shared" si="32"/>
        <v>1585.3999999999999</v>
      </c>
      <c r="I63" s="365">
        <f t="shared" si="32"/>
        <v>100</v>
      </c>
      <c r="J63" s="356">
        <f t="shared" si="32"/>
        <v>597.90000000000009</v>
      </c>
      <c r="K63" s="365">
        <f t="shared" si="32"/>
        <v>99.999999999999986</v>
      </c>
      <c r="L63" s="356">
        <f>SUM(L59:L62)</f>
        <v>327.81</v>
      </c>
      <c r="M63" s="365">
        <f>SUM(M59:M62)</f>
        <v>100.00000000000001</v>
      </c>
      <c r="N63" s="356">
        <f t="shared" si="32"/>
        <v>5842.2</v>
      </c>
      <c r="O63" s="365">
        <f>SUM(O59:O62)</f>
        <v>100</v>
      </c>
      <c r="P63" s="356">
        <f t="shared" si="32"/>
        <v>454.1</v>
      </c>
      <c r="Q63" s="365">
        <f t="shared" si="32"/>
        <v>100</v>
      </c>
      <c r="R63" s="356">
        <f t="shared" si="32"/>
        <v>3420.8</v>
      </c>
      <c r="S63" s="365">
        <f t="shared" si="32"/>
        <v>100</v>
      </c>
      <c r="T63" s="356">
        <f t="shared" si="32"/>
        <v>947.90000000000009</v>
      </c>
      <c r="U63" s="365">
        <f t="shared" si="32"/>
        <v>100</v>
      </c>
      <c r="V63" s="356">
        <f t="shared" si="32"/>
        <v>4113.6000000000004</v>
      </c>
      <c r="W63" s="365">
        <f t="shared" si="32"/>
        <v>99.999999999999986</v>
      </c>
      <c r="X63" s="356">
        <f t="shared" si="32"/>
        <v>22325</v>
      </c>
      <c r="Y63" s="365">
        <f t="shared" si="32"/>
        <v>100</v>
      </c>
      <c r="Z63" s="356">
        <f t="shared" si="32"/>
        <v>13578.1</v>
      </c>
      <c r="AA63" s="365">
        <f t="shared" si="32"/>
        <v>100</v>
      </c>
      <c r="AB63" s="356">
        <f>SUM(AB59:AB62)</f>
        <v>1203.1000000000001</v>
      </c>
      <c r="AC63" s="365">
        <f>SUM(AC59:AC62)</f>
        <v>100</v>
      </c>
    </row>
    <row r="64" spans="1:29" ht="13.5" thickBot="1"/>
    <row r="65" spans="1:29">
      <c r="A65" s="328" t="s">
        <v>1447</v>
      </c>
      <c r="B65" s="161"/>
      <c r="C65" s="166"/>
      <c r="D65" s="161">
        <v>0.81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0.2</v>
      </c>
      <c r="M65" s="166"/>
      <c r="N65" s="161">
        <v>6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0.1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420" t="s">
        <v>1485</v>
      </c>
      <c r="B66" s="145">
        <v>5</v>
      </c>
      <c r="C66" s="142"/>
      <c r="D66" s="1092">
        <v>0</v>
      </c>
      <c r="E66" s="142"/>
      <c r="F66" s="145">
        <v>0</v>
      </c>
      <c r="G66" s="142"/>
      <c r="H66" s="1092">
        <v>2.4</v>
      </c>
      <c r="I66" s="142"/>
      <c r="J66" s="1092">
        <v>2.8</v>
      </c>
      <c r="K66" s="142"/>
      <c r="L66" s="1092">
        <v>2.4</v>
      </c>
      <c r="M66" s="142"/>
      <c r="N66" s="1092">
        <v>0.36</v>
      </c>
      <c r="O66" s="142"/>
      <c r="P66" s="338">
        <v>2.2000000000000002</v>
      </c>
      <c r="Q66" s="142"/>
      <c r="R66" s="1092">
        <v>2</v>
      </c>
      <c r="S66" s="142"/>
      <c r="T66" s="1092">
        <v>1.91</v>
      </c>
      <c r="U66" s="142"/>
      <c r="V66" s="1092">
        <v>0</v>
      </c>
      <c r="W66" s="142"/>
      <c r="X66" s="1092">
        <v>2.2999999999999998</v>
      </c>
      <c r="Y66" s="142"/>
      <c r="Z66" s="1092">
        <v>2.8</v>
      </c>
      <c r="AA66" s="142"/>
      <c r="AB66" s="1092">
        <v>2.4</v>
      </c>
      <c r="AC66" s="142"/>
    </row>
    <row r="67" spans="1:29" ht="13.5" thickBot="1">
      <c r="A67" s="1421" t="s">
        <v>1449</v>
      </c>
      <c r="B67" s="163">
        <v>0</v>
      </c>
      <c r="C67" s="167"/>
      <c r="D67" s="163">
        <v>0.81</v>
      </c>
      <c r="E67" s="167"/>
      <c r="F67" s="163">
        <v>0.11</v>
      </c>
      <c r="G67" s="167"/>
      <c r="H67" s="163">
        <v>0.2</v>
      </c>
      <c r="I67" s="167"/>
      <c r="J67" s="163">
        <v>0.2</v>
      </c>
      <c r="K67" s="167"/>
      <c r="L67" s="163">
        <v>0.2</v>
      </c>
      <c r="M67" s="167"/>
      <c r="N67" s="163">
        <v>0</v>
      </c>
      <c r="O67" s="167"/>
      <c r="P67" s="1433">
        <v>0</v>
      </c>
      <c r="Q67" s="167"/>
      <c r="R67" s="163">
        <v>0.16</v>
      </c>
      <c r="S67" s="167"/>
      <c r="T67" s="163">
        <v>0.16</v>
      </c>
      <c r="U67" s="167"/>
      <c r="V67" s="163">
        <v>0.1</v>
      </c>
      <c r="W67" s="167"/>
      <c r="X67" s="163">
        <v>0.18</v>
      </c>
      <c r="Y67" s="167"/>
      <c r="Z67" s="163">
        <v>0.22</v>
      </c>
      <c r="AA67" s="167"/>
      <c r="AB67" s="163">
        <v>0.19</v>
      </c>
      <c r="AC67" s="167"/>
    </row>
    <row r="68" spans="1:29">
      <c r="N68" t="s">
        <v>470</v>
      </c>
      <c r="R68" t="s">
        <v>470</v>
      </c>
      <c r="X68" t="s">
        <v>470</v>
      </c>
    </row>
    <row r="69" spans="1:29">
      <c r="N69">
        <v>4872.3</v>
      </c>
      <c r="R69">
        <v>6.5</v>
      </c>
      <c r="X69" s="337">
        <v>93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43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33"/>
  <sheetViews>
    <sheetView topLeftCell="F1" workbookViewId="0" xr3:uid="{64C17E43-AD0B-5A5D-A572-A43E634F368E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1480</v>
      </c>
      <c r="F1" t="str">
        <f>Summary!V1</f>
        <v>QUARTER ENDED 31 MARCH 2005</v>
      </c>
    </row>
    <row r="2" spans="1:17">
      <c r="A2" s="145"/>
    </row>
    <row r="3" spans="1:17" s="507" customFormat="1" ht="12">
      <c r="A3" s="505"/>
      <c r="B3" s="430" t="s">
        <v>489</v>
      </c>
      <c r="C3" s="506"/>
      <c r="D3" s="430" t="s">
        <v>489</v>
      </c>
      <c r="E3" s="506"/>
      <c r="F3" s="430" t="s">
        <v>637</v>
      </c>
      <c r="G3" s="506"/>
      <c r="H3" s="325" t="s">
        <v>495</v>
      </c>
      <c r="I3" s="506"/>
      <c r="J3" s="325" t="s">
        <v>510</v>
      </c>
      <c r="K3" s="506"/>
      <c r="L3" s="325" t="s">
        <v>518</v>
      </c>
      <c r="M3" s="506"/>
      <c r="N3" s="325" t="s">
        <v>581</v>
      </c>
      <c r="O3" s="506"/>
      <c r="P3" s="325" t="s">
        <v>1486</v>
      </c>
      <c r="Q3" s="506"/>
    </row>
    <row r="4" spans="1:17" s="507" customFormat="1" ht="12">
      <c r="A4" s="505"/>
      <c r="B4" s="319" t="s">
        <v>1481</v>
      </c>
      <c r="C4" s="508"/>
      <c r="D4" s="319" t="s">
        <v>1482</v>
      </c>
      <c r="E4" s="508"/>
      <c r="F4" s="319" t="s">
        <v>1476</v>
      </c>
      <c r="G4" s="508"/>
      <c r="H4" s="169" t="s">
        <v>1476</v>
      </c>
      <c r="I4" s="508"/>
      <c r="J4" s="169" t="s">
        <v>1476</v>
      </c>
      <c r="K4" s="508"/>
      <c r="L4" s="169" t="s">
        <v>1476</v>
      </c>
      <c r="M4" s="508"/>
      <c r="N4" s="169" t="s">
        <v>1476</v>
      </c>
      <c r="O4" s="508"/>
      <c r="P4" s="169" t="s">
        <v>1476</v>
      </c>
      <c r="Q4" s="508"/>
    </row>
    <row r="5" spans="1:17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17">
      <c r="A6" s="141" t="s">
        <v>117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335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  <c r="H8" s="420">
        <v>1</v>
      </c>
      <c r="I8" s="425">
        <f t="shared" ref="I8:I14" si="1">H8/$H$17*100</f>
        <v>12.5</v>
      </c>
      <c r="J8" s="420">
        <v>1</v>
      </c>
      <c r="K8" s="425">
        <f>J8/$J$17*100</f>
        <v>12.5</v>
      </c>
      <c r="L8" s="420">
        <v>1</v>
      </c>
      <c r="M8" s="425">
        <f>L8/$L$17*100</f>
        <v>12.5</v>
      </c>
      <c r="N8" s="420">
        <v>1</v>
      </c>
      <c r="O8" s="425">
        <f t="shared" ref="O8:O14" si="2">N8/$N$17*100</f>
        <v>12.5</v>
      </c>
      <c r="P8" s="420">
        <v>1</v>
      </c>
      <c r="Q8" s="425">
        <f>P8/$P$17*100</f>
        <v>12.5</v>
      </c>
    </row>
    <row r="9" spans="1:1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3">D9/$D$17*100</f>
        <v>12.5</v>
      </c>
      <c r="F9" s="420">
        <v>1</v>
      </c>
      <c r="G9" s="425">
        <f t="shared" ref="G9:G14" si="4">F9/$F$17*100</f>
        <v>12.5</v>
      </c>
      <c r="H9" s="420">
        <v>1</v>
      </c>
      <c r="I9" s="425">
        <f t="shared" si="1"/>
        <v>12.5</v>
      </c>
      <c r="J9" s="420">
        <v>1</v>
      </c>
      <c r="K9" s="425">
        <f t="shared" ref="K9:K14" si="5">J9/$J$17*100</f>
        <v>12.5</v>
      </c>
      <c r="L9" s="420">
        <v>1</v>
      </c>
      <c r="M9" s="425">
        <f t="shared" ref="M9:M14" si="6">L9/$L$17*100</f>
        <v>12.5</v>
      </c>
      <c r="N9" s="420">
        <v>1</v>
      </c>
      <c r="O9" s="425">
        <f t="shared" si="2"/>
        <v>12.5</v>
      </c>
      <c r="P9" s="420">
        <v>1</v>
      </c>
      <c r="Q9" s="425">
        <f t="shared" ref="Q9:Q14" si="7">P9/$P$17*100</f>
        <v>12.5</v>
      </c>
    </row>
    <row r="10" spans="1:1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3"/>
        <v>12.5</v>
      </c>
      <c r="F10" s="420">
        <v>1</v>
      </c>
      <c r="G10" s="425">
        <f t="shared" si="4"/>
        <v>12.5</v>
      </c>
      <c r="H10" s="420">
        <v>1</v>
      </c>
      <c r="I10" s="425">
        <f t="shared" si="1"/>
        <v>12.5</v>
      </c>
      <c r="J10" s="420">
        <v>1</v>
      </c>
      <c r="K10" s="425">
        <f t="shared" si="5"/>
        <v>12.5</v>
      </c>
      <c r="L10" s="420">
        <v>1</v>
      </c>
      <c r="M10" s="425">
        <f t="shared" si="6"/>
        <v>12.5</v>
      </c>
      <c r="N10" s="420">
        <v>1</v>
      </c>
      <c r="O10" s="425">
        <f t="shared" si="2"/>
        <v>12.5</v>
      </c>
      <c r="P10" s="420">
        <v>1</v>
      </c>
      <c r="Q10" s="425">
        <f t="shared" si="7"/>
        <v>12.5</v>
      </c>
    </row>
    <row r="11" spans="1:1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3"/>
        <v>12.5</v>
      </c>
      <c r="F11" s="420">
        <v>1</v>
      </c>
      <c r="G11" s="425">
        <f t="shared" si="4"/>
        <v>12.5</v>
      </c>
      <c r="H11" s="420">
        <v>1</v>
      </c>
      <c r="I11" s="425">
        <f t="shared" si="1"/>
        <v>12.5</v>
      </c>
      <c r="J11" s="420">
        <v>1</v>
      </c>
      <c r="K11" s="425">
        <f t="shared" si="5"/>
        <v>12.5</v>
      </c>
      <c r="L11" s="420">
        <v>1</v>
      </c>
      <c r="M11" s="425">
        <f t="shared" si="6"/>
        <v>12.5</v>
      </c>
      <c r="N11" s="420">
        <v>1</v>
      </c>
      <c r="O11" s="425">
        <f t="shared" si="2"/>
        <v>12.5</v>
      </c>
      <c r="P11" s="420">
        <v>1</v>
      </c>
      <c r="Q11" s="425">
        <f t="shared" si="7"/>
        <v>12.5</v>
      </c>
    </row>
    <row r="12" spans="1:1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3"/>
        <v>12.5</v>
      </c>
      <c r="F12" s="420">
        <v>1</v>
      </c>
      <c r="G12" s="425">
        <f t="shared" si="4"/>
        <v>12.5</v>
      </c>
      <c r="H12" s="420">
        <v>1</v>
      </c>
      <c r="I12" s="425">
        <f t="shared" si="1"/>
        <v>12.5</v>
      </c>
      <c r="J12" s="420">
        <v>1</v>
      </c>
      <c r="K12" s="425">
        <f t="shared" si="5"/>
        <v>12.5</v>
      </c>
      <c r="L12" s="420">
        <v>1</v>
      </c>
      <c r="M12" s="425">
        <f t="shared" si="6"/>
        <v>12.5</v>
      </c>
      <c r="N12" s="420">
        <v>1</v>
      </c>
      <c r="O12" s="425">
        <f t="shared" si="2"/>
        <v>12.5</v>
      </c>
      <c r="P12" s="420">
        <v>1</v>
      </c>
      <c r="Q12" s="425">
        <f t="shared" si="7"/>
        <v>12.5</v>
      </c>
    </row>
    <row r="13" spans="1:1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3"/>
        <v>12.5</v>
      </c>
      <c r="F13" s="420">
        <v>1</v>
      </c>
      <c r="G13" s="425">
        <f t="shared" si="4"/>
        <v>12.5</v>
      </c>
      <c r="H13" s="420">
        <v>1</v>
      </c>
      <c r="I13" s="425">
        <f t="shared" si="1"/>
        <v>12.5</v>
      </c>
      <c r="J13" s="420">
        <v>1</v>
      </c>
      <c r="K13" s="425">
        <f t="shared" si="5"/>
        <v>12.5</v>
      </c>
      <c r="L13" s="420">
        <v>1</v>
      </c>
      <c r="M13" s="425">
        <f t="shared" si="6"/>
        <v>12.5</v>
      </c>
      <c r="N13" s="420">
        <v>1</v>
      </c>
      <c r="O13" s="425">
        <f t="shared" si="2"/>
        <v>12.5</v>
      </c>
      <c r="P13" s="420">
        <v>1</v>
      </c>
      <c r="Q13" s="425">
        <f t="shared" si="7"/>
        <v>12.5</v>
      </c>
    </row>
    <row r="14" spans="1:1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3"/>
        <v>12.5</v>
      </c>
      <c r="F14" s="420">
        <v>1</v>
      </c>
      <c r="G14" s="425">
        <f t="shared" si="4"/>
        <v>12.5</v>
      </c>
      <c r="H14" s="420">
        <v>1</v>
      </c>
      <c r="I14" s="425">
        <f t="shared" si="1"/>
        <v>12.5</v>
      </c>
      <c r="J14" s="420">
        <v>1</v>
      </c>
      <c r="K14" s="425">
        <f t="shared" si="5"/>
        <v>12.5</v>
      </c>
      <c r="L14" s="420">
        <v>1</v>
      </c>
      <c r="M14" s="425">
        <f t="shared" si="6"/>
        <v>12.5</v>
      </c>
      <c r="N14" s="420">
        <v>1</v>
      </c>
      <c r="O14" s="425">
        <f t="shared" si="2"/>
        <v>12.5</v>
      </c>
      <c r="P14" s="420">
        <v>1</v>
      </c>
      <c r="Q14" s="425">
        <f t="shared" si="7"/>
        <v>12.5</v>
      </c>
    </row>
    <row r="15" spans="1:17" ht="16.5" customHeight="1" thickBot="1">
      <c r="A15" s="164" t="s">
        <v>174</v>
      </c>
      <c r="B15" s="422">
        <f>SUM(B8:B14)</f>
        <v>7</v>
      </c>
      <c r="C15" s="426">
        <f t="shared" ref="C15:J15" si="8">SUM(C8:C14)</f>
        <v>87.5</v>
      </c>
      <c r="D15" s="422">
        <f t="shared" si="8"/>
        <v>7</v>
      </c>
      <c r="E15" s="426">
        <f>SUM(E8:E14)</f>
        <v>87.5</v>
      </c>
      <c r="F15" s="422">
        <f>SUM(F8:F14)</f>
        <v>7</v>
      </c>
      <c r="G15" s="426">
        <f t="shared" si="8"/>
        <v>87.5</v>
      </c>
      <c r="H15" s="422">
        <f t="shared" si="8"/>
        <v>7</v>
      </c>
      <c r="I15" s="426">
        <f t="shared" si="8"/>
        <v>87.5</v>
      </c>
      <c r="J15" s="422">
        <f t="shared" si="8"/>
        <v>7</v>
      </c>
      <c r="K15" s="426">
        <f t="shared" ref="K15:P15" si="9">SUM(K8:K14)</f>
        <v>87.5</v>
      </c>
      <c r="L15" s="422">
        <f t="shared" si="9"/>
        <v>7</v>
      </c>
      <c r="M15" s="426">
        <f t="shared" si="9"/>
        <v>87.5</v>
      </c>
      <c r="N15" s="422">
        <f t="shared" si="9"/>
        <v>7</v>
      </c>
      <c r="O15" s="426">
        <f t="shared" si="9"/>
        <v>87.5</v>
      </c>
      <c r="P15" s="422">
        <f t="shared" si="9"/>
        <v>7</v>
      </c>
      <c r="Q15" s="426">
        <f>SUM(Q8:Q14)</f>
        <v>87.5</v>
      </c>
    </row>
    <row r="16" spans="1:1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  <c r="H16" s="422">
        <v>1</v>
      </c>
      <c r="I16" s="426">
        <f>H16/$H$17*100</f>
        <v>12.5</v>
      </c>
      <c r="J16" s="422">
        <v>1</v>
      </c>
      <c r="K16" s="426">
        <f>J16/$J$17*100</f>
        <v>12.5</v>
      </c>
      <c r="L16" s="422">
        <v>1</v>
      </c>
      <c r="M16" s="426">
        <f>L16/$L$17*100</f>
        <v>12.5</v>
      </c>
      <c r="N16" s="422">
        <v>1</v>
      </c>
      <c r="O16" s="426">
        <f>N16/$N$17*100</f>
        <v>12.5</v>
      </c>
      <c r="P16" s="422">
        <v>1</v>
      </c>
      <c r="Q16" s="426">
        <f>P16/$P$17*100</f>
        <v>12.5</v>
      </c>
    </row>
    <row r="17" spans="1:17" ht="16.5" customHeight="1" thickBot="1">
      <c r="A17" s="164" t="s">
        <v>178</v>
      </c>
      <c r="B17" s="422">
        <f>SUM(B15:B16)</f>
        <v>8</v>
      </c>
      <c r="C17" s="426">
        <f t="shared" ref="C17:J17" si="10">SUM(C15:C16)</f>
        <v>100</v>
      </c>
      <c r="D17" s="422">
        <f t="shared" si="10"/>
        <v>8</v>
      </c>
      <c r="E17" s="426">
        <f>SUM(E15:E16)</f>
        <v>100</v>
      </c>
      <c r="F17" s="422">
        <f>SUM(F15:F16)</f>
        <v>8</v>
      </c>
      <c r="G17" s="426">
        <f t="shared" si="10"/>
        <v>100</v>
      </c>
      <c r="H17" s="422">
        <f t="shared" si="10"/>
        <v>8</v>
      </c>
      <c r="I17" s="426">
        <f t="shared" si="10"/>
        <v>100</v>
      </c>
      <c r="J17" s="422">
        <f t="shared" si="10"/>
        <v>8</v>
      </c>
      <c r="K17" s="426">
        <f t="shared" ref="K17:P17" si="11">SUM(K15:K16)</f>
        <v>100</v>
      </c>
      <c r="L17" s="422">
        <f t="shared" si="11"/>
        <v>8</v>
      </c>
      <c r="M17" s="426">
        <f t="shared" si="11"/>
        <v>100</v>
      </c>
      <c r="N17" s="422">
        <f t="shared" si="11"/>
        <v>8</v>
      </c>
      <c r="O17" s="426">
        <f t="shared" si="11"/>
        <v>100</v>
      </c>
      <c r="P17" s="422">
        <f t="shared" si="11"/>
        <v>8</v>
      </c>
      <c r="Q17" s="426">
        <f>SUM(Q15:Q16)</f>
        <v>100</v>
      </c>
    </row>
    <row r="18" spans="1:17" ht="13.5" thickBot="1">
      <c r="B18" s="337"/>
      <c r="C18" s="367"/>
      <c r="D18" s="337"/>
      <c r="E18" s="367"/>
      <c r="F18" s="337"/>
      <c r="G18" s="367"/>
      <c r="H18" s="337"/>
      <c r="I18" s="367"/>
      <c r="J18" s="337"/>
      <c r="K18" s="367"/>
      <c r="L18" s="337"/>
      <c r="M18" s="367"/>
      <c r="N18" s="337"/>
      <c r="O18" s="367"/>
      <c r="P18" s="337"/>
      <c r="Q18" s="367"/>
    </row>
    <row r="19" spans="1:17" ht="16.5" customHeight="1">
      <c r="A19" s="160" t="s">
        <v>181</v>
      </c>
      <c r="B19" s="523">
        <v>1</v>
      </c>
      <c r="C19" s="453"/>
      <c r="D19" s="523">
        <v>1</v>
      </c>
      <c r="E19" s="453"/>
      <c r="F19" s="523">
        <v>1</v>
      </c>
      <c r="G19" s="453"/>
      <c r="H19" s="523">
        <v>1</v>
      </c>
      <c r="I19" s="453"/>
      <c r="J19" s="523">
        <v>1</v>
      </c>
      <c r="K19" s="453"/>
      <c r="L19" s="523">
        <v>1</v>
      </c>
      <c r="M19" s="453"/>
      <c r="N19" s="523">
        <v>1</v>
      </c>
      <c r="O19" s="453"/>
      <c r="P19" s="523">
        <v>1</v>
      </c>
      <c r="Q19" s="453"/>
    </row>
    <row r="20" spans="1:17" ht="16.5" customHeight="1" thickBot="1">
      <c r="A20" s="162" t="s">
        <v>182</v>
      </c>
      <c r="B20" s="424">
        <f>B17/B19*1000000</f>
        <v>8000000</v>
      </c>
      <c r="C20" s="456"/>
      <c r="D20" s="424">
        <f>D17/D19*1000000</f>
        <v>8000000</v>
      </c>
      <c r="E20" s="456"/>
      <c r="F20" s="424">
        <f>F17/F19*1000000</f>
        <v>8000000</v>
      </c>
      <c r="G20" s="456"/>
      <c r="H20" s="424">
        <f>H17/H19*1000000</f>
        <v>8000000</v>
      </c>
      <c r="I20" s="456"/>
      <c r="J20" s="424">
        <f>J17/J19*1000000</f>
        <v>8000000</v>
      </c>
      <c r="K20" s="456"/>
      <c r="L20" s="424">
        <f>L17/L19*1000000</f>
        <v>8000000</v>
      </c>
      <c r="M20" s="456"/>
      <c r="N20" s="424">
        <f>N17/N19*1000000</f>
        <v>8000000</v>
      </c>
      <c r="O20" s="456"/>
      <c r="P20" s="424">
        <f>P17/P19*1000000</f>
        <v>8000000</v>
      </c>
      <c r="Q20" s="456"/>
    </row>
    <row r="22" spans="1:17">
      <c r="A22" s="141" t="s">
        <v>329</v>
      </c>
      <c r="B22" s="430" t="s">
        <v>489</v>
      </c>
      <c r="C22" s="427"/>
      <c r="D22" s="430" t="s">
        <v>489</v>
      </c>
      <c r="E22" s="427"/>
      <c r="F22" s="430" t="s">
        <v>637</v>
      </c>
      <c r="G22" s="427"/>
      <c r="H22" s="325" t="s">
        <v>495</v>
      </c>
      <c r="I22" s="427"/>
      <c r="J22" s="325" t="s">
        <v>510</v>
      </c>
      <c r="K22" s="427"/>
      <c r="L22" s="325" t="s">
        <v>1487</v>
      </c>
      <c r="M22" s="427"/>
      <c r="N22" s="325" t="s">
        <v>581</v>
      </c>
      <c r="O22" s="427"/>
      <c r="P22" s="325" t="s">
        <v>1486</v>
      </c>
      <c r="Q22" s="427"/>
    </row>
    <row r="23" spans="1:17">
      <c r="A23" s="142"/>
      <c r="B23" s="431" t="s">
        <v>1481</v>
      </c>
      <c r="C23" s="429"/>
      <c r="D23" s="431" t="s">
        <v>1476</v>
      </c>
      <c r="E23" s="429"/>
      <c r="F23" s="431" t="s">
        <v>1476</v>
      </c>
      <c r="G23" s="429"/>
      <c r="H23" s="169" t="s">
        <v>1476</v>
      </c>
      <c r="I23" s="429"/>
      <c r="J23" s="169" t="s">
        <v>1476</v>
      </c>
      <c r="K23" s="429"/>
      <c r="L23" s="169" t="s">
        <v>1476</v>
      </c>
      <c r="M23" s="429"/>
      <c r="N23" s="169" t="s">
        <v>1476</v>
      </c>
      <c r="O23" s="429"/>
      <c r="P23" s="169" t="s">
        <v>1476</v>
      </c>
      <c r="Q23" s="429"/>
    </row>
    <row r="24" spans="1:17">
      <c r="A24" s="142"/>
      <c r="B24" s="155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6" t="s">
        <v>116</v>
      </c>
      <c r="Q24" s="157" t="s">
        <v>22</v>
      </c>
    </row>
    <row r="25" spans="1:17">
      <c r="A25" s="141" t="s">
        <v>186</v>
      </c>
      <c r="B25" s="337">
        <v>1</v>
      </c>
      <c r="C25" s="366">
        <f>B25/$B$29*100</f>
        <v>25</v>
      </c>
      <c r="D25" s="337">
        <v>1</v>
      </c>
      <c r="E25" s="366">
        <f>D25/$D$29*100</f>
        <v>25</v>
      </c>
      <c r="F25" s="337">
        <v>1</v>
      </c>
      <c r="G25" s="366">
        <f>F25/$F$29*100</f>
        <v>25</v>
      </c>
      <c r="H25" s="337">
        <v>1</v>
      </c>
      <c r="I25" s="366">
        <f>H25/$H$29*100</f>
        <v>25</v>
      </c>
      <c r="J25" s="337">
        <v>1</v>
      </c>
      <c r="K25" s="366">
        <f>J25/$J$29*100</f>
        <v>25</v>
      </c>
      <c r="L25" s="337">
        <v>1</v>
      </c>
      <c r="M25" s="366">
        <f>L25/$L$29*100</f>
        <v>25</v>
      </c>
      <c r="N25" s="337">
        <v>1</v>
      </c>
      <c r="O25" s="366">
        <f>N25/$N$29*100</f>
        <v>25</v>
      </c>
      <c r="P25" s="337">
        <v>1</v>
      </c>
      <c r="Q25" s="366">
        <f>P25/$P$29*100</f>
        <v>25</v>
      </c>
    </row>
    <row r="26" spans="1:17">
      <c r="A26" s="172" t="s">
        <v>188</v>
      </c>
      <c r="B26" s="337">
        <v>1</v>
      </c>
      <c r="C26" s="366">
        <f>B26/$B$29*100</f>
        <v>25</v>
      </c>
      <c r="D26" s="337">
        <v>1</v>
      </c>
      <c r="E26" s="366">
        <f>D26/$D$29*100</f>
        <v>25</v>
      </c>
      <c r="F26" s="337">
        <v>1</v>
      </c>
      <c r="G26" s="366">
        <f>F26/$F$29*100</f>
        <v>25</v>
      </c>
      <c r="H26" s="337">
        <v>1</v>
      </c>
      <c r="I26" s="366">
        <f>H26/$H$29*100</f>
        <v>25</v>
      </c>
      <c r="J26" s="337">
        <v>1</v>
      </c>
      <c r="K26" s="366">
        <f>J26/$J$29*100</f>
        <v>25</v>
      </c>
      <c r="L26" s="337">
        <v>1</v>
      </c>
      <c r="M26" s="366">
        <f>L26/$L$29*100</f>
        <v>25</v>
      </c>
      <c r="N26" s="337">
        <v>1</v>
      </c>
      <c r="O26" s="366">
        <f>N26/$N$29*100</f>
        <v>25</v>
      </c>
      <c r="P26" s="337">
        <v>1</v>
      </c>
      <c r="Q26" s="366">
        <f>P26/$P$29*100</f>
        <v>25</v>
      </c>
    </row>
    <row r="27" spans="1:17">
      <c r="A27" s="172" t="s">
        <v>189</v>
      </c>
      <c r="B27" s="337">
        <v>1</v>
      </c>
      <c r="C27" s="366">
        <f>B27/$B$29*100</f>
        <v>25</v>
      </c>
      <c r="D27" s="337">
        <v>1</v>
      </c>
      <c r="E27" s="366">
        <f>D27/$D$29*100</f>
        <v>25</v>
      </c>
      <c r="F27" s="337">
        <v>1</v>
      </c>
      <c r="G27" s="366">
        <f>F27/$F$29*100</f>
        <v>25</v>
      </c>
      <c r="H27" s="337">
        <v>1</v>
      </c>
      <c r="I27" s="366">
        <f>H27/$H$29*100</f>
        <v>25</v>
      </c>
      <c r="J27" s="337">
        <v>1</v>
      </c>
      <c r="K27" s="366">
        <f>J27/$J$29*100</f>
        <v>25</v>
      </c>
      <c r="L27" s="337">
        <v>1</v>
      </c>
      <c r="M27" s="366">
        <f>L27/$L$29*100</f>
        <v>25</v>
      </c>
      <c r="N27" s="337">
        <v>1</v>
      </c>
      <c r="O27" s="366">
        <f>N27/$N$29*100</f>
        <v>25</v>
      </c>
      <c r="P27" s="337">
        <v>1</v>
      </c>
      <c r="Q27" s="366">
        <f>P27/$P$29*100</f>
        <v>25</v>
      </c>
    </row>
    <row r="28" spans="1:17" ht="13.5" thickBot="1">
      <c r="A28" s="172" t="s">
        <v>190</v>
      </c>
      <c r="B28" s="337">
        <v>1</v>
      </c>
      <c r="C28" s="366">
        <f>B28/$B$29*100</f>
        <v>25</v>
      </c>
      <c r="D28" s="337">
        <v>1</v>
      </c>
      <c r="E28" s="366">
        <f>D28/$D$29*100</f>
        <v>25</v>
      </c>
      <c r="F28" s="337">
        <v>1</v>
      </c>
      <c r="G28" s="366">
        <f>F28/$F$29*100</f>
        <v>25</v>
      </c>
      <c r="H28" s="337">
        <v>1</v>
      </c>
      <c r="I28" s="366">
        <f>H28/$H$29*100</f>
        <v>25</v>
      </c>
      <c r="J28" s="337">
        <v>1</v>
      </c>
      <c r="K28" s="366">
        <f>J28/$J$29*100</f>
        <v>25</v>
      </c>
      <c r="L28" s="337">
        <v>1</v>
      </c>
      <c r="M28" s="366">
        <f>L28/$L$29*100</f>
        <v>25</v>
      </c>
      <c r="N28" s="337">
        <v>1</v>
      </c>
      <c r="O28" s="366">
        <f>N28/$N$29*100</f>
        <v>25</v>
      </c>
      <c r="P28" s="337">
        <v>1</v>
      </c>
      <c r="Q28" s="366">
        <f>P28/$P$29*100</f>
        <v>25</v>
      </c>
    </row>
    <row r="29" spans="1:17" ht="16.5" customHeight="1" thickBot="1">
      <c r="A29" s="164" t="s">
        <v>18</v>
      </c>
      <c r="B29" s="356">
        <f>SUM(B25:B28)</f>
        <v>4</v>
      </c>
      <c r="C29" s="365">
        <f t="shared" ref="C29:J29" si="12">SUM(C25:C28)</f>
        <v>100</v>
      </c>
      <c r="D29" s="356">
        <f t="shared" si="12"/>
        <v>4</v>
      </c>
      <c r="E29" s="365">
        <f>SUM(E25:E28)</f>
        <v>100</v>
      </c>
      <c r="F29" s="356">
        <f>SUM(F25:F28)</f>
        <v>4</v>
      </c>
      <c r="G29" s="365">
        <f t="shared" si="12"/>
        <v>100</v>
      </c>
      <c r="H29" s="356">
        <f t="shared" si="12"/>
        <v>4</v>
      </c>
      <c r="I29" s="365">
        <f t="shared" si="12"/>
        <v>100</v>
      </c>
      <c r="J29" s="356">
        <f t="shared" si="12"/>
        <v>4</v>
      </c>
      <c r="K29" s="365">
        <f t="shared" ref="K29:P29" si="13">SUM(K25:K28)</f>
        <v>100</v>
      </c>
      <c r="L29" s="356">
        <f t="shared" si="13"/>
        <v>4</v>
      </c>
      <c r="M29" s="365">
        <f t="shared" si="13"/>
        <v>100</v>
      </c>
      <c r="N29" s="356">
        <f t="shared" si="13"/>
        <v>4</v>
      </c>
      <c r="O29" s="365">
        <f t="shared" si="13"/>
        <v>100</v>
      </c>
      <c r="P29" s="356">
        <f t="shared" si="13"/>
        <v>4</v>
      </c>
      <c r="Q29" s="365">
        <f>SUM(Q25:Q28)</f>
        <v>100</v>
      </c>
    </row>
    <row r="30" spans="1:17" ht="13.5" thickBot="1">
      <c r="C30" s="337"/>
      <c r="E30" s="337"/>
      <c r="G30" s="337"/>
      <c r="I30" s="337"/>
      <c r="K30" s="337"/>
      <c r="M30" s="337"/>
      <c r="O30" s="337"/>
      <c r="Q30" s="337"/>
    </row>
    <row r="31" spans="1:17" ht="16.5" customHeight="1">
      <c r="A31" s="328" t="s">
        <v>1447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9" t="s">
        <v>1448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1449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BQ63"/>
  <sheetViews>
    <sheetView topLeftCell="S1" workbookViewId="0" xr3:uid="{65DF79DC-B718-536D-A73D-DB0309B106AB}">
      <selection activeCell="D21" sqref="D21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3.5703125" style="337" customWidth="1"/>
    <col min="5" max="5" width="5.42578125" style="337" customWidth="1"/>
    <col min="6" max="6" width="12.42578125" style="337" customWidth="1"/>
    <col min="7" max="7" width="3.7109375" style="337" customWidth="1"/>
    <col min="8" max="8" width="14.28515625" style="337" customWidth="1"/>
    <col min="9" max="9" width="5.85546875" style="337" customWidth="1"/>
    <col min="10" max="10" width="12.7109375" style="337" customWidth="1"/>
    <col min="11" max="11" width="6.28515625" style="367" customWidth="1"/>
    <col min="12" max="12" width="11.42578125" style="367" customWidth="1"/>
    <col min="13" max="13" width="6.28515625" style="367" customWidth="1"/>
    <col min="14" max="14" width="10.42578125" style="367" customWidth="1"/>
    <col min="15" max="15" width="6.28515625" style="367" customWidth="1"/>
    <col min="16" max="16" width="12.7109375" style="337" customWidth="1"/>
    <col min="17" max="17" width="6.28515625" style="367" customWidth="1"/>
    <col min="18" max="18" width="10.28515625" style="367" customWidth="1"/>
    <col min="19" max="19" width="5.28515625" style="367" customWidth="1"/>
    <col min="20" max="20" width="10.140625" style="337" customWidth="1"/>
    <col min="21" max="21" width="4.28515625" style="367" customWidth="1"/>
    <col min="22" max="22" width="10.85546875" style="367" customWidth="1"/>
    <col min="23" max="23" width="4.28515625" style="367" customWidth="1"/>
    <col min="24" max="24" width="12.7109375" style="337" customWidth="1"/>
    <col min="25" max="25" width="4.140625" style="367" customWidth="1"/>
    <col min="26" max="26" width="12.7109375" style="337" customWidth="1"/>
    <col min="27" max="27" width="6.28515625" style="367" customWidth="1"/>
    <col min="28" max="28" width="12.7109375" style="337" customWidth="1"/>
    <col min="29" max="29" width="4.710937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.7109375" customWidth="1"/>
    <col min="35" max="35" width="4.7109375" customWidth="1"/>
    <col min="36" max="36" width="12.7109375" customWidth="1"/>
    <col min="37" max="37" width="4.7109375" customWidth="1"/>
    <col min="38" max="38" width="12.7109375" style="337" customWidth="1"/>
    <col min="39" max="39" width="4.7109375" style="337" customWidth="1"/>
    <col min="40" max="40" width="9.5703125" style="337" customWidth="1"/>
    <col min="41" max="41" width="4.7109375" style="337" customWidth="1"/>
    <col min="42" max="42" width="10" style="337" customWidth="1"/>
    <col min="43" max="43" width="4.7109375" style="337" customWidth="1"/>
    <col min="44" max="44" width="12" style="337" customWidth="1"/>
    <col min="45" max="45" width="4.7109375" style="337" customWidth="1"/>
    <col min="48" max="48" width="12.7109375" customWidth="1"/>
    <col min="49" max="49" width="5.140625" style="367" customWidth="1"/>
    <col min="50" max="50" width="12.7109375" customWidth="1"/>
    <col min="51" max="51" width="5.140625" style="367" customWidth="1"/>
    <col min="52" max="52" width="12.7109375" customWidth="1"/>
    <col min="53" max="53" width="5.140625" style="367" customWidth="1"/>
    <col min="54" max="54" width="4.7109375" customWidth="1"/>
    <col min="55" max="55" width="12.7109375" customWidth="1"/>
    <col min="56" max="56" width="4.7109375" customWidth="1"/>
    <col min="57" max="57" width="12.7109375" customWidth="1"/>
    <col min="58" max="58" width="4.7109375" customWidth="1"/>
    <col min="59" max="59" width="11.7109375" customWidth="1"/>
    <col min="60" max="60" width="4.7109375" customWidth="1"/>
  </cols>
  <sheetData>
    <row r="1" spans="1:69">
      <c r="A1" s="336" t="s">
        <v>1459</v>
      </c>
      <c r="AV1" s="145"/>
      <c r="AW1" s="587"/>
      <c r="AX1" s="145"/>
      <c r="AY1" s="587"/>
      <c r="AZ1" s="145"/>
      <c r="BA1" s="587"/>
      <c r="BB1" s="145"/>
      <c r="BC1" s="145"/>
      <c r="BD1" s="145"/>
      <c r="BE1" s="145"/>
    </row>
    <row r="2" spans="1:69">
      <c r="A2" s="338"/>
      <c r="AV2" s="145"/>
      <c r="AW2" s="587"/>
      <c r="AX2" s="145"/>
      <c r="AY2" s="587"/>
      <c r="AZ2" s="145"/>
      <c r="BA2" s="587"/>
      <c r="BB2" s="145"/>
      <c r="BC2" s="145"/>
      <c r="BD2" s="145"/>
      <c r="BE2" s="145"/>
    </row>
    <row r="3" spans="1:69">
      <c r="A3" s="513" t="s">
        <v>310</v>
      </c>
      <c r="B3" s="439" t="s">
        <v>78</v>
      </c>
      <c r="C3" s="514"/>
      <c r="D3" s="1362" t="s">
        <v>1488</v>
      </c>
      <c r="E3" s="514"/>
      <c r="F3" s="1362" t="s">
        <v>410</v>
      </c>
      <c r="G3" s="514"/>
      <c r="H3" s="1251" t="s">
        <v>1337</v>
      </c>
      <c r="I3" s="440"/>
      <c r="J3" s="1278" t="s">
        <v>1489</v>
      </c>
      <c r="K3" s="515"/>
      <c r="L3" s="1278" t="s">
        <v>415</v>
      </c>
      <c r="M3" s="515"/>
      <c r="N3" s="1278" t="s">
        <v>418</v>
      </c>
      <c r="O3" s="515"/>
      <c r="P3" s="1265" t="s">
        <v>446</v>
      </c>
      <c r="Q3" s="1352"/>
      <c r="R3" s="1278" t="s">
        <v>1490</v>
      </c>
      <c r="S3" s="515"/>
      <c r="T3" s="439" t="s">
        <v>446</v>
      </c>
      <c r="U3" s="515"/>
      <c r="V3" s="1278" t="s">
        <v>473</v>
      </c>
      <c r="W3" s="515"/>
      <c r="X3" s="1247" t="s">
        <v>448</v>
      </c>
      <c r="Y3" s="427"/>
      <c r="Z3" s="1278" t="s">
        <v>450</v>
      </c>
      <c r="AA3" s="515"/>
      <c r="AB3" s="439" t="s">
        <v>532</v>
      </c>
      <c r="AC3" s="515"/>
      <c r="AD3" s="439" t="s">
        <v>532</v>
      </c>
      <c r="AE3" s="515"/>
      <c r="AF3" s="439" t="s">
        <v>1374</v>
      </c>
      <c r="AG3" s="515"/>
      <c r="AH3" s="1006" t="s">
        <v>456</v>
      </c>
      <c r="AI3" s="515"/>
      <c r="AJ3" s="440" t="s">
        <v>475</v>
      </c>
      <c r="AK3" s="514"/>
      <c r="AL3" s="440" t="s">
        <v>590</v>
      </c>
      <c r="AM3" s="514"/>
      <c r="AN3" s="1255" t="s">
        <v>590</v>
      </c>
      <c r="AO3" s="1232"/>
      <c r="AP3" s="439" t="s">
        <v>979</v>
      </c>
      <c r="AQ3" s="1232"/>
      <c r="AR3" s="440" t="s">
        <v>478</v>
      </c>
      <c r="AS3" s="514"/>
      <c r="AT3" s="1167" t="s">
        <v>489</v>
      </c>
      <c r="AU3" s="1232"/>
      <c r="AW3"/>
      <c r="AX3" s="510"/>
      <c r="AY3" s="145"/>
      <c r="AZ3" s="511"/>
      <c r="BA3" s="145"/>
      <c r="BB3" s="510"/>
      <c r="BC3" s="587"/>
      <c r="BD3" s="510"/>
      <c r="BE3" s="587"/>
      <c r="BF3" s="510"/>
      <c r="BG3" s="587"/>
      <c r="BH3" s="510"/>
      <c r="BI3" s="587"/>
      <c r="BJ3" s="145"/>
      <c r="BK3" s="511"/>
      <c r="BL3" s="145"/>
      <c r="BM3" s="511"/>
      <c r="BN3" s="145"/>
      <c r="BO3" s="174"/>
      <c r="BP3" s="145"/>
      <c r="BQ3" s="145"/>
    </row>
    <row r="4" spans="1:69">
      <c r="A4" s="513"/>
      <c r="B4" s="485"/>
      <c r="C4" s="517"/>
      <c r="D4" s="1363" t="s">
        <v>1491</v>
      </c>
      <c r="E4" s="517"/>
      <c r="F4" s="1363" t="s">
        <v>1492</v>
      </c>
      <c r="G4" s="517"/>
      <c r="H4" s="1253" t="s">
        <v>1493</v>
      </c>
      <c r="I4" s="383"/>
      <c r="J4" s="1279" t="s">
        <v>1494</v>
      </c>
      <c r="K4" s="518"/>
      <c r="L4" s="1279" t="s">
        <v>1469</v>
      </c>
      <c r="M4" s="518"/>
      <c r="N4" s="1279" t="s">
        <v>1495</v>
      </c>
      <c r="O4" s="518"/>
      <c r="P4" s="1367" t="s">
        <v>1495</v>
      </c>
      <c r="Q4" s="1353"/>
      <c r="R4" s="1279" t="s">
        <v>1496</v>
      </c>
      <c r="S4" s="518"/>
      <c r="T4" s="485" t="s">
        <v>1497</v>
      </c>
      <c r="U4" s="518"/>
      <c r="V4" s="1279" t="s">
        <v>1495</v>
      </c>
      <c r="W4" s="518"/>
      <c r="X4" s="1269" t="s">
        <v>1498</v>
      </c>
      <c r="Y4" s="429"/>
      <c r="Z4" s="1279" t="s">
        <v>1499</v>
      </c>
      <c r="AA4" s="518"/>
      <c r="AB4" s="485" t="s">
        <v>1495</v>
      </c>
      <c r="AC4" s="518"/>
      <c r="AD4" s="485" t="s">
        <v>1500</v>
      </c>
      <c r="AE4" s="518"/>
      <c r="AF4" s="485" t="s">
        <v>1469</v>
      </c>
      <c r="AG4" s="518"/>
      <c r="AH4" s="485" t="s">
        <v>1501</v>
      </c>
      <c r="AI4" s="518"/>
      <c r="AJ4" s="383" t="s">
        <v>1502</v>
      </c>
      <c r="AK4" s="517"/>
      <c r="AL4" s="383" t="s">
        <v>1469</v>
      </c>
      <c r="AM4" s="517"/>
      <c r="AN4" s="1256" t="s">
        <v>861</v>
      </c>
      <c r="AO4" s="1234"/>
      <c r="AP4" s="504" t="s">
        <v>982</v>
      </c>
      <c r="AQ4" s="1234"/>
      <c r="AR4" s="383" t="s">
        <v>1493</v>
      </c>
      <c r="AS4" s="517"/>
      <c r="AT4" s="1166" t="s">
        <v>986</v>
      </c>
      <c r="AU4" s="1234"/>
      <c r="AW4"/>
      <c r="AX4" s="1050"/>
      <c r="AY4" s="145"/>
      <c r="AZ4" s="145"/>
      <c r="BA4" s="145"/>
      <c r="BB4" s="1050"/>
      <c r="BC4" s="587"/>
      <c r="BD4" s="1050"/>
      <c r="BE4" s="587"/>
      <c r="BF4" s="1050"/>
      <c r="BG4" s="587"/>
      <c r="BH4" s="1050"/>
      <c r="BI4" s="587"/>
      <c r="BJ4" s="145"/>
      <c r="BK4" s="510"/>
      <c r="BL4" s="145"/>
      <c r="BM4" s="511"/>
      <c r="BN4" s="145"/>
      <c r="BO4" s="145"/>
      <c r="BP4" s="145"/>
      <c r="BQ4" s="145"/>
    </row>
    <row r="5" spans="1:69">
      <c r="A5" s="339"/>
      <c r="B5" s="345" t="s">
        <v>116</v>
      </c>
      <c r="C5" s="346" t="s">
        <v>22</v>
      </c>
      <c r="D5" s="345" t="s">
        <v>116</v>
      </c>
      <c r="E5" s="346" t="s">
        <v>22</v>
      </c>
      <c r="F5" s="345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347" t="s">
        <v>116</v>
      </c>
      <c r="W5" s="370" t="s">
        <v>22</v>
      </c>
      <c r="X5" s="156" t="s">
        <v>116</v>
      </c>
      <c r="Y5" s="157" t="s">
        <v>22</v>
      </c>
      <c r="Z5" s="347" t="s">
        <v>116</v>
      </c>
      <c r="AA5" s="370" t="s">
        <v>22</v>
      </c>
      <c r="AB5" s="347" t="s">
        <v>116</v>
      </c>
      <c r="AC5" s="370" t="s">
        <v>22</v>
      </c>
      <c r="AD5" s="347" t="s">
        <v>116</v>
      </c>
      <c r="AE5" s="370" t="s">
        <v>22</v>
      </c>
      <c r="AF5" s="347" t="s">
        <v>116</v>
      </c>
      <c r="AG5" s="370" t="s">
        <v>22</v>
      </c>
      <c r="AH5" s="347" t="s">
        <v>116</v>
      </c>
      <c r="AI5" s="370" t="s">
        <v>22</v>
      </c>
      <c r="AJ5" s="347" t="s">
        <v>116</v>
      </c>
      <c r="AK5" s="346" t="s">
        <v>22</v>
      </c>
      <c r="AL5" s="347" t="s">
        <v>116</v>
      </c>
      <c r="AM5" s="346" t="s">
        <v>22</v>
      </c>
      <c r="AN5" s="156" t="s">
        <v>116</v>
      </c>
      <c r="AO5" s="157" t="s">
        <v>22</v>
      </c>
      <c r="AP5" s="156" t="s">
        <v>116</v>
      </c>
      <c r="AQ5" s="157" t="s">
        <v>22</v>
      </c>
      <c r="AR5" s="347" t="s">
        <v>116</v>
      </c>
      <c r="AS5" s="346" t="s">
        <v>22</v>
      </c>
      <c r="AT5" s="156" t="s">
        <v>116</v>
      </c>
      <c r="AU5" s="157" t="s">
        <v>22</v>
      </c>
      <c r="AW5"/>
      <c r="AX5" s="174"/>
      <c r="AY5" s="145"/>
      <c r="AZ5" s="174"/>
      <c r="BA5" s="174"/>
      <c r="BB5" s="174"/>
      <c r="BC5" s="777"/>
      <c r="BD5" s="174"/>
      <c r="BE5" s="777"/>
      <c r="BF5" s="174"/>
      <c r="BG5" s="777"/>
      <c r="BH5" s="174"/>
      <c r="BI5" s="777"/>
      <c r="BJ5" s="174"/>
      <c r="BK5" s="174"/>
      <c r="BL5" s="174"/>
      <c r="BM5" s="174"/>
      <c r="BN5" s="174"/>
      <c r="BO5" s="174"/>
      <c r="BP5" s="174"/>
      <c r="BQ5" s="145"/>
    </row>
    <row r="6" spans="1:69">
      <c r="A6" s="348" t="s">
        <v>117</v>
      </c>
      <c r="C6" s="349"/>
      <c r="D6" s="379"/>
      <c r="E6" s="339"/>
      <c r="F6" s="379"/>
      <c r="G6" s="339"/>
      <c r="H6" s="379"/>
      <c r="I6" s="379"/>
      <c r="K6" s="366"/>
      <c r="L6" s="337"/>
      <c r="M6" s="366"/>
      <c r="N6" s="337"/>
      <c r="O6" s="366"/>
      <c r="Q6" s="366"/>
      <c r="R6" s="337"/>
      <c r="S6" s="366"/>
      <c r="U6" s="366"/>
      <c r="V6" s="337"/>
      <c r="W6" s="366"/>
      <c r="X6"/>
      <c r="Y6" s="158"/>
      <c r="AA6" s="366"/>
      <c r="AC6" s="366"/>
      <c r="AE6" s="366"/>
      <c r="AG6" s="366"/>
      <c r="AH6" s="337"/>
      <c r="AI6" s="366"/>
      <c r="AJ6" s="337"/>
      <c r="AK6" s="349"/>
      <c r="AM6" s="349"/>
      <c r="AN6"/>
      <c r="AO6" s="158"/>
      <c r="AP6"/>
      <c r="AQ6" s="158"/>
      <c r="AS6" s="349"/>
      <c r="AT6" s="145"/>
      <c r="AU6" s="158"/>
      <c r="AW6"/>
      <c r="AX6" s="145"/>
      <c r="AY6" s="144"/>
      <c r="AZ6" s="145"/>
      <c r="BA6" s="145"/>
      <c r="BB6" s="145"/>
      <c r="BC6" s="587"/>
      <c r="BD6" s="145"/>
      <c r="BE6" s="587"/>
      <c r="BF6" s="145"/>
      <c r="BG6" s="587"/>
      <c r="BH6" s="145"/>
      <c r="BI6" s="587"/>
      <c r="BJ6" s="145"/>
      <c r="BK6" s="145"/>
      <c r="BL6" s="145"/>
      <c r="BM6" s="145"/>
      <c r="BN6" s="145"/>
      <c r="BO6" s="145"/>
      <c r="BP6" s="145"/>
      <c r="BQ6" s="145"/>
    </row>
    <row r="7" spans="1:69">
      <c r="A7" s="416" t="s">
        <v>119</v>
      </c>
      <c r="B7" s="337">
        <f>D7+F7+H7+J7+L7+N7+P7+R7+T7+V7+X7+Z7+AB7+AD7+AF7+AH7+AJ7+AL7+AP7+AN7+AR7+AT7+'D Varied (2)'!B7</f>
        <v>1007.0525300399999</v>
      </c>
      <c r="C7" s="366">
        <f>B7/$B$10*100</f>
        <v>4.1327997919111725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40.597999999999999</v>
      </c>
      <c r="I7" s="366">
        <f>H7/$H$10*100</f>
        <v>16.661263117287117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-9.9999999999999995E-8</v>
      </c>
      <c r="Q7" s="366">
        <f>P7/$P$10*100</f>
        <v>-2.2672564538075272E-8</v>
      </c>
      <c r="R7" s="421">
        <v>0</v>
      </c>
      <c r="S7" s="366">
        <f>R7/$R$10*100</f>
        <v>0</v>
      </c>
      <c r="T7" s="421">
        <v>100.68747354999999</v>
      </c>
      <c r="U7" s="366">
        <f>T7/$T$10*100</f>
        <v>7.8474768105398827</v>
      </c>
      <c r="V7" s="421">
        <v>94</v>
      </c>
      <c r="W7" s="366">
        <f>V7/$V$10*100</f>
        <v>14.384085692425403</v>
      </c>
      <c r="X7" s="421">
        <v>145.1</v>
      </c>
      <c r="Y7" s="366">
        <f>X7/$X$10*100</f>
        <v>39.961443128614704</v>
      </c>
      <c r="Z7" s="421">
        <v>38.506</v>
      </c>
      <c r="AA7" s="366">
        <f>Z7/$Z$10*100</f>
        <v>15.012905187807524</v>
      </c>
      <c r="AB7" s="421">
        <v>0</v>
      </c>
      <c r="AC7" s="366">
        <f>AB7/$AB$10*100</f>
        <v>0</v>
      </c>
      <c r="AD7" s="421">
        <v>91.117686629999994</v>
      </c>
      <c r="AE7" s="366">
        <f>AD7/$AD$10*100</f>
        <v>4.0289710289247394</v>
      </c>
      <c r="AF7" s="421">
        <v>52.551127460000004</v>
      </c>
      <c r="AG7" s="366">
        <f>AF7/$AF$10*100</f>
        <v>3.8568803318784575</v>
      </c>
      <c r="AH7" s="421">
        <v>0</v>
      </c>
      <c r="AI7" s="366">
        <f>AH7/$AH$10*100</f>
        <v>0</v>
      </c>
      <c r="AJ7" s="421">
        <v>0</v>
      </c>
      <c r="AK7" s="366">
        <f>AJ7/$AJ$10*100</f>
        <v>0</v>
      </c>
      <c r="AL7" s="421"/>
      <c r="AM7" s="366">
        <f>AL7/$AL$10*100</f>
        <v>0</v>
      </c>
      <c r="AN7" s="421">
        <v>0</v>
      </c>
      <c r="AO7" s="366">
        <f>AN7/$AN$10*100</f>
        <v>0</v>
      </c>
      <c r="AP7" s="421">
        <v>0</v>
      </c>
      <c r="AQ7" s="366">
        <f>AP7/$AP$10*100</f>
        <v>0</v>
      </c>
      <c r="AR7" s="421">
        <v>0</v>
      </c>
      <c r="AS7" s="366">
        <f>AR7/$AR$10*100</f>
        <v>0</v>
      </c>
      <c r="AT7" s="421">
        <v>0</v>
      </c>
      <c r="AU7" s="366">
        <f>AT7/$AT$10*100</f>
        <v>0</v>
      </c>
      <c r="AW7"/>
      <c r="AX7" s="145"/>
      <c r="AY7" s="144"/>
      <c r="AZ7" s="145"/>
      <c r="BA7" s="145"/>
      <c r="BB7" s="145"/>
      <c r="BC7" s="587"/>
      <c r="BD7" s="145"/>
      <c r="BE7" s="587"/>
      <c r="BF7" s="145"/>
      <c r="BG7" s="587"/>
      <c r="BH7" s="145"/>
      <c r="BI7" s="587"/>
      <c r="BJ7" s="145"/>
      <c r="BK7" s="145"/>
      <c r="BL7" s="145"/>
      <c r="BM7" s="145"/>
      <c r="BN7" s="145"/>
      <c r="BO7" s="145"/>
      <c r="BP7" s="145"/>
      <c r="BQ7" s="145"/>
    </row>
    <row r="8" spans="1:69" ht="12.75" customHeight="1">
      <c r="A8" s="416" t="s">
        <v>278</v>
      </c>
      <c r="B8" s="337">
        <f>D8+F8+H8+J8+L8+N8+P8+R8+T8+V8+X8+Z8+AB8+AD8+AF8+AH8+AJ8+AL8+AP8+AN8+AR8+AT8+'D Varied (2)'!B8</f>
        <v>23360.266980840501</v>
      </c>
      <c r="C8" s="366">
        <f>B8/$B$10*100</f>
        <v>95.867200208088818</v>
      </c>
      <c r="D8" s="421">
        <v>3039.9236453900003</v>
      </c>
      <c r="E8" s="366">
        <f>D8/$D$10*100</f>
        <v>100</v>
      </c>
      <c r="F8" s="421">
        <v>46.311</v>
      </c>
      <c r="G8" s="366">
        <f>F8/$F$10*100</f>
        <v>100</v>
      </c>
      <c r="H8" s="421">
        <v>203.06899999999999</v>
      </c>
      <c r="I8" s="366">
        <f>H8/$H$10*100</f>
        <v>83.33873688271288</v>
      </c>
      <c r="J8" s="421">
        <v>429.58</v>
      </c>
      <c r="K8" s="366">
        <f>J8/$J$10*100</f>
        <v>100</v>
      </c>
      <c r="L8" s="421">
        <v>235.4</v>
      </c>
      <c r="M8" s="366">
        <f>L8/$L$10*100</f>
        <v>100</v>
      </c>
      <c r="N8" s="421">
        <v>134.69900000000001</v>
      </c>
      <c r="O8" s="366">
        <f>N8/$N$10*100</f>
        <v>100</v>
      </c>
      <c r="P8" s="421">
        <v>441.06170634000011</v>
      </c>
      <c r="Q8" s="366">
        <f>P8/$P$10*100</f>
        <v>100.00000002267258</v>
      </c>
      <c r="R8" s="421">
        <v>2585</v>
      </c>
      <c r="S8" s="366">
        <f>R8/$R$10*100</f>
        <v>100</v>
      </c>
      <c r="T8" s="421">
        <v>1182.3679082100002</v>
      </c>
      <c r="U8" s="366">
        <f>T8/$T$10*100</f>
        <v>92.152523189460112</v>
      </c>
      <c r="V8" s="421">
        <v>559.5</v>
      </c>
      <c r="W8" s="366">
        <f>V8/$V$10*100</f>
        <v>85.615914307574599</v>
      </c>
      <c r="X8" s="421">
        <v>218</v>
      </c>
      <c r="Y8" s="366">
        <f>X8/$X$10*100</f>
        <v>60.038556871385282</v>
      </c>
      <c r="Z8" s="421">
        <v>217.98</v>
      </c>
      <c r="AA8" s="366">
        <f>Z8/$Z$10*100</f>
        <v>84.987094812192481</v>
      </c>
      <c r="AB8" s="421">
        <v>1536.36285105</v>
      </c>
      <c r="AC8" s="366">
        <f>AB8/$AB$10*100</f>
        <v>100</v>
      </c>
      <c r="AD8" s="421">
        <v>2170.4445329999999</v>
      </c>
      <c r="AE8" s="366">
        <f>AD8/$AD$10*100</f>
        <v>95.971028971075256</v>
      </c>
      <c r="AF8" s="421">
        <v>1309.9782470099999</v>
      </c>
      <c r="AG8" s="366">
        <f>AF8/$AF$10*100</f>
        <v>96.143119668121528</v>
      </c>
      <c r="AH8" s="421">
        <v>2120.77</v>
      </c>
      <c r="AI8" s="366">
        <f>AH8/$AH$10*100</f>
        <v>100</v>
      </c>
      <c r="AJ8" s="421">
        <v>6.2</v>
      </c>
      <c r="AK8" s="366">
        <f>AJ8/$AJ$10*100</f>
        <v>100</v>
      </c>
      <c r="AL8" s="421">
        <v>348.31405128</v>
      </c>
      <c r="AM8" s="366">
        <f>AL8/$AL$10*100</f>
        <v>100</v>
      </c>
      <c r="AN8" s="421">
        <f>SUM('FOF3'!I8:I12)</f>
        <v>7</v>
      </c>
      <c r="AO8" s="366">
        <f>AN8/$AN$10*100</f>
        <v>100</v>
      </c>
      <c r="AP8" s="421">
        <f>SUM('FOF4'!F48:F52)</f>
        <v>18.37</v>
      </c>
      <c r="AQ8" s="366">
        <f>AP8/$AP$10*100</f>
        <v>100</v>
      </c>
      <c r="AR8" s="421">
        <v>365.505</v>
      </c>
      <c r="AS8" s="366">
        <f>AR8/$AR$10*100</f>
        <v>100</v>
      </c>
      <c r="AT8" s="421">
        <f>SUM('FOF4'!X48:X52)</f>
        <v>21.7</v>
      </c>
      <c r="AU8" s="366">
        <f>AT8/$AT$10*100</f>
        <v>100</v>
      </c>
      <c r="AW8"/>
      <c r="AX8" s="420"/>
      <c r="AY8" s="511"/>
      <c r="AZ8" s="420"/>
      <c r="BA8" s="1032"/>
      <c r="BB8" s="420"/>
      <c r="BC8" s="1032"/>
      <c r="BD8" s="420"/>
      <c r="BE8" s="1032"/>
      <c r="BF8" s="420"/>
      <c r="BG8" s="1032"/>
      <c r="BH8" s="420"/>
      <c r="BI8" s="1032"/>
      <c r="BJ8" s="174"/>
      <c r="BK8" s="174"/>
      <c r="BL8" s="174"/>
      <c r="BM8" s="174"/>
      <c r="BN8" s="174"/>
      <c r="BO8" s="174"/>
      <c r="BP8" s="174"/>
      <c r="BQ8" s="145"/>
    </row>
    <row r="9" spans="1:69" ht="13.5" thickBot="1">
      <c r="A9" s="417" t="s">
        <v>121</v>
      </c>
      <c r="B9" s="337">
        <f>D9+F9+H9+J9+L9+N9+P9+R9+T9+V9+X9+Z9+AB9+AD9+AF9+AH9+AJ9+AL9+AP9+AN9+AR9+AT9+'D Varied (2)'!B9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  <c r="AL9" s="421"/>
      <c r="AM9" s="366">
        <f>AL9/$AL$10*100</f>
        <v>0</v>
      </c>
      <c r="AN9" s="421">
        <v>0</v>
      </c>
      <c r="AO9" s="366">
        <f>AN9/$AN$10*100</f>
        <v>0</v>
      </c>
      <c r="AP9" s="421">
        <v>0</v>
      </c>
      <c r="AQ9" s="366">
        <f>AP9/$AP$10*100</f>
        <v>0</v>
      </c>
      <c r="AR9" s="421"/>
      <c r="AS9" s="366">
        <f>AR9/$AR$10*100</f>
        <v>0</v>
      </c>
      <c r="AT9" s="421">
        <v>0</v>
      </c>
      <c r="AU9" s="366">
        <f>AT9/$AT$10*100</f>
        <v>0</v>
      </c>
      <c r="AW9"/>
      <c r="AX9" s="420"/>
      <c r="AY9" s="511"/>
      <c r="AZ9" s="420"/>
      <c r="BA9" s="1032"/>
      <c r="BB9" s="420"/>
      <c r="BC9" s="1032"/>
      <c r="BD9" s="420"/>
      <c r="BE9" s="1032"/>
      <c r="BF9" s="420"/>
      <c r="BG9" s="1032"/>
      <c r="BH9" s="420"/>
      <c r="BI9" s="1032"/>
      <c r="BJ9" s="174"/>
      <c r="BK9" s="174"/>
      <c r="BL9" s="174"/>
      <c r="BM9" s="174"/>
      <c r="BN9" s="174"/>
      <c r="BO9" s="174"/>
      <c r="BP9" s="174"/>
      <c r="BQ9" s="145"/>
    </row>
    <row r="10" spans="1:69" ht="15.75" thickBot="1">
      <c r="A10" s="354" t="s">
        <v>123</v>
      </c>
      <c r="B10" s="355">
        <f t="shared" ref="B10:AU10" si="0">SUM(B7:B9)</f>
        <v>24367.319510880501</v>
      </c>
      <c r="C10" s="365">
        <f t="shared" si="0"/>
        <v>99.999999999999986</v>
      </c>
      <c r="D10" s="355">
        <v>3039.9236453900003</v>
      </c>
      <c r="E10" s="365">
        <f t="shared" si="0"/>
        <v>100</v>
      </c>
      <c r="F10" s="355">
        <f>SUM(F7:F9)</f>
        <v>46.311</v>
      </c>
      <c r="G10" s="365">
        <f t="shared" si="0"/>
        <v>100</v>
      </c>
      <c r="H10" s="355">
        <f>SUM(H7:H9)</f>
        <v>243.66699999999997</v>
      </c>
      <c r="I10" s="365">
        <f t="shared" si="0"/>
        <v>100</v>
      </c>
      <c r="J10" s="355">
        <f>SUM(J7:J9)</f>
        <v>429.58</v>
      </c>
      <c r="K10" s="365">
        <f t="shared" si="0"/>
        <v>100</v>
      </c>
      <c r="L10" s="355">
        <f>SUM(L7:L9)</f>
        <v>235.4</v>
      </c>
      <c r="M10" s="365">
        <f t="shared" si="0"/>
        <v>100</v>
      </c>
      <c r="N10" s="355">
        <v>134.69900000000001</v>
      </c>
      <c r="O10" s="365">
        <f t="shared" si="0"/>
        <v>100</v>
      </c>
      <c r="P10" s="355">
        <v>441.06170624000009</v>
      </c>
      <c r="Q10" s="365">
        <f t="shared" si="0"/>
        <v>100.00000000000001</v>
      </c>
      <c r="R10" s="355">
        <f>SUM(R7:R9)</f>
        <v>2585</v>
      </c>
      <c r="S10" s="365">
        <f t="shared" si="0"/>
        <v>100</v>
      </c>
      <c r="T10" s="355">
        <v>1283.0553817600003</v>
      </c>
      <c r="U10" s="365">
        <f t="shared" si="0"/>
        <v>100</v>
      </c>
      <c r="V10" s="355">
        <f>SUM(V7:V9)</f>
        <v>653.5</v>
      </c>
      <c r="W10" s="365">
        <f t="shared" si="0"/>
        <v>100</v>
      </c>
      <c r="X10" s="355">
        <v>363.1</v>
      </c>
      <c r="Y10" s="365">
        <f t="shared" si="0"/>
        <v>99.999999999999986</v>
      </c>
      <c r="Z10" s="355">
        <v>256.48599999999999</v>
      </c>
      <c r="AA10" s="365">
        <f t="shared" si="0"/>
        <v>100</v>
      </c>
      <c r="AB10" s="355">
        <v>1536.36285105</v>
      </c>
      <c r="AC10" s="365">
        <f t="shared" si="0"/>
        <v>100</v>
      </c>
      <c r="AD10" s="355">
        <v>2261.5622196300001</v>
      </c>
      <c r="AE10" s="365">
        <f t="shared" si="0"/>
        <v>100</v>
      </c>
      <c r="AF10" s="355">
        <v>1362.52937447</v>
      </c>
      <c r="AG10" s="365">
        <f t="shared" si="0"/>
        <v>99.999999999999986</v>
      </c>
      <c r="AH10" s="355">
        <f>SUM(AH7:AH9)</f>
        <v>2120.77</v>
      </c>
      <c r="AI10" s="365">
        <f t="shared" si="0"/>
        <v>100</v>
      </c>
      <c r="AJ10" s="355">
        <f>SUM(AJ7:AJ9)</f>
        <v>6.2</v>
      </c>
      <c r="AK10" s="365">
        <f t="shared" si="0"/>
        <v>100</v>
      </c>
      <c r="AL10" s="355">
        <v>348.31405128</v>
      </c>
      <c r="AM10" s="365">
        <f t="shared" si="0"/>
        <v>100</v>
      </c>
      <c r="AN10" s="422">
        <f t="shared" si="0"/>
        <v>7</v>
      </c>
      <c r="AO10" s="365">
        <f t="shared" si="0"/>
        <v>100</v>
      </c>
      <c r="AP10" s="422">
        <f t="shared" si="0"/>
        <v>18.37</v>
      </c>
      <c r="AQ10" s="365">
        <f t="shared" si="0"/>
        <v>100</v>
      </c>
      <c r="AR10" s="355">
        <v>365.505</v>
      </c>
      <c r="AS10" s="365">
        <f t="shared" si="0"/>
        <v>100</v>
      </c>
      <c r="AT10" s="422">
        <f t="shared" si="0"/>
        <v>21.7</v>
      </c>
      <c r="AU10" s="365">
        <f t="shared" si="0"/>
        <v>100</v>
      </c>
      <c r="AW10"/>
      <c r="AX10" s="420"/>
      <c r="AY10" s="511"/>
      <c r="AZ10" s="420"/>
      <c r="BA10" s="1032"/>
      <c r="BB10" s="420"/>
      <c r="BC10" s="1032"/>
      <c r="BD10" s="420"/>
      <c r="BE10" s="1032"/>
      <c r="BF10" s="420"/>
      <c r="BG10" s="1032"/>
      <c r="BH10" s="420"/>
      <c r="BI10" s="1032"/>
      <c r="BJ10" s="174"/>
      <c r="BK10" s="174"/>
      <c r="BL10" s="174"/>
      <c r="BM10" s="174"/>
      <c r="BN10" s="174"/>
      <c r="BO10" s="174"/>
      <c r="BP10" s="174"/>
      <c r="BQ10" s="145"/>
    </row>
    <row r="11" spans="1:69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421"/>
      <c r="AU11" s="366"/>
      <c r="AW11"/>
      <c r="AX11" s="420"/>
      <c r="AY11" s="511"/>
      <c r="AZ11" s="420"/>
      <c r="BA11" s="1032"/>
      <c r="BB11" s="420"/>
      <c r="BC11" s="1032"/>
      <c r="BD11" s="420"/>
      <c r="BE11" s="1032"/>
      <c r="BF11" s="420"/>
      <c r="BG11" s="1032"/>
      <c r="BH11" s="420"/>
      <c r="BI11" s="1032"/>
      <c r="BJ11" s="174"/>
      <c r="BK11" s="174"/>
      <c r="BL11" s="174"/>
      <c r="BM11" s="174"/>
      <c r="BN11" s="174"/>
      <c r="BO11" s="174"/>
      <c r="BP11" s="174"/>
      <c r="BQ11" s="145"/>
    </row>
    <row r="12" spans="1:69">
      <c r="A12" s="351" t="s">
        <v>127</v>
      </c>
      <c r="B12" s="337">
        <f>D12+F12+H12+J12+L12+N12+P12+R12+T12+V12+X12+Z12+AB12+AD12+AF12+AH12+AJ12+AL12+AP12+AN12+AR12+AT12+'D Varied (2)'!B12</f>
        <v>28.499999899999999</v>
      </c>
      <c r="C12" s="425">
        <f t="shared" ref="C12:C24" si="1">B12/$B$27*100</f>
        <v>2.9012106221444154</v>
      </c>
      <c r="D12" s="420">
        <v>0</v>
      </c>
      <c r="E12" s="425">
        <v>0</v>
      </c>
      <c r="F12" s="420">
        <v>0</v>
      </c>
      <c r="G12" s="425">
        <v>0</v>
      </c>
      <c r="H12" s="420">
        <v>0</v>
      </c>
      <c r="I12" s="425">
        <v>0</v>
      </c>
      <c r="J12" s="420">
        <v>0</v>
      </c>
      <c r="K12" s="425">
        <v>0</v>
      </c>
      <c r="L12" s="420">
        <v>0</v>
      </c>
      <c r="M12" s="425">
        <v>0</v>
      </c>
      <c r="N12" s="420"/>
      <c r="O12" s="425">
        <v>0</v>
      </c>
      <c r="P12" s="420">
        <v>-9.9999999999999995E-8</v>
      </c>
      <c r="Q12" s="425">
        <v>0</v>
      </c>
      <c r="R12" s="420">
        <v>0</v>
      </c>
      <c r="S12" s="425">
        <v>0</v>
      </c>
      <c r="T12" s="420">
        <v>0</v>
      </c>
      <c r="U12" s="425">
        <f t="shared" ref="U12:U24" si="2">T12/$T$27*100</f>
        <v>0</v>
      </c>
      <c r="V12" s="420"/>
      <c r="W12" s="425">
        <v>0</v>
      </c>
      <c r="X12" s="420">
        <v>21</v>
      </c>
      <c r="Y12" s="366">
        <f>X12/$X$27*100</f>
        <v>14.472777394900069</v>
      </c>
      <c r="Z12" s="420"/>
      <c r="AA12" s="425">
        <v>0</v>
      </c>
      <c r="AB12" s="420">
        <v>0</v>
      </c>
      <c r="AC12" s="425">
        <v>0</v>
      </c>
      <c r="AD12" s="420">
        <v>0</v>
      </c>
      <c r="AE12" s="425">
        <f t="shared" ref="AE12:AE24" si="3">AD12/$AD$27*100</f>
        <v>0</v>
      </c>
      <c r="AF12" s="420">
        <v>0</v>
      </c>
      <c r="AG12" s="425">
        <f t="shared" ref="AG12:AG24" si="4">AF12/$AF$27*100</f>
        <v>0</v>
      </c>
      <c r="AH12" s="420">
        <v>0</v>
      </c>
      <c r="AI12" s="425">
        <v>0</v>
      </c>
      <c r="AJ12" s="420">
        <v>0</v>
      </c>
      <c r="AK12" s="425">
        <v>0</v>
      </c>
      <c r="AL12" s="420"/>
      <c r="AM12" s="425">
        <v>0</v>
      </c>
      <c r="AN12" s="420"/>
      <c r="AO12" s="425"/>
      <c r="AP12" s="420"/>
      <c r="AQ12" s="425"/>
      <c r="AR12" s="420"/>
      <c r="AS12" s="425">
        <v>0</v>
      </c>
      <c r="AT12" s="420"/>
      <c r="AU12" s="425"/>
      <c r="AW12"/>
      <c r="AX12" s="420"/>
      <c r="AY12" s="511"/>
      <c r="AZ12" s="420"/>
      <c r="BA12" s="1032"/>
      <c r="BB12" s="420"/>
      <c r="BC12" s="1032"/>
      <c r="BD12" s="420"/>
      <c r="BE12" s="1032"/>
      <c r="BF12" s="420"/>
      <c r="BG12" s="1032"/>
      <c r="BH12" s="420"/>
      <c r="BI12" s="1032"/>
      <c r="BJ12" s="174"/>
      <c r="BK12" s="174"/>
      <c r="BL12" s="174"/>
      <c r="BM12" s="174"/>
      <c r="BN12" s="174"/>
      <c r="BO12" s="174"/>
      <c r="BP12" s="174"/>
      <c r="BQ12" s="145"/>
    </row>
    <row r="13" spans="1:69">
      <c r="A13" s="351" t="s">
        <v>129</v>
      </c>
      <c r="B13" s="337">
        <f>D13+F13+H13+J13+L13+N13+P13+R13+T13+V13+X13+Z13+AB13+AD13+AF13+AH13+AJ13+AL13+AP13+AN13+AR13+AT13+'D Varied (2)'!B13</f>
        <v>4.5999999999999996</v>
      </c>
      <c r="C13" s="425">
        <f t="shared" si="1"/>
        <v>0.46826557574353922</v>
      </c>
      <c r="D13" s="420">
        <v>0</v>
      </c>
      <c r="E13" s="425">
        <v>0</v>
      </c>
      <c r="F13" s="420">
        <v>0</v>
      </c>
      <c r="G13" s="425">
        <v>0</v>
      </c>
      <c r="H13" s="420">
        <v>0</v>
      </c>
      <c r="I13" s="425">
        <v>0</v>
      </c>
      <c r="J13" s="420">
        <v>0</v>
      </c>
      <c r="K13" s="425">
        <v>0</v>
      </c>
      <c r="L13" s="420">
        <v>0</v>
      </c>
      <c r="M13" s="425">
        <v>0</v>
      </c>
      <c r="N13" s="420"/>
      <c r="O13" s="425">
        <v>0</v>
      </c>
      <c r="P13" s="420">
        <v>0</v>
      </c>
      <c r="Q13" s="425">
        <v>0</v>
      </c>
      <c r="R13" s="420">
        <v>0</v>
      </c>
      <c r="S13" s="425">
        <v>0</v>
      </c>
      <c r="T13" s="420">
        <v>0</v>
      </c>
      <c r="U13" s="425">
        <f t="shared" si="2"/>
        <v>0</v>
      </c>
      <c r="V13" s="420"/>
      <c r="W13" s="425">
        <v>0</v>
      </c>
      <c r="X13" s="420">
        <v>4.5999999999999996</v>
      </c>
      <c r="Y13" s="366">
        <f t="shared" ref="Y13:Y24" si="5">X13/$X$27*100</f>
        <v>3.1702274293590627</v>
      </c>
      <c r="Z13" s="420"/>
      <c r="AA13" s="425">
        <v>0</v>
      </c>
      <c r="AB13" s="420">
        <v>0</v>
      </c>
      <c r="AC13" s="425">
        <v>0</v>
      </c>
      <c r="AD13" s="420">
        <v>0</v>
      </c>
      <c r="AE13" s="425">
        <f t="shared" si="3"/>
        <v>0</v>
      </c>
      <c r="AF13" s="420">
        <v>0</v>
      </c>
      <c r="AG13" s="425">
        <f t="shared" si="4"/>
        <v>0</v>
      </c>
      <c r="AH13" s="420">
        <v>0</v>
      </c>
      <c r="AI13" s="425">
        <v>0</v>
      </c>
      <c r="AJ13" s="420">
        <v>0</v>
      </c>
      <c r="AK13" s="425">
        <v>0</v>
      </c>
      <c r="AL13" s="420"/>
      <c r="AM13" s="425">
        <v>0</v>
      </c>
      <c r="AN13" s="420"/>
      <c r="AO13" s="425"/>
      <c r="AP13" s="420"/>
      <c r="AQ13" s="425"/>
      <c r="AR13" s="420"/>
      <c r="AS13" s="425">
        <v>0</v>
      </c>
      <c r="AT13" s="420"/>
      <c r="AU13" s="425"/>
      <c r="AW13"/>
      <c r="AX13" s="420"/>
      <c r="AY13" s="511"/>
      <c r="AZ13" s="420"/>
      <c r="BA13" s="1032"/>
      <c r="BB13" s="420"/>
      <c r="BC13" s="1032"/>
      <c r="BD13" s="420"/>
      <c r="BE13" s="1032"/>
      <c r="BF13" s="420"/>
      <c r="BG13" s="1032"/>
      <c r="BH13" s="420"/>
      <c r="BI13" s="1032"/>
      <c r="BJ13" s="174"/>
      <c r="BK13" s="174"/>
      <c r="BL13" s="174"/>
      <c r="BM13" s="174"/>
      <c r="BN13" s="174"/>
      <c r="BO13" s="174"/>
      <c r="BP13" s="174"/>
      <c r="BQ13" s="145"/>
    </row>
    <row r="14" spans="1:69">
      <c r="A14" s="351" t="s">
        <v>130</v>
      </c>
      <c r="B14" s="337">
        <f>D14+F14+H14+J14+L14+N14+P14+R14+T14+V14+X14+Z14+AB14+AD14+AF14+AH14+AJ14+AL14+AP14+AN14+AR14+AT14+'D Varied (2)'!B14</f>
        <v>7</v>
      </c>
      <c r="C14" s="425">
        <f t="shared" si="1"/>
        <v>0.71257805004451613</v>
      </c>
      <c r="D14" s="420">
        <v>0</v>
      </c>
      <c r="E14" s="425">
        <v>0</v>
      </c>
      <c r="F14" s="420">
        <v>0</v>
      </c>
      <c r="G14" s="425">
        <v>0</v>
      </c>
      <c r="H14" s="420">
        <v>0</v>
      </c>
      <c r="I14" s="425">
        <v>0</v>
      </c>
      <c r="J14" s="420">
        <v>0</v>
      </c>
      <c r="K14" s="425">
        <v>0</v>
      </c>
      <c r="L14" s="420">
        <v>0</v>
      </c>
      <c r="M14" s="425">
        <v>0</v>
      </c>
      <c r="N14" s="420"/>
      <c r="O14" s="425">
        <v>0</v>
      </c>
      <c r="P14" s="420">
        <v>0</v>
      </c>
      <c r="Q14" s="425">
        <v>0</v>
      </c>
      <c r="R14" s="420">
        <v>0</v>
      </c>
      <c r="S14" s="425">
        <v>0</v>
      </c>
      <c r="T14" s="420">
        <v>0</v>
      </c>
      <c r="U14" s="425">
        <f t="shared" si="2"/>
        <v>0</v>
      </c>
      <c r="V14" s="420"/>
      <c r="W14" s="425">
        <v>0</v>
      </c>
      <c r="X14" s="420">
        <v>7</v>
      </c>
      <c r="Y14" s="366">
        <f t="shared" si="5"/>
        <v>4.8242591316333563</v>
      </c>
      <c r="Z14" s="420"/>
      <c r="AA14" s="425">
        <v>0</v>
      </c>
      <c r="AB14" s="420">
        <v>0</v>
      </c>
      <c r="AC14" s="425">
        <v>0</v>
      </c>
      <c r="AD14" s="420">
        <v>0</v>
      </c>
      <c r="AE14" s="425">
        <f t="shared" si="3"/>
        <v>0</v>
      </c>
      <c r="AF14" s="420">
        <v>0</v>
      </c>
      <c r="AG14" s="425">
        <f t="shared" si="4"/>
        <v>0</v>
      </c>
      <c r="AH14" s="420">
        <v>0</v>
      </c>
      <c r="AI14" s="425">
        <v>0</v>
      </c>
      <c r="AJ14" s="420">
        <v>0</v>
      </c>
      <c r="AK14" s="425">
        <v>0</v>
      </c>
      <c r="AL14" s="420"/>
      <c r="AM14" s="425">
        <v>0</v>
      </c>
      <c r="AN14" s="420"/>
      <c r="AO14" s="425"/>
      <c r="AP14" s="420"/>
      <c r="AQ14" s="425"/>
      <c r="AR14" s="420"/>
      <c r="AS14" s="425">
        <v>0</v>
      </c>
      <c r="AT14" s="420"/>
      <c r="AU14" s="425"/>
      <c r="AW14"/>
      <c r="AX14" s="420"/>
      <c r="AY14" s="511"/>
      <c r="AZ14" s="420"/>
      <c r="BA14" s="1032"/>
      <c r="BB14" s="420"/>
      <c r="BC14" s="1032"/>
      <c r="BD14" s="420"/>
      <c r="BE14" s="1032"/>
      <c r="BF14" s="420"/>
      <c r="BG14" s="1032"/>
      <c r="BH14" s="420"/>
      <c r="BI14" s="1032"/>
      <c r="BJ14" s="174"/>
      <c r="BK14" s="174"/>
      <c r="BL14" s="174"/>
      <c r="BM14" s="174"/>
      <c r="BN14" s="174"/>
      <c r="BO14" s="174"/>
      <c r="BP14" s="174"/>
      <c r="BQ14" s="145"/>
    </row>
    <row r="15" spans="1:69" ht="16.5" customHeight="1">
      <c r="A15" s="351" t="s">
        <v>284</v>
      </c>
      <c r="B15" s="337">
        <f>D15+F15+H15+J15+L15+N15+P15+R15+T15+V15+X15+Z15+AB15+AD15+AF15+AH15+AJ15+AL15+AP15+AN15+AR15+AT15+'D Varied (2)'!B15</f>
        <v>5.5</v>
      </c>
      <c r="C15" s="425">
        <f t="shared" si="1"/>
        <v>0.5598827536064056</v>
      </c>
      <c r="D15" s="420">
        <v>0</v>
      </c>
      <c r="E15" s="425">
        <v>0</v>
      </c>
      <c r="F15" s="420">
        <v>0</v>
      </c>
      <c r="G15" s="425">
        <v>0</v>
      </c>
      <c r="H15" s="420">
        <v>0</v>
      </c>
      <c r="I15" s="425">
        <v>0</v>
      </c>
      <c r="J15" s="420">
        <v>0</v>
      </c>
      <c r="K15" s="425">
        <v>0</v>
      </c>
      <c r="L15" s="420">
        <v>0</v>
      </c>
      <c r="M15" s="425">
        <v>0</v>
      </c>
      <c r="N15" s="420"/>
      <c r="O15" s="425">
        <v>0</v>
      </c>
      <c r="P15" s="420">
        <v>0</v>
      </c>
      <c r="Q15" s="425">
        <v>0</v>
      </c>
      <c r="R15" s="420">
        <v>0</v>
      </c>
      <c r="S15" s="425">
        <v>0</v>
      </c>
      <c r="T15" s="420">
        <v>0</v>
      </c>
      <c r="U15" s="425">
        <f t="shared" si="2"/>
        <v>0</v>
      </c>
      <c r="V15" s="420"/>
      <c r="W15" s="425">
        <v>0</v>
      </c>
      <c r="X15" s="420">
        <v>5.5</v>
      </c>
      <c r="Y15" s="366">
        <f t="shared" si="5"/>
        <v>3.790489317711923</v>
      </c>
      <c r="Z15" s="420"/>
      <c r="AA15" s="425">
        <v>0</v>
      </c>
      <c r="AB15" s="420">
        <v>0</v>
      </c>
      <c r="AC15" s="425">
        <v>0</v>
      </c>
      <c r="AD15" s="420">
        <v>0</v>
      </c>
      <c r="AE15" s="425">
        <f t="shared" si="3"/>
        <v>0</v>
      </c>
      <c r="AF15" s="420">
        <v>0</v>
      </c>
      <c r="AG15" s="425">
        <f t="shared" si="4"/>
        <v>0</v>
      </c>
      <c r="AH15" s="420">
        <v>0</v>
      </c>
      <c r="AI15" s="425">
        <v>0</v>
      </c>
      <c r="AJ15" s="420">
        <v>0</v>
      </c>
      <c r="AK15" s="425">
        <v>0</v>
      </c>
      <c r="AL15" s="420"/>
      <c r="AM15" s="425">
        <v>0</v>
      </c>
      <c r="AN15" s="420"/>
      <c r="AO15" s="425"/>
      <c r="AP15" s="420"/>
      <c r="AQ15" s="425"/>
      <c r="AR15" s="420"/>
      <c r="AS15" s="425">
        <v>0</v>
      </c>
      <c r="AT15" s="420"/>
      <c r="AU15" s="425"/>
      <c r="AW15"/>
      <c r="AX15" s="420"/>
      <c r="AY15" s="144"/>
      <c r="AZ15" s="420"/>
      <c r="BA15" s="587"/>
      <c r="BB15" s="420"/>
      <c r="BC15" s="1032"/>
      <c r="BD15" s="420"/>
      <c r="BE15" s="1032"/>
      <c r="BF15" s="420"/>
      <c r="BG15" s="1032"/>
      <c r="BH15" s="420"/>
      <c r="BI15" s="1032"/>
      <c r="BJ15" s="145"/>
      <c r="BK15" s="145"/>
      <c r="BL15" s="145"/>
      <c r="BM15" s="145"/>
      <c r="BN15" s="145"/>
      <c r="BO15" s="145"/>
      <c r="BP15" s="145"/>
      <c r="BQ15" s="145"/>
    </row>
    <row r="16" spans="1:69" ht="16.5" customHeight="1">
      <c r="A16" s="351" t="s">
        <v>285</v>
      </c>
      <c r="B16" s="337">
        <f>D16+F16+H16+J16+L16+N16+P16+R16+T16+V16+X16+Z16+AB16+AD16+AF16+AH16+AJ16+AL16+AP16+AN16+AR16+AT16+'D Varied (2)'!B16</f>
        <v>11.8</v>
      </c>
      <c r="C16" s="425">
        <f t="shared" si="1"/>
        <v>1.2012029986464703</v>
      </c>
      <c r="D16" s="420">
        <v>0</v>
      </c>
      <c r="E16" s="425">
        <v>0</v>
      </c>
      <c r="F16" s="420">
        <v>0</v>
      </c>
      <c r="G16" s="425">
        <v>0</v>
      </c>
      <c r="H16" s="420">
        <v>0</v>
      </c>
      <c r="I16" s="425">
        <v>0</v>
      </c>
      <c r="J16" s="420">
        <v>0</v>
      </c>
      <c r="K16" s="425">
        <v>0</v>
      </c>
      <c r="L16" s="420">
        <v>0</v>
      </c>
      <c r="M16" s="425">
        <v>0</v>
      </c>
      <c r="N16" s="420"/>
      <c r="O16" s="425">
        <v>0</v>
      </c>
      <c r="P16" s="420">
        <v>0</v>
      </c>
      <c r="Q16" s="425">
        <v>0</v>
      </c>
      <c r="R16" s="420">
        <v>0</v>
      </c>
      <c r="S16" s="425">
        <v>0</v>
      </c>
      <c r="T16" s="420">
        <v>0</v>
      </c>
      <c r="U16" s="425">
        <f t="shared" si="2"/>
        <v>0</v>
      </c>
      <c r="V16" s="420"/>
      <c r="W16" s="425">
        <v>0</v>
      </c>
      <c r="X16" s="420">
        <v>11.8</v>
      </c>
      <c r="Y16" s="366">
        <f t="shared" si="5"/>
        <v>8.1323225361819453</v>
      </c>
      <c r="Z16" s="420"/>
      <c r="AA16" s="425">
        <v>0</v>
      </c>
      <c r="AB16" s="420">
        <v>0</v>
      </c>
      <c r="AC16" s="425">
        <v>0</v>
      </c>
      <c r="AD16" s="420">
        <v>0</v>
      </c>
      <c r="AE16" s="425">
        <f t="shared" si="3"/>
        <v>0</v>
      </c>
      <c r="AF16" s="420">
        <v>0</v>
      </c>
      <c r="AG16" s="425">
        <f t="shared" si="4"/>
        <v>0</v>
      </c>
      <c r="AH16" s="420">
        <v>0</v>
      </c>
      <c r="AI16" s="425">
        <v>0</v>
      </c>
      <c r="AJ16" s="420">
        <v>0</v>
      </c>
      <c r="AK16" s="425">
        <v>0</v>
      </c>
      <c r="AL16" s="420"/>
      <c r="AM16" s="425">
        <v>0</v>
      </c>
      <c r="AN16" s="420"/>
      <c r="AO16" s="425"/>
      <c r="AP16" s="420"/>
      <c r="AQ16" s="425"/>
      <c r="AR16" s="420"/>
      <c r="AS16" s="425">
        <v>0</v>
      </c>
      <c r="AT16" s="420"/>
      <c r="AU16" s="425"/>
      <c r="AW16"/>
      <c r="AX16" s="420"/>
      <c r="AY16" s="144"/>
      <c r="AZ16" s="420"/>
      <c r="BA16" s="587"/>
      <c r="BB16" s="420"/>
      <c r="BC16" s="1032"/>
      <c r="BD16" s="420"/>
      <c r="BE16" s="1032"/>
      <c r="BF16" s="420"/>
      <c r="BG16" s="1032"/>
      <c r="BH16" s="420"/>
      <c r="BI16" s="1032"/>
      <c r="BJ16" s="145"/>
      <c r="BK16" s="145"/>
      <c r="BL16" s="145"/>
      <c r="BM16" s="145"/>
      <c r="BN16" s="145"/>
      <c r="BO16" s="145"/>
      <c r="BP16" s="145"/>
      <c r="BQ16" s="145"/>
    </row>
    <row r="17" spans="1:69" ht="16.5" customHeight="1">
      <c r="A17" s="351" t="s">
        <v>136</v>
      </c>
      <c r="B17" s="337">
        <f>D17+F17+H17+J17+L17+N17+P17+R17+T17+V17+X17+Z17+AB17+AD17+AF17+AH17+AJ17+AL17+AP17+AN17+AR17+AT17+'D Varied (2)'!B17</f>
        <v>9.4</v>
      </c>
      <c r="C17" s="425">
        <f t="shared" si="1"/>
        <v>0.95689052434549327</v>
      </c>
      <c r="D17" s="420">
        <v>0</v>
      </c>
      <c r="E17" s="425">
        <v>0</v>
      </c>
      <c r="F17" s="420">
        <v>0</v>
      </c>
      <c r="G17" s="425">
        <v>0</v>
      </c>
      <c r="H17" s="420">
        <v>0</v>
      </c>
      <c r="I17" s="425">
        <v>0</v>
      </c>
      <c r="J17" s="420">
        <v>0</v>
      </c>
      <c r="K17" s="425">
        <v>0</v>
      </c>
      <c r="L17" s="420">
        <v>0</v>
      </c>
      <c r="M17" s="425">
        <v>0</v>
      </c>
      <c r="N17" s="420"/>
      <c r="O17" s="425">
        <v>0</v>
      </c>
      <c r="P17" s="420">
        <v>0</v>
      </c>
      <c r="Q17" s="425">
        <v>0</v>
      </c>
      <c r="R17" s="420">
        <v>0</v>
      </c>
      <c r="S17" s="425">
        <v>0</v>
      </c>
      <c r="T17" s="420">
        <v>0</v>
      </c>
      <c r="U17" s="425">
        <f t="shared" si="2"/>
        <v>0</v>
      </c>
      <c r="V17" s="420"/>
      <c r="W17" s="425">
        <v>0</v>
      </c>
      <c r="X17" s="420">
        <v>9.4</v>
      </c>
      <c r="Y17" s="366">
        <f t="shared" si="5"/>
        <v>6.4782908339076499</v>
      </c>
      <c r="Z17" s="420"/>
      <c r="AA17" s="425">
        <v>0</v>
      </c>
      <c r="AB17" s="420">
        <v>0</v>
      </c>
      <c r="AC17" s="425">
        <v>0</v>
      </c>
      <c r="AD17" s="420">
        <v>0</v>
      </c>
      <c r="AE17" s="425">
        <f t="shared" si="3"/>
        <v>0</v>
      </c>
      <c r="AF17" s="420">
        <v>0</v>
      </c>
      <c r="AG17" s="425">
        <f t="shared" si="4"/>
        <v>0</v>
      </c>
      <c r="AH17" s="420">
        <v>0</v>
      </c>
      <c r="AI17" s="425">
        <v>0</v>
      </c>
      <c r="AJ17" s="420">
        <v>0</v>
      </c>
      <c r="AK17" s="425">
        <v>0</v>
      </c>
      <c r="AL17" s="420"/>
      <c r="AM17" s="425">
        <v>0</v>
      </c>
      <c r="AN17" s="420"/>
      <c r="AO17" s="425"/>
      <c r="AP17" s="420"/>
      <c r="AQ17" s="425"/>
      <c r="AR17" s="420"/>
      <c r="AS17" s="425">
        <v>0</v>
      </c>
      <c r="AT17" s="420"/>
      <c r="AU17" s="425"/>
      <c r="AW17"/>
      <c r="AX17" s="420"/>
      <c r="AY17" s="144"/>
      <c r="AZ17" s="420"/>
      <c r="BA17" s="587"/>
      <c r="BB17" s="420"/>
      <c r="BC17" s="1032"/>
      <c r="BD17" s="420"/>
      <c r="BE17" s="1032"/>
      <c r="BF17" s="420"/>
      <c r="BG17" s="1032"/>
      <c r="BH17" s="420"/>
      <c r="BI17" s="1032"/>
      <c r="BJ17" s="145"/>
      <c r="BK17" s="145"/>
      <c r="BL17" s="145"/>
      <c r="BM17" s="145"/>
      <c r="BN17" s="145"/>
      <c r="BO17" s="145"/>
      <c r="BP17" s="145"/>
      <c r="BQ17" s="145"/>
    </row>
    <row r="18" spans="1:69">
      <c r="A18" s="351" t="s">
        <v>138</v>
      </c>
      <c r="B18" s="337">
        <f>D18+F18+H18+J18+L18+N18+P18+R18+T18+V18+X18+Z18+AB18+AD18+AF18+AH18+AJ18+AL18+AP18+AN18+AR18+AT18+'D Varied (2)'!B18</f>
        <v>94</v>
      </c>
      <c r="C18" s="425">
        <f t="shared" si="1"/>
        <v>9.5689052434549318</v>
      </c>
      <c r="D18" s="420">
        <v>0</v>
      </c>
      <c r="E18" s="425">
        <v>0</v>
      </c>
      <c r="F18" s="420">
        <v>0</v>
      </c>
      <c r="G18" s="425">
        <v>0</v>
      </c>
      <c r="H18" s="420">
        <v>0</v>
      </c>
      <c r="I18" s="425">
        <v>0</v>
      </c>
      <c r="J18" s="420">
        <v>0</v>
      </c>
      <c r="K18" s="425">
        <v>0</v>
      </c>
      <c r="L18" s="420">
        <v>0</v>
      </c>
      <c r="M18" s="425">
        <v>0</v>
      </c>
      <c r="N18" s="420"/>
      <c r="O18" s="425">
        <v>0</v>
      </c>
      <c r="P18" s="420">
        <v>0</v>
      </c>
      <c r="Q18" s="425">
        <v>0</v>
      </c>
      <c r="R18" s="420">
        <v>0</v>
      </c>
      <c r="S18" s="425">
        <v>0</v>
      </c>
      <c r="T18" s="420">
        <v>0</v>
      </c>
      <c r="U18" s="425">
        <f t="shared" si="2"/>
        <v>0</v>
      </c>
      <c r="V18" s="420">
        <v>94</v>
      </c>
      <c r="W18" s="425">
        <v>0</v>
      </c>
      <c r="X18" s="420">
        <v>0</v>
      </c>
      <c r="Y18" s="366">
        <f t="shared" si="5"/>
        <v>0</v>
      </c>
      <c r="Z18" s="420"/>
      <c r="AA18" s="425">
        <v>0</v>
      </c>
      <c r="AB18" s="420">
        <v>0</v>
      </c>
      <c r="AC18" s="425">
        <v>0</v>
      </c>
      <c r="AD18" s="420">
        <v>0</v>
      </c>
      <c r="AE18" s="425">
        <f t="shared" si="3"/>
        <v>0</v>
      </c>
      <c r="AF18" s="420">
        <v>0</v>
      </c>
      <c r="AG18" s="425">
        <f t="shared" si="4"/>
        <v>0</v>
      </c>
      <c r="AH18" s="420">
        <v>0</v>
      </c>
      <c r="AI18" s="425">
        <v>0</v>
      </c>
      <c r="AJ18" s="420">
        <v>0</v>
      </c>
      <c r="AK18" s="425">
        <v>0</v>
      </c>
      <c r="AL18" s="420"/>
      <c r="AM18" s="425">
        <v>0</v>
      </c>
      <c r="AN18" s="420"/>
      <c r="AO18" s="425"/>
      <c r="AP18" s="420"/>
      <c r="AQ18" s="425"/>
      <c r="AR18" s="420"/>
      <c r="AS18" s="425">
        <v>0</v>
      </c>
      <c r="AT18" s="420"/>
      <c r="AU18" s="425"/>
      <c r="AW18"/>
      <c r="AX18" s="420"/>
      <c r="AY18" s="145"/>
      <c r="AZ18" s="145"/>
      <c r="BA18" s="145"/>
      <c r="BB18" s="420"/>
      <c r="BC18" s="1032"/>
      <c r="BD18" s="420"/>
      <c r="BE18" s="1032"/>
      <c r="BF18" s="420"/>
      <c r="BG18" s="1032"/>
      <c r="BH18" s="420"/>
      <c r="BI18" s="1032"/>
      <c r="BJ18" s="145"/>
      <c r="BK18" s="145"/>
      <c r="BL18" s="145"/>
      <c r="BM18" s="145"/>
      <c r="BN18" s="145"/>
      <c r="BO18" s="145"/>
      <c r="BP18" s="145"/>
      <c r="BQ18" s="145"/>
    </row>
    <row r="19" spans="1:69" s="385" customFormat="1" ht="16.5" customHeight="1">
      <c r="A19" s="351" t="s">
        <v>140</v>
      </c>
      <c r="B19" s="337">
        <f>D19+F19+H19+J19+L19+N19+P19+R19+T19+V19+X19+Z19+AB19+AD19+AF19+AH19+AJ19+AL19+AP19+AN19+AR19+AT19+'D Varied (2)'!B19</f>
        <v>0</v>
      </c>
      <c r="C19" s="425">
        <f t="shared" si="1"/>
        <v>0</v>
      </c>
      <c r="D19" s="420">
        <v>0</v>
      </c>
      <c r="E19" s="425">
        <v>0</v>
      </c>
      <c r="F19" s="420">
        <v>0</v>
      </c>
      <c r="G19" s="425">
        <v>0</v>
      </c>
      <c r="H19" s="420">
        <v>0</v>
      </c>
      <c r="I19" s="425">
        <v>0</v>
      </c>
      <c r="J19" s="420">
        <v>0</v>
      </c>
      <c r="K19" s="425">
        <v>0</v>
      </c>
      <c r="L19" s="420">
        <v>0</v>
      </c>
      <c r="M19" s="425">
        <v>0</v>
      </c>
      <c r="N19" s="420"/>
      <c r="O19" s="425">
        <v>0</v>
      </c>
      <c r="P19" s="420">
        <v>0</v>
      </c>
      <c r="Q19" s="425">
        <v>0</v>
      </c>
      <c r="R19" s="420">
        <v>0</v>
      </c>
      <c r="S19" s="425">
        <v>0</v>
      </c>
      <c r="T19" s="420">
        <v>0</v>
      </c>
      <c r="U19" s="425">
        <f t="shared" si="2"/>
        <v>0</v>
      </c>
      <c r="V19" s="420"/>
      <c r="W19" s="425">
        <v>0</v>
      </c>
      <c r="X19" s="420">
        <v>0</v>
      </c>
      <c r="Y19" s="366">
        <f t="shared" si="5"/>
        <v>0</v>
      </c>
      <c r="Z19" s="420"/>
      <c r="AA19" s="425">
        <v>0</v>
      </c>
      <c r="AB19" s="420">
        <v>0</v>
      </c>
      <c r="AC19" s="425">
        <v>0</v>
      </c>
      <c r="AD19" s="420">
        <v>0</v>
      </c>
      <c r="AE19" s="425">
        <f t="shared" si="3"/>
        <v>0</v>
      </c>
      <c r="AF19" s="420">
        <v>0</v>
      </c>
      <c r="AG19" s="425">
        <f t="shared" si="4"/>
        <v>0</v>
      </c>
      <c r="AH19" s="420">
        <v>0</v>
      </c>
      <c r="AI19" s="425">
        <v>0</v>
      </c>
      <c r="AJ19" s="420">
        <v>0</v>
      </c>
      <c r="AK19" s="425">
        <v>0</v>
      </c>
      <c r="AL19" s="420"/>
      <c r="AM19" s="425">
        <v>0</v>
      </c>
      <c r="AN19" s="420"/>
      <c r="AO19" s="425"/>
      <c r="AP19" s="420"/>
      <c r="AQ19" s="425"/>
      <c r="AR19" s="420"/>
      <c r="AS19" s="425">
        <v>0</v>
      </c>
      <c r="AT19" s="420"/>
      <c r="AU19" s="425"/>
      <c r="AX19" s="1035"/>
      <c r="AY19" s="512"/>
      <c r="AZ19" s="420"/>
      <c r="BA19" s="512"/>
      <c r="BB19" s="1035"/>
      <c r="BC19" s="1032"/>
      <c r="BD19" s="1035"/>
      <c r="BE19" s="1032"/>
      <c r="BF19" s="1035"/>
      <c r="BG19" s="1032"/>
      <c r="BH19" s="1035"/>
      <c r="BI19" s="1032"/>
      <c r="BJ19" s="512"/>
      <c r="BK19" s="512"/>
      <c r="BL19" s="512"/>
      <c r="BM19" s="512"/>
      <c r="BN19" s="512"/>
      <c r="BO19" s="512"/>
      <c r="BP19" s="512"/>
      <c r="BQ19" s="512"/>
    </row>
    <row r="20" spans="1:69" s="385" customFormat="1" ht="16.5" customHeight="1">
      <c r="A20" s="351" t="s">
        <v>142</v>
      </c>
      <c r="B20" s="337">
        <f>D20+F20+H20+J20+L20+N20+P20+R20+T20+V20+X20+Z20+AB20+AD20+AF20+AH20+AJ20+AL20+AP20+AN20+AR20+AT20+'D Varied (2)'!B20</f>
        <v>446.82920839000002</v>
      </c>
      <c r="C20" s="425">
        <f t="shared" si="1"/>
        <v>45.485812288211577</v>
      </c>
      <c r="D20" s="420">
        <v>0</v>
      </c>
      <c r="E20" s="425">
        <v>0</v>
      </c>
      <c r="F20" s="420">
        <v>0</v>
      </c>
      <c r="G20" s="425">
        <v>0</v>
      </c>
      <c r="H20" s="420">
        <v>40.6</v>
      </c>
      <c r="I20" s="425">
        <v>0</v>
      </c>
      <c r="J20" s="420">
        <v>0</v>
      </c>
      <c r="K20" s="425">
        <v>0</v>
      </c>
      <c r="L20" s="420">
        <v>0</v>
      </c>
      <c r="M20" s="425">
        <v>0</v>
      </c>
      <c r="N20" s="420"/>
      <c r="O20" s="425">
        <v>0</v>
      </c>
      <c r="P20" s="420">
        <v>0</v>
      </c>
      <c r="Q20" s="425">
        <v>0</v>
      </c>
      <c r="R20" s="420">
        <v>0</v>
      </c>
      <c r="S20" s="425">
        <v>0</v>
      </c>
      <c r="T20" s="420">
        <v>68.032394299999993</v>
      </c>
      <c r="U20" s="425">
        <f t="shared" si="2"/>
        <v>67.567882976243382</v>
      </c>
      <c r="V20" s="420"/>
      <c r="W20" s="425">
        <v>0</v>
      </c>
      <c r="X20" s="420">
        <v>85.8</v>
      </c>
      <c r="Y20" s="366">
        <f t="shared" si="5"/>
        <v>59.131633356306004</v>
      </c>
      <c r="Z20" s="420"/>
      <c r="AA20" s="425">
        <v>0</v>
      </c>
      <c r="AB20" s="420">
        <v>0</v>
      </c>
      <c r="AC20" s="425">
        <v>0</v>
      </c>
      <c r="AD20" s="420">
        <v>91.117686629999994</v>
      </c>
      <c r="AE20" s="425">
        <f t="shared" si="3"/>
        <v>100</v>
      </c>
      <c r="AF20" s="420">
        <v>52.551127460000004</v>
      </c>
      <c r="AG20" s="425">
        <f t="shared" si="4"/>
        <v>100</v>
      </c>
      <c r="AH20" s="420">
        <v>0</v>
      </c>
      <c r="AI20" s="425">
        <v>0</v>
      </c>
      <c r="AJ20" s="420">
        <v>0</v>
      </c>
      <c r="AK20" s="425">
        <v>0</v>
      </c>
      <c r="AL20" s="420"/>
      <c r="AM20" s="425">
        <v>0</v>
      </c>
      <c r="AN20" s="420"/>
      <c r="AO20" s="425"/>
      <c r="AP20" s="420"/>
      <c r="AQ20" s="425"/>
      <c r="AR20" s="420"/>
      <c r="AS20" s="425">
        <v>0</v>
      </c>
      <c r="AT20" s="420"/>
      <c r="AU20" s="425"/>
      <c r="AX20" s="1035"/>
      <c r="AY20" s="512"/>
      <c r="AZ20" s="512"/>
      <c r="BA20" s="512"/>
      <c r="BB20" s="1035"/>
      <c r="BC20" s="1032"/>
      <c r="BD20" s="1035"/>
      <c r="BE20" s="1032"/>
      <c r="BF20" s="1035"/>
      <c r="BG20" s="1032"/>
      <c r="BH20" s="1035"/>
      <c r="BI20" s="1032"/>
      <c r="BJ20" s="512"/>
      <c r="BK20" s="512"/>
      <c r="BL20" s="512"/>
      <c r="BM20" s="512"/>
      <c r="BN20" s="512"/>
      <c r="BO20" s="512"/>
      <c r="BP20" s="512"/>
      <c r="BQ20" s="512"/>
    </row>
    <row r="21" spans="1:69">
      <c r="A21" s="351" t="s">
        <v>144</v>
      </c>
      <c r="B21" s="337">
        <f>D21+F21+H21+J21+L21+N21+P21+R21+T21+V21+X21+Z21+AB21+AD21+AF21+AH21+AJ21+AL21+AP21+AN21+AR21+AT21+'D Varied (2)'!B21</f>
        <v>0</v>
      </c>
      <c r="C21" s="425">
        <f t="shared" si="1"/>
        <v>0</v>
      </c>
      <c r="D21" s="420">
        <v>0</v>
      </c>
      <c r="E21" s="425">
        <v>0</v>
      </c>
      <c r="F21" s="420">
        <v>0</v>
      </c>
      <c r="G21" s="425">
        <v>0</v>
      </c>
      <c r="H21" s="420">
        <v>0</v>
      </c>
      <c r="I21" s="425">
        <v>0</v>
      </c>
      <c r="J21" s="420">
        <v>0</v>
      </c>
      <c r="K21" s="425">
        <v>0</v>
      </c>
      <c r="L21" s="420">
        <v>0</v>
      </c>
      <c r="M21" s="425">
        <v>0</v>
      </c>
      <c r="N21" s="420"/>
      <c r="O21" s="425">
        <v>0</v>
      </c>
      <c r="P21" s="420">
        <v>0</v>
      </c>
      <c r="Q21" s="425">
        <v>0</v>
      </c>
      <c r="R21" s="420">
        <v>0</v>
      </c>
      <c r="S21" s="425">
        <v>0</v>
      </c>
      <c r="T21" s="420">
        <v>0</v>
      </c>
      <c r="U21" s="425">
        <f t="shared" si="2"/>
        <v>0</v>
      </c>
      <c r="V21" s="420"/>
      <c r="W21" s="425">
        <v>0</v>
      </c>
      <c r="X21" s="420">
        <v>0</v>
      </c>
      <c r="Y21" s="366">
        <f t="shared" si="5"/>
        <v>0</v>
      </c>
      <c r="Z21" s="420"/>
      <c r="AA21" s="425">
        <v>0</v>
      </c>
      <c r="AB21" s="420">
        <v>0</v>
      </c>
      <c r="AC21" s="425">
        <v>0</v>
      </c>
      <c r="AD21" s="420">
        <v>0</v>
      </c>
      <c r="AE21" s="425">
        <f t="shared" si="3"/>
        <v>0</v>
      </c>
      <c r="AF21" s="420">
        <v>0</v>
      </c>
      <c r="AG21" s="425">
        <f t="shared" si="4"/>
        <v>0</v>
      </c>
      <c r="AH21" s="420">
        <v>0</v>
      </c>
      <c r="AI21" s="425">
        <v>0</v>
      </c>
      <c r="AJ21" s="420">
        <v>0</v>
      </c>
      <c r="AK21" s="425">
        <v>0</v>
      </c>
      <c r="AL21" s="420"/>
      <c r="AM21" s="425">
        <v>0</v>
      </c>
      <c r="AN21" s="420"/>
      <c r="AO21" s="425"/>
      <c r="AP21" s="420"/>
      <c r="AQ21" s="425"/>
      <c r="AR21" s="420"/>
      <c r="AS21" s="425">
        <v>0</v>
      </c>
      <c r="AT21" s="420"/>
      <c r="AU21" s="425"/>
      <c r="AW21"/>
      <c r="AX21" s="145"/>
      <c r="AY21" s="145"/>
      <c r="AZ21" s="145"/>
      <c r="BA21" s="145"/>
      <c r="BB21" s="145"/>
      <c r="BC21" s="587"/>
      <c r="BD21" s="145"/>
      <c r="BE21" s="587"/>
      <c r="BF21" s="145"/>
      <c r="BG21" s="587"/>
      <c r="BH21" s="145"/>
      <c r="BI21" s="587"/>
      <c r="BJ21" s="145"/>
      <c r="BK21" s="145"/>
      <c r="BL21" s="145"/>
      <c r="BM21" s="145"/>
      <c r="BN21" s="145"/>
      <c r="BO21" s="145"/>
      <c r="BP21" s="145"/>
      <c r="BQ21" s="145"/>
    </row>
    <row r="22" spans="1:69">
      <c r="A22" s="351" t="s">
        <v>146</v>
      </c>
      <c r="B22" s="337">
        <f>D22+F22+H22+J22+L22+N22+P22+R22+T22+V22+X22+Z22+AB22+AD22+AF22+AH22+AJ22+AL22+AP22+AN22+AR22+AT22+'D Varied (2)'!B22</f>
        <v>0</v>
      </c>
      <c r="C22" s="425">
        <f t="shared" si="1"/>
        <v>0</v>
      </c>
      <c r="D22" s="420">
        <v>0</v>
      </c>
      <c r="E22" s="425">
        <v>0</v>
      </c>
      <c r="F22" s="420">
        <v>0</v>
      </c>
      <c r="G22" s="425">
        <v>0</v>
      </c>
      <c r="H22" s="420">
        <v>0</v>
      </c>
      <c r="I22" s="425">
        <v>0</v>
      </c>
      <c r="J22" s="420">
        <v>0</v>
      </c>
      <c r="K22" s="425">
        <v>0</v>
      </c>
      <c r="L22" s="420">
        <v>0</v>
      </c>
      <c r="M22" s="425">
        <v>0</v>
      </c>
      <c r="N22" s="420"/>
      <c r="O22" s="425">
        <v>0</v>
      </c>
      <c r="P22" s="420">
        <v>0</v>
      </c>
      <c r="Q22" s="425">
        <v>0</v>
      </c>
      <c r="R22" s="420">
        <v>0</v>
      </c>
      <c r="S22" s="425">
        <v>0</v>
      </c>
      <c r="T22" s="420">
        <v>0</v>
      </c>
      <c r="U22" s="425">
        <f t="shared" si="2"/>
        <v>0</v>
      </c>
      <c r="V22" s="420"/>
      <c r="W22" s="425">
        <v>0</v>
      </c>
      <c r="X22" s="420">
        <v>0</v>
      </c>
      <c r="Y22" s="366">
        <f t="shared" si="5"/>
        <v>0</v>
      </c>
      <c r="Z22" s="420"/>
      <c r="AA22" s="425">
        <v>0</v>
      </c>
      <c r="AB22" s="420">
        <v>0</v>
      </c>
      <c r="AC22" s="425">
        <v>0</v>
      </c>
      <c r="AD22" s="420">
        <v>0</v>
      </c>
      <c r="AE22" s="425">
        <f t="shared" si="3"/>
        <v>0</v>
      </c>
      <c r="AF22" s="420">
        <v>0</v>
      </c>
      <c r="AG22" s="425">
        <f t="shared" si="4"/>
        <v>0</v>
      </c>
      <c r="AH22" s="420">
        <v>0</v>
      </c>
      <c r="AI22" s="425">
        <v>0</v>
      </c>
      <c r="AJ22" s="420">
        <v>0</v>
      </c>
      <c r="AK22" s="425">
        <v>0</v>
      </c>
      <c r="AL22" s="420"/>
      <c r="AM22" s="425">
        <v>0</v>
      </c>
      <c r="AN22" s="420"/>
      <c r="AO22" s="425"/>
      <c r="AP22" s="420"/>
      <c r="AQ22" s="425"/>
      <c r="AR22" s="420"/>
      <c r="AS22" s="425">
        <v>0</v>
      </c>
      <c r="AT22" s="420"/>
      <c r="AU22" s="425"/>
      <c r="AW22"/>
      <c r="AX22" s="510"/>
      <c r="AY22" s="144"/>
      <c r="AZ22" s="511"/>
      <c r="BA22" s="145"/>
      <c r="BB22" s="510"/>
      <c r="BC22" s="587"/>
      <c r="BD22" s="510"/>
      <c r="BE22" s="587"/>
      <c r="BF22" s="510"/>
      <c r="BG22" s="587"/>
      <c r="BH22" s="510"/>
      <c r="BI22" s="587"/>
      <c r="BJ22" s="145"/>
      <c r="BK22" s="511"/>
      <c r="BL22" s="145"/>
      <c r="BM22" s="511"/>
      <c r="BN22" s="145"/>
      <c r="BO22" s="174"/>
      <c r="BP22" s="145"/>
      <c r="BQ22" s="145"/>
    </row>
    <row r="23" spans="1:69">
      <c r="A23" s="351" t="s">
        <v>148</v>
      </c>
      <c r="B23" s="337">
        <f>D23+F23+H23+J23+L23+N23+P23+R23+T23+V23+X23+Z23+AB23+AD23+AF23+AH23+AJ23+AL23+AP23+AN23+AR23+AT23+'D Varied (2)'!B23</f>
        <v>0</v>
      </c>
      <c r="C23" s="425">
        <f t="shared" si="1"/>
        <v>0</v>
      </c>
      <c r="D23" s="420">
        <v>0</v>
      </c>
      <c r="E23" s="425">
        <v>0</v>
      </c>
      <c r="F23" s="420">
        <v>0</v>
      </c>
      <c r="G23" s="425">
        <v>0</v>
      </c>
      <c r="H23" s="420">
        <v>0</v>
      </c>
      <c r="I23" s="425">
        <v>0</v>
      </c>
      <c r="J23" s="420">
        <v>0</v>
      </c>
      <c r="K23" s="425">
        <v>0</v>
      </c>
      <c r="L23" s="420">
        <v>0</v>
      </c>
      <c r="M23" s="425">
        <v>0</v>
      </c>
      <c r="N23" s="420"/>
      <c r="O23" s="425">
        <v>-2</v>
      </c>
      <c r="P23" s="420">
        <v>0</v>
      </c>
      <c r="Q23" s="425">
        <v>0</v>
      </c>
      <c r="R23" s="420">
        <v>0</v>
      </c>
      <c r="S23" s="425">
        <v>0</v>
      </c>
      <c r="T23" s="420">
        <v>0</v>
      </c>
      <c r="U23" s="425">
        <f t="shared" si="2"/>
        <v>0</v>
      </c>
      <c r="V23" s="420"/>
      <c r="W23" s="425">
        <v>0</v>
      </c>
      <c r="X23" s="420">
        <v>0</v>
      </c>
      <c r="Y23" s="366">
        <f t="shared" si="5"/>
        <v>0</v>
      </c>
      <c r="Z23" s="420"/>
      <c r="AA23" s="425">
        <v>0</v>
      </c>
      <c r="AB23" s="420">
        <v>0</v>
      </c>
      <c r="AC23" s="425">
        <v>0</v>
      </c>
      <c r="AD23" s="420">
        <v>0</v>
      </c>
      <c r="AE23" s="425">
        <f t="shared" si="3"/>
        <v>0</v>
      </c>
      <c r="AF23" s="420">
        <v>0</v>
      </c>
      <c r="AG23" s="425">
        <f t="shared" si="4"/>
        <v>0</v>
      </c>
      <c r="AH23" s="420">
        <v>0</v>
      </c>
      <c r="AI23" s="425">
        <v>0</v>
      </c>
      <c r="AJ23" s="420">
        <v>0</v>
      </c>
      <c r="AK23" s="425">
        <v>0</v>
      </c>
      <c r="AL23" s="420"/>
      <c r="AM23" s="425">
        <v>0</v>
      </c>
      <c r="AN23" s="420"/>
      <c r="AO23" s="425"/>
      <c r="AP23" s="420"/>
      <c r="AQ23" s="425"/>
      <c r="AR23" s="420"/>
      <c r="AS23" s="425">
        <v>0</v>
      </c>
      <c r="AT23" s="420"/>
      <c r="AU23" s="425"/>
      <c r="AW23"/>
      <c r="AX23" s="1050"/>
      <c r="AY23" s="145"/>
      <c r="AZ23" s="145"/>
      <c r="BA23" s="145"/>
      <c r="BB23" s="1050"/>
      <c r="BC23" s="587"/>
      <c r="BD23" s="1050"/>
      <c r="BE23" s="587"/>
      <c r="BF23" s="1050"/>
      <c r="BG23" s="587"/>
      <c r="BH23" s="1050"/>
      <c r="BI23" s="587"/>
      <c r="BJ23" s="145"/>
      <c r="BK23" s="510"/>
      <c r="BL23" s="145"/>
      <c r="BM23" s="511"/>
      <c r="BN23" s="145"/>
      <c r="BO23" s="145"/>
      <c r="BP23" s="145"/>
      <c r="BQ23" s="145"/>
    </row>
    <row r="24" spans="1:69" ht="13.5" thickBot="1">
      <c r="A24" s="351" t="s">
        <v>150</v>
      </c>
      <c r="B24" s="337">
        <f>D24+F24+H24+J24+L24+N24+P24+R24+T24+V24+X24+Z24+AB24+AD24+AF24+AH24+AJ24+AL24+AP24+AN24+AR24+AT24+'D Varied (2)'!B24</f>
        <v>374.71932174999995</v>
      </c>
      <c r="C24" s="425">
        <f t="shared" si="1"/>
        <v>38.145251943802663</v>
      </c>
      <c r="D24" s="420">
        <v>0</v>
      </c>
      <c r="E24" s="425">
        <v>0</v>
      </c>
      <c r="F24" s="420">
        <v>0</v>
      </c>
      <c r="G24" s="425">
        <v>0</v>
      </c>
      <c r="H24" s="420">
        <v>0</v>
      </c>
      <c r="I24" s="425">
        <v>0</v>
      </c>
      <c r="J24" s="420">
        <v>0</v>
      </c>
      <c r="K24" s="425">
        <v>0</v>
      </c>
      <c r="L24" s="420">
        <v>0</v>
      </c>
      <c r="M24" s="425">
        <v>0</v>
      </c>
      <c r="N24" s="420"/>
      <c r="O24" s="425">
        <v>0</v>
      </c>
      <c r="P24" s="420">
        <v>0</v>
      </c>
      <c r="Q24" s="425">
        <v>0</v>
      </c>
      <c r="R24" s="420">
        <v>0</v>
      </c>
      <c r="S24" s="425">
        <v>0</v>
      </c>
      <c r="T24" s="420">
        <v>32.65507925</v>
      </c>
      <c r="U24" s="425">
        <f t="shared" si="2"/>
        <v>32.432117023756632</v>
      </c>
      <c r="V24" s="420"/>
      <c r="W24" s="425">
        <v>0</v>
      </c>
      <c r="X24" s="420">
        <v>0</v>
      </c>
      <c r="Y24" s="366">
        <f t="shared" si="5"/>
        <v>0</v>
      </c>
      <c r="Z24" s="420">
        <v>13.8</v>
      </c>
      <c r="AA24" s="425">
        <v>0</v>
      </c>
      <c r="AB24" s="420">
        <v>0</v>
      </c>
      <c r="AC24" s="425">
        <v>0</v>
      </c>
      <c r="AD24" s="420">
        <v>0</v>
      </c>
      <c r="AE24" s="425">
        <f t="shared" si="3"/>
        <v>0</v>
      </c>
      <c r="AF24" s="420">
        <v>0</v>
      </c>
      <c r="AG24" s="425">
        <f t="shared" si="4"/>
        <v>0</v>
      </c>
      <c r="AH24" s="420">
        <v>0</v>
      </c>
      <c r="AI24" s="425">
        <v>0</v>
      </c>
      <c r="AJ24" s="420">
        <v>0</v>
      </c>
      <c r="AK24" s="425">
        <v>0</v>
      </c>
      <c r="AL24" s="420"/>
      <c r="AM24" s="425">
        <v>0</v>
      </c>
      <c r="AN24" s="420"/>
      <c r="AO24" s="425"/>
      <c r="AP24" s="420"/>
      <c r="AQ24" s="425"/>
      <c r="AR24" s="420"/>
      <c r="AS24" s="425">
        <v>0</v>
      </c>
      <c r="AT24" s="420"/>
      <c r="AU24" s="425"/>
      <c r="AW24"/>
      <c r="AX24" s="174"/>
      <c r="AY24" s="145"/>
      <c r="AZ24" s="174"/>
      <c r="BA24" s="174"/>
      <c r="BB24" s="174"/>
      <c r="BC24" s="777"/>
      <c r="BD24" s="174"/>
      <c r="BE24" s="777"/>
      <c r="BF24" s="174"/>
      <c r="BG24" s="777"/>
      <c r="BH24" s="174"/>
      <c r="BI24" s="777"/>
      <c r="BJ24" s="174"/>
      <c r="BK24" s="174"/>
      <c r="BL24" s="174"/>
      <c r="BM24" s="174"/>
      <c r="BN24" s="174"/>
      <c r="BO24" s="174"/>
      <c r="BP24" s="174"/>
      <c r="BQ24" s="145"/>
    </row>
    <row r="25" spans="1:69" ht="13.5" thickBot="1">
      <c r="A25" s="362" t="s">
        <v>152</v>
      </c>
      <c r="B25" s="355">
        <f>SUM(B12:B24)</f>
        <v>982.3485300399999</v>
      </c>
      <c r="C25" s="426">
        <f>SUM(C12:C24)</f>
        <v>100.00000000000001</v>
      </c>
      <c r="D25" s="355">
        <v>0</v>
      </c>
      <c r="E25" s="365">
        <v>0</v>
      </c>
      <c r="F25" s="355">
        <f>SUM(F12:F24)</f>
        <v>0</v>
      </c>
      <c r="G25" s="365">
        <v>0</v>
      </c>
      <c r="H25" s="355">
        <f>SUM(H12:H24)</f>
        <v>40.6</v>
      </c>
      <c r="I25" s="365">
        <v>0</v>
      </c>
      <c r="J25" s="355">
        <f>SUM(J12:J24)</f>
        <v>0</v>
      </c>
      <c r="K25" s="365">
        <f>SUM(K12:K24)</f>
        <v>0</v>
      </c>
      <c r="L25" s="355">
        <f>SUM(L12:L24)</f>
        <v>0</v>
      </c>
      <c r="M25" s="365">
        <v>0</v>
      </c>
      <c r="N25" s="355">
        <v>0</v>
      </c>
      <c r="O25" s="365">
        <v>0</v>
      </c>
      <c r="P25" s="355">
        <v>-9.9999999999999995E-8</v>
      </c>
      <c r="Q25" s="365">
        <v>0</v>
      </c>
      <c r="R25" s="355">
        <f>SUM(R12:R24)</f>
        <v>0</v>
      </c>
      <c r="S25" s="365">
        <f>SUM(S12:S24)</f>
        <v>0</v>
      </c>
      <c r="T25" s="355">
        <v>100.68747354999999</v>
      </c>
      <c r="U25" s="365">
        <f t="shared" ref="U25:AM25" si="6">SUM(U12:U24)</f>
        <v>100.00000000000001</v>
      </c>
      <c r="V25" s="355">
        <v>94</v>
      </c>
      <c r="W25" s="365">
        <f t="shared" si="6"/>
        <v>0</v>
      </c>
      <c r="X25" s="355">
        <v>145.1</v>
      </c>
      <c r="Y25" s="365">
        <f t="shared" si="6"/>
        <v>100</v>
      </c>
      <c r="Z25" s="355">
        <v>13.8</v>
      </c>
      <c r="AA25" s="1293">
        <f t="shared" si="6"/>
        <v>0</v>
      </c>
      <c r="AB25" s="355">
        <v>0</v>
      </c>
      <c r="AC25" s="365">
        <f t="shared" si="6"/>
        <v>0</v>
      </c>
      <c r="AD25" s="355">
        <v>91.117686629999994</v>
      </c>
      <c r="AE25" s="365">
        <f t="shared" si="6"/>
        <v>100</v>
      </c>
      <c r="AF25" s="355">
        <v>52.551127460000004</v>
      </c>
      <c r="AG25" s="365">
        <f t="shared" si="6"/>
        <v>100</v>
      </c>
      <c r="AH25" s="355">
        <f>SUM(AH12:AH24)</f>
        <v>0</v>
      </c>
      <c r="AI25" s="365">
        <f t="shared" si="6"/>
        <v>0</v>
      </c>
      <c r="AJ25" s="355">
        <f>SUM(AJ12:AJ24)</f>
        <v>0</v>
      </c>
      <c r="AK25" s="365">
        <f t="shared" si="6"/>
        <v>0</v>
      </c>
      <c r="AL25" s="355"/>
      <c r="AM25" s="365">
        <f t="shared" si="6"/>
        <v>0</v>
      </c>
      <c r="AN25" s="422">
        <f>SUM(AN12:AN21)</f>
        <v>0</v>
      </c>
      <c r="AO25" s="365">
        <f>SUM(AO12:AO21)</f>
        <v>0</v>
      </c>
      <c r="AP25" s="422">
        <f>SUM(AP12:AP21)</f>
        <v>0</v>
      </c>
      <c r="AQ25" s="365">
        <f>SUM(AQ12:AQ21)</f>
        <v>0</v>
      </c>
      <c r="AR25" s="355">
        <v>0</v>
      </c>
      <c r="AS25" s="365">
        <v>0</v>
      </c>
      <c r="AT25" s="422">
        <f>SUM(AT12:AT21)</f>
        <v>0</v>
      </c>
      <c r="AU25" s="365">
        <f>SUM(AU12:AU21)</f>
        <v>0</v>
      </c>
      <c r="AW25"/>
      <c r="AX25" s="338"/>
      <c r="AY25" s="144"/>
      <c r="AZ25" s="420"/>
      <c r="BA25" s="587"/>
      <c r="BB25" s="338"/>
      <c r="BC25" s="587"/>
      <c r="BD25" s="338"/>
      <c r="BE25" s="587"/>
      <c r="BF25" s="338"/>
      <c r="BG25" s="587"/>
      <c r="BH25" s="338"/>
      <c r="BI25" s="587"/>
      <c r="BJ25" s="145"/>
      <c r="BK25" s="145"/>
      <c r="BL25" s="145"/>
      <c r="BM25" s="145"/>
      <c r="BN25" s="145"/>
      <c r="BO25" s="145"/>
      <c r="BP25" s="145"/>
      <c r="BQ25" s="145"/>
    </row>
    <row r="26" spans="1:69" ht="13.5" thickBot="1">
      <c r="A26" s="362" t="s">
        <v>154</v>
      </c>
      <c r="B26" s="337">
        <f>D26+F26+H26+J26+L26+N26+P26+R26+T26+V26+X26+Z26+AB26+AD26+AF26+AH26+AJ26+AL26+AP26+AN26+AR26+AT26+'D Varied (2)'!B26</f>
        <v>0</v>
      </c>
      <c r="C26" s="426">
        <f>B26/B27*100</f>
        <v>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425">
        <v>0</v>
      </c>
      <c r="L26" s="422">
        <v>0</v>
      </c>
      <c r="M26" s="365">
        <v>0</v>
      </c>
      <c r="N26" s="422"/>
      <c r="O26" s="365">
        <v>0</v>
      </c>
      <c r="P26" s="422">
        <v>0</v>
      </c>
      <c r="Q26" s="425">
        <v>0</v>
      </c>
      <c r="R26" s="422">
        <v>0</v>
      </c>
      <c r="S26" s="365">
        <v>0</v>
      </c>
      <c r="T26" s="422">
        <v>0</v>
      </c>
      <c r="U26" s="365">
        <f>T26/$T27*100</f>
        <v>0</v>
      </c>
      <c r="V26" s="422"/>
      <c r="W26" s="365">
        <v>0</v>
      </c>
      <c r="X26" s="422">
        <v>0</v>
      </c>
      <c r="Y26" s="366">
        <f>X26/$X$27*100</f>
        <v>0</v>
      </c>
      <c r="Z26" s="422"/>
      <c r="AA26" s="365">
        <v>0</v>
      </c>
      <c r="AB26" s="422">
        <v>0</v>
      </c>
      <c r="AC26" s="365">
        <v>0</v>
      </c>
      <c r="AD26" s="422">
        <v>0</v>
      </c>
      <c r="AE26" s="365">
        <f>AD26/$AD27*100</f>
        <v>0</v>
      </c>
      <c r="AF26" s="422">
        <v>0</v>
      </c>
      <c r="AG26" s="365">
        <f>AF26/$AF27*100</f>
        <v>0</v>
      </c>
      <c r="AH26" s="422">
        <v>0</v>
      </c>
      <c r="AI26" s="365">
        <v>0</v>
      </c>
      <c r="AJ26" s="422">
        <v>0</v>
      </c>
      <c r="AK26" s="365">
        <v>0</v>
      </c>
      <c r="AL26" s="422"/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/>
      <c r="AS26" s="365">
        <v>0</v>
      </c>
      <c r="AT26" s="422">
        <v>0</v>
      </c>
      <c r="AU26" s="365">
        <v>0</v>
      </c>
      <c r="AW26"/>
      <c r="AX26" s="338"/>
      <c r="AY26" s="779"/>
      <c r="AZ26" s="420"/>
      <c r="BA26" s="587"/>
      <c r="BB26" s="338"/>
      <c r="BC26" s="587"/>
      <c r="BD26" s="338"/>
      <c r="BE26" s="587"/>
      <c r="BF26" s="338"/>
      <c r="BG26" s="587"/>
      <c r="BH26" s="338"/>
      <c r="BI26" s="587"/>
      <c r="BJ26" s="145"/>
      <c r="BK26" s="145"/>
      <c r="BL26" s="145"/>
      <c r="BM26" s="145"/>
      <c r="BN26" s="145"/>
      <c r="BO26" s="145"/>
      <c r="BP26" s="145"/>
      <c r="BQ26" s="145"/>
    </row>
    <row r="27" spans="1:69" ht="13.5" thickBot="1">
      <c r="A27" s="362" t="s">
        <v>156</v>
      </c>
      <c r="B27" s="355">
        <f>SUM(B25:B26)</f>
        <v>982.3485300399999</v>
      </c>
      <c r="C27" s="426">
        <f>SUM(C25:C26)</f>
        <v>100.00000000000001</v>
      </c>
      <c r="D27" s="355">
        <v>0</v>
      </c>
      <c r="E27" s="365">
        <v>0</v>
      </c>
      <c r="F27" s="355">
        <f>SUM(F25:F26)</f>
        <v>0</v>
      </c>
      <c r="G27" s="365">
        <v>0</v>
      </c>
      <c r="H27" s="355">
        <f>SUM(H25:H26)</f>
        <v>40.6</v>
      </c>
      <c r="I27" s="365">
        <v>0</v>
      </c>
      <c r="J27" s="355">
        <f>SUM(J25:J26)</f>
        <v>0</v>
      </c>
      <c r="K27" s="365">
        <v>0</v>
      </c>
      <c r="L27" s="355">
        <f>SUM(L25:L26)</f>
        <v>0</v>
      </c>
      <c r="M27" s="365">
        <v>0</v>
      </c>
      <c r="N27" s="355">
        <v>0</v>
      </c>
      <c r="O27" s="365">
        <v>0</v>
      </c>
      <c r="P27" s="355">
        <v>-9.9999999999999995E-8</v>
      </c>
      <c r="Q27" s="365">
        <v>0</v>
      </c>
      <c r="R27" s="355">
        <f>SUM(R25:R26)</f>
        <v>0</v>
      </c>
      <c r="S27" s="365">
        <f>SUM(S25:S26)</f>
        <v>0</v>
      </c>
      <c r="T27" s="355">
        <v>100.68747354999999</v>
      </c>
      <c r="U27" s="365">
        <f t="shared" ref="U27:AN27" si="7">SUM(U25:U26)</f>
        <v>100.00000000000001</v>
      </c>
      <c r="V27" s="355">
        <v>94</v>
      </c>
      <c r="W27" s="365">
        <f t="shared" si="7"/>
        <v>0</v>
      </c>
      <c r="X27" s="355">
        <v>145.1</v>
      </c>
      <c r="Y27" s="365">
        <f t="shared" si="7"/>
        <v>100</v>
      </c>
      <c r="Z27" s="355">
        <v>13.8</v>
      </c>
      <c r="AA27" s="365">
        <f t="shared" si="7"/>
        <v>0</v>
      </c>
      <c r="AB27" s="355">
        <v>0</v>
      </c>
      <c r="AC27" s="365">
        <f t="shared" si="7"/>
        <v>0</v>
      </c>
      <c r="AD27" s="355">
        <v>91.117686629999994</v>
      </c>
      <c r="AE27" s="365">
        <f t="shared" si="7"/>
        <v>100</v>
      </c>
      <c r="AF27" s="355">
        <v>52.551127460000004</v>
      </c>
      <c r="AG27" s="365">
        <f t="shared" si="7"/>
        <v>100</v>
      </c>
      <c r="AH27" s="355">
        <f>SUM(AH25:AH26)</f>
        <v>0</v>
      </c>
      <c r="AI27" s="365">
        <f t="shared" si="7"/>
        <v>0</v>
      </c>
      <c r="AJ27" s="355">
        <f>SUM(AJ25:AJ26)</f>
        <v>0</v>
      </c>
      <c r="AK27" s="365">
        <f t="shared" si="7"/>
        <v>0</v>
      </c>
      <c r="AL27" s="355"/>
      <c r="AM27" s="365">
        <f t="shared" si="7"/>
        <v>0</v>
      </c>
      <c r="AN27" s="422">
        <f t="shared" si="7"/>
        <v>0</v>
      </c>
      <c r="AO27" s="365">
        <v>0</v>
      </c>
      <c r="AP27" s="422">
        <f>SUM(AP25:AP26)</f>
        <v>0</v>
      </c>
      <c r="AQ27" s="365">
        <v>0</v>
      </c>
      <c r="AR27" s="355">
        <v>0</v>
      </c>
      <c r="AS27" s="365">
        <v>0</v>
      </c>
      <c r="AT27" s="422">
        <f>SUM(AT25:AT26)</f>
        <v>0</v>
      </c>
      <c r="AU27" s="365">
        <f>AU25+AU26</f>
        <v>0</v>
      </c>
      <c r="AW27"/>
      <c r="AX27" s="338"/>
      <c r="AY27" s="779"/>
      <c r="AZ27" s="420"/>
      <c r="BA27" s="587"/>
      <c r="BB27" s="338"/>
      <c r="BC27" s="587"/>
      <c r="BD27" s="338"/>
      <c r="BE27" s="587"/>
      <c r="BF27" s="338"/>
      <c r="BG27" s="587"/>
      <c r="BH27" s="338"/>
      <c r="BI27" s="587"/>
      <c r="BJ27" s="145"/>
      <c r="BK27" s="145"/>
      <c r="BL27" s="145"/>
      <c r="BM27" s="145"/>
      <c r="BN27" s="145"/>
      <c r="BO27" s="145"/>
      <c r="BP27" s="145"/>
      <c r="BQ27" s="145"/>
    </row>
    <row r="28" spans="1:69">
      <c r="A28" s="348" t="s">
        <v>1285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AT28" s="421"/>
      <c r="AU28" s="366"/>
      <c r="AW28"/>
      <c r="AX28" s="338"/>
      <c r="AY28" s="779"/>
      <c r="AZ28" s="420"/>
      <c r="BA28" s="587"/>
      <c r="BB28" s="338"/>
      <c r="BC28" s="587"/>
      <c r="BD28" s="338"/>
      <c r="BE28" s="587"/>
      <c r="BF28" s="338"/>
      <c r="BG28" s="587"/>
      <c r="BH28" s="338"/>
      <c r="BI28" s="587"/>
      <c r="BJ28" s="145"/>
      <c r="BK28" s="145"/>
      <c r="BL28" s="145"/>
      <c r="BM28" s="145"/>
      <c r="BN28" s="145"/>
      <c r="BO28" s="145"/>
      <c r="BP28" s="145"/>
      <c r="BQ28" s="145"/>
    </row>
    <row r="29" spans="1:69">
      <c r="A29" s="351" t="s">
        <v>160</v>
      </c>
      <c r="B29" s="337">
        <f>D29+F29+H29+J29+L29+N29+P29+R29+T29+V29+X29+Z29+AB29+AD29+AF29+AH29+AJ29+AL29+AP29+AN29+AR29+AT29+'D Varied (2)'!B29</f>
        <v>3369.0352923575797</v>
      </c>
      <c r="C29" s="425">
        <f t="shared" ref="C29:C35" si="8">B29/$B$38*100</f>
        <v>14.45474197099438</v>
      </c>
      <c r="D29" s="420">
        <v>0</v>
      </c>
      <c r="E29" s="425">
        <f t="shared" ref="E29:G35" si="9">D29/$D$38*100</f>
        <v>0</v>
      </c>
      <c r="F29" s="420">
        <v>0</v>
      </c>
      <c r="G29" s="425">
        <f t="shared" si="9"/>
        <v>0</v>
      </c>
      <c r="H29" s="420">
        <v>25.35</v>
      </c>
      <c r="I29" s="425">
        <f t="shared" ref="I29:I35" si="10">H29/$H$38*100</f>
        <v>12.483441588819565</v>
      </c>
      <c r="J29" s="420">
        <v>16.149999999999999</v>
      </c>
      <c r="K29" s="425">
        <f>J29/$J$38*100</f>
        <v>3.7594860095907623</v>
      </c>
      <c r="L29" s="420">
        <v>45</v>
      </c>
      <c r="M29" s="425">
        <f t="shared" ref="M29:M35" si="11">L29/$L$38*100</f>
        <v>19.116397621070519</v>
      </c>
      <c r="N29" s="420"/>
      <c r="O29" s="425">
        <f t="shared" ref="O29:O35" si="12">N29/$N$38*100</f>
        <v>0</v>
      </c>
      <c r="P29" s="420">
        <v>0</v>
      </c>
      <c r="Q29" s="425">
        <f>P29/$P$38*100</f>
        <v>0</v>
      </c>
      <c r="R29" s="420">
        <v>0</v>
      </c>
      <c r="S29" s="425">
        <f>R29/$R$38*100</f>
        <v>0</v>
      </c>
      <c r="T29" s="420">
        <v>53.004648000000003</v>
      </c>
      <c r="U29" s="425">
        <f t="shared" ref="U29:U35" si="13">T29/$T$38*100</f>
        <v>4.4829234311885475</v>
      </c>
      <c r="V29" s="420"/>
      <c r="W29" s="425">
        <v>0</v>
      </c>
      <c r="X29" s="420">
        <v>2.6</v>
      </c>
      <c r="Y29" s="366">
        <f>X29/$X$38*100</f>
        <v>1.1926605504587156</v>
      </c>
      <c r="Z29" s="420">
        <v>79.466999999999999</v>
      </c>
      <c r="AA29" s="425">
        <f>Z29/$Z$38*100</f>
        <v>36.456096889622899</v>
      </c>
      <c r="AB29" s="420">
        <v>90.677427599999987</v>
      </c>
      <c r="AC29" s="425">
        <f>AB29/$AB$38*100</f>
        <v>5.9020841032460591</v>
      </c>
      <c r="AD29" s="420">
        <v>1082.38976583</v>
      </c>
      <c r="AE29" s="425">
        <f t="shared" ref="AE29:AE35" si="14">AD29/$AD$38*100</f>
        <v>49.869496749309469</v>
      </c>
      <c r="AF29" s="420">
        <v>810.63767565000001</v>
      </c>
      <c r="AG29" s="425">
        <f t="shared" ref="AG29:AG35" si="15">AF29/$AF$38*100</f>
        <v>61.881766166748562</v>
      </c>
      <c r="AH29" s="420">
        <v>80.099930547580001</v>
      </c>
      <c r="AI29" s="425">
        <f>AH29/$AH$38*100</f>
        <v>3.7769187191669351</v>
      </c>
      <c r="AJ29" s="420">
        <v>0</v>
      </c>
      <c r="AK29" s="425">
        <f>AJ29/$AJ$38*100</f>
        <v>0</v>
      </c>
      <c r="AL29" s="420">
        <v>239.6596711</v>
      </c>
      <c r="AM29" s="425">
        <f>AL29/$AL$38*100</f>
        <v>68.8056282022755</v>
      </c>
      <c r="AN29" s="420"/>
      <c r="AO29" s="425"/>
      <c r="AP29" s="420"/>
      <c r="AQ29" s="425"/>
      <c r="AR29" s="420">
        <v>68.912000000000006</v>
      </c>
      <c r="AS29" s="425">
        <f>AR29/$AR$38*100</f>
        <v>18.853914447134787</v>
      </c>
      <c r="AT29" s="420"/>
      <c r="AU29" s="425"/>
      <c r="AW29"/>
      <c r="AX29" s="338"/>
      <c r="AY29" s="779"/>
      <c r="AZ29" s="420"/>
      <c r="BA29" s="587"/>
      <c r="BB29" s="338"/>
      <c r="BC29" s="587"/>
      <c r="BD29" s="338"/>
      <c r="BE29" s="587"/>
      <c r="BF29" s="338"/>
      <c r="BG29" s="587"/>
      <c r="BH29" s="338"/>
      <c r="BI29" s="587"/>
      <c r="BJ29" s="145"/>
      <c r="BK29" s="145"/>
      <c r="BL29" s="145"/>
      <c r="BM29" s="145"/>
      <c r="BN29" s="145"/>
      <c r="BO29" s="145"/>
      <c r="BP29" s="145"/>
      <c r="BQ29" s="145"/>
    </row>
    <row r="30" spans="1:69">
      <c r="A30" s="351" t="s">
        <v>162</v>
      </c>
      <c r="B30" s="337">
        <f>D30+F30+H30+J30+L30+N30+P30+R30+T30+V30+X30+Z30+AB30+AD30+AF30+AH30+AJ30+AL30+AP30+AN30+AR30+AT30+'D Varied (2)'!B30</f>
        <v>634.72808374009003</v>
      </c>
      <c r="C30" s="425">
        <f t="shared" si="8"/>
        <v>2.7232812588871287</v>
      </c>
      <c r="D30" s="420">
        <v>0</v>
      </c>
      <c r="E30" s="425">
        <f t="shared" si="9"/>
        <v>0</v>
      </c>
      <c r="F30" s="420">
        <v>0</v>
      </c>
      <c r="G30" s="425">
        <f t="shared" si="9"/>
        <v>0</v>
      </c>
      <c r="H30" s="420">
        <v>33.642000000000003</v>
      </c>
      <c r="I30" s="425">
        <f t="shared" si="10"/>
        <v>16.566782719174274</v>
      </c>
      <c r="J30" s="420">
        <v>1.52</v>
      </c>
      <c r="K30" s="425">
        <f t="shared" ref="K30:K35" si="16">J30/$J$38*100</f>
        <v>0.35383397737324829</v>
      </c>
      <c r="L30" s="420">
        <v>0</v>
      </c>
      <c r="M30" s="425">
        <f t="shared" si="11"/>
        <v>0</v>
      </c>
      <c r="N30" s="420"/>
      <c r="O30" s="425">
        <f t="shared" si="12"/>
        <v>0</v>
      </c>
      <c r="P30" s="420">
        <v>7.3158078</v>
      </c>
      <c r="Q30" s="425">
        <f t="shared" ref="Q30:Q35" si="17">P30/$P$38*100</f>
        <v>1.6586812445604793</v>
      </c>
      <c r="R30" s="420">
        <v>0</v>
      </c>
      <c r="S30" s="425">
        <f t="shared" ref="S30:S35" si="18">R30/$R$38*100</f>
        <v>0</v>
      </c>
      <c r="T30" s="420">
        <v>85.178940739999987</v>
      </c>
      <c r="U30" s="425">
        <f t="shared" si="13"/>
        <v>7.2040978234053492</v>
      </c>
      <c r="V30" s="420"/>
      <c r="W30" s="425">
        <v>0</v>
      </c>
      <c r="X30" s="420">
        <v>0</v>
      </c>
      <c r="Y30" s="366">
        <f t="shared" ref="Y30:Y35" si="19">X30/$X$38*100</f>
        <v>0</v>
      </c>
      <c r="Z30" s="420"/>
      <c r="AA30" s="425">
        <f t="shared" ref="AA30:AA35" si="20">Z30/$Z$38*100</f>
        <v>0</v>
      </c>
      <c r="AB30" s="420"/>
      <c r="AC30" s="425">
        <f t="shared" ref="AC30:AC35" si="21">AB30/$AB$38*100</f>
        <v>0</v>
      </c>
      <c r="AD30" s="420"/>
      <c r="AE30" s="425">
        <f t="shared" si="14"/>
        <v>0</v>
      </c>
      <c r="AF30" s="420"/>
      <c r="AG30" s="425">
        <f t="shared" si="15"/>
        <v>0</v>
      </c>
      <c r="AH30" s="420">
        <v>74.134913100090003</v>
      </c>
      <c r="AI30" s="425">
        <f t="shared" ref="AI30:AI35" si="22">AH30/$AH$38*100</f>
        <v>3.4956527317488844</v>
      </c>
      <c r="AJ30" s="420">
        <v>0</v>
      </c>
      <c r="AK30" s="425">
        <f t="shared" ref="AK30:AK35" si="23">AJ30/$AJ$38*100</f>
        <v>0</v>
      </c>
      <c r="AL30" s="420"/>
      <c r="AM30" s="425">
        <f t="shared" ref="AM30:AM35" si="24">AL30/$AL$38*100</f>
        <v>0</v>
      </c>
      <c r="AN30" s="420"/>
      <c r="AO30" s="425"/>
      <c r="AP30" s="420"/>
      <c r="AQ30" s="425"/>
      <c r="AR30" s="420"/>
      <c r="AS30" s="425">
        <f t="shared" ref="AS30:AS35" si="25">AR30/$AR$38*100</f>
        <v>0</v>
      </c>
      <c r="AT30" s="420"/>
      <c r="AU30" s="425"/>
      <c r="AW30"/>
      <c r="AX30" s="338"/>
      <c r="AY30" s="779"/>
      <c r="AZ30" s="420"/>
      <c r="BA30" s="587"/>
      <c r="BB30" s="338"/>
      <c r="BC30" s="587"/>
      <c r="BD30" s="338"/>
      <c r="BE30" s="587"/>
      <c r="BF30" s="338"/>
      <c r="BG30" s="587"/>
      <c r="BH30" s="338"/>
      <c r="BI30" s="587"/>
      <c r="BJ30" s="145"/>
      <c r="BK30" s="145"/>
      <c r="BL30" s="145"/>
      <c r="BM30" s="145"/>
      <c r="BN30" s="145"/>
      <c r="BO30" s="145"/>
      <c r="BP30" s="145"/>
      <c r="BQ30" s="145"/>
    </row>
    <row r="31" spans="1:69">
      <c r="A31" s="351" t="s">
        <v>164</v>
      </c>
      <c r="B31" s="337">
        <f>D31+F31+H31+J31+L31+N31+P31+R31+T31+V31+X31+Z31+AB31+AD31+AF31+AH31+AJ31+AL31+AP31+AN31+AR31+AT31+'D Varied (2)'!B31</f>
        <v>261.28935156</v>
      </c>
      <c r="C31" s="425">
        <f t="shared" si="8"/>
        <v>1.121053900840933</v>
      </c>
      <c r="D31" s="420">
        <v>0</v>
      </c>
      <c r="E31" s="425">
        <f t="shared" si="9"/>
        <v>0</v>
      </c>
      <c r="F31" s="420">
        <v>0</v>
      </c>
      <c r="G31" s="425">
        <f t="shared" si="9"/>
        <v>0</v>
      </c>
      <c r="H31" s="420">
        <v>0</v>
      </c>
      <c r="I31" s="425">
        <f t="shared" si="10"/>
        <v>0</v>
      </c>
      <c r="J31" s="420">
        <v>0</v>
      </c>
      <c r="K31" s="425">
        <f t="shared" si="16"/>
        <v>0</v>
      </c>
      <c r="L31" s="420">
        <v>0</v>
      </c>
      <c r="M31" s="425">
        <f t="shared" si="11"/>
        <v>0</v>
      </c>
      <c r="N31" s="420"/>
      <c r="O31" s="425">
        <f t="shared" si="12"/>
        <v>0</v>
      </c>
      <c r="P31" s="420">
        <v>13.9919612</v>
      </c>
      <c r="Q31" s="425">
        <f t="shared" si="17"/>
        <v>3.1723364324932017</v>
      </c>
      <c r="R31" s="420">
        <v>0</v>
      </c>
      <c r="S31" s="425">
        <f t="shared" si="18"/>
        <v>0</v>
      </c>
      <c r="T31" s="420">
        <v>153.83569640000002</v>
      </c>
      <c r="U31" s="425">
        <f t="shared" si="13"/>
        <v>13.01081459770788</v>
      </c>
      <c r="V31" s="420"/>
      <c r="W31" s="425">
        <v>0</v>
      </c>
      <c r="X31" s="420">
        <v>0</v>
      </c>
      <c r="Y31" s="366">
        <f t="shared" si="19"/>
        <v>0</v>
      </c>
      <c r="Z31" s="420">
        <v>24.085000000000001</v>
      </c>
      <c r="AA31" s="425">
        <f t="shared" si="20"/>
        <v>11.049178823745297</v>
      </c>
      <c r="AB31" s="420"/>
      <c r="AC31" s="425">
        <f t="shared" si="21"/>
        <v>0</v>
      </c>
      <c r="AD31" s="420"/>
      <c r="AE31" s="425">
        <f t="shared" si="14"/>
        <v>0</v>
      </c>
      <c r="AF31" s="420"/>
      <c r="AG31" s="425">
        <f t="shared" si="15"/>
        <v>0</v>
      </c>
      <c r="AH31" s="420">
        <v>69.376693959999997</v>
      </c>
      <c r="AI31" s="425">
        <f t="shared" si="22"/>
        <v>3.2712904031270242</v>
      </c>
      <c r="AJ31" s="420">
        <v>0</v>
      </c>
      <c r="AK31" s="425">
        <f t="shared" si="23"/>
        <v>0</v>
      </c>
      <c r="AL31" s="420"/>
      <c r="AM31" s="425">
        <f t="shared" si="24"/>
        <v>0</v>
      </c>
      <c r="AN31" s="420"/>
      <c r="AO31" s="425"/>
      <c r="AP31" s="420"/>
      <c r="AQ31" s="425"/>
      <c r="AR31" s="420"/>
      <c r="AS31" s="425">
        <f t="shared" si="25"/>
        <v>0</v>
      </c>
      <c r="AT31" s="420"/>
      <c r="AU31" s="425"/>
      <c r="AW31"/>
      <c r="AX31" s="338"/>
      <c r="AY31" s="779"/>
      <c r="AZ31" s="420"/>
      <c r="BA31" s="587"/>
      <c r="BB31" s="338"/>
      <c r="BC31" s="587"/>
      <c r="BD31" s="338"/>
      <c r="BE31" s="587"/>
      <c r="BF31" s="338"/>
      <c r="BG31" s="587"/>
      <c r="BH31" s="338"/>
      <c r="BI31" s="587"/>
      <c r="BJ31" s="145"/>
      <c r="BK31" s="145"/>
      <c r="BL31" s="145"/>
      <c r="BM31" s="145"/>
      <c r="BN31" s="145"/>
      <c r="BO31" s="145"/>
      <c r="BP31" s="145"/>
      <c r="BQ31" s="145"/>
    </row>
    <row r="32" spans="1:69">
      <c r="A32" s="351" t="s">
        <v>166</v>
      </c>
      <c r="B32" s="337">
        <f>D32+F32+H32+J32+L32+N32+P32+R32+T32+V32+X32+Z32+AB32+AD32+AF32+AH32+AJ32+AL32+AP32+AN32+AR32+AT32+'D Varied (2)'!B32</f>
        <v>1563.8184176383797</v>
      </c>
      <c r="C32" s="425">
        <f t="shared" si="8"/>
        <v>6.7095146695935286</v>
      </c>
      <c r="D32" s="420">
        <v>0</v>
      </c>
      <c r="E32" s="425">
        <f t="shared" si="9"/>
        <v>0</v>
      </c>
      <c r="F32" s="420">
        <v>0</v>
      </c>
      <c r="G32" s="425">
        <f t="shared" si="9"/>
        <v>0</v>
      </c>
      <c r="H32" s="420">
        <v>0</v>
      </c>
      <c r="I32" s="425">
        <f t="shared" si="10"/>
        <v>0</v>
      </c>
      <c r="J32" s="420">
        <v>0</v>
      </c>
      <c r="K32" s="425">
        <f t="shared" si="16"/>
        <v>0</v>
      </c>
      <c r="L32" s="420">
        <v>0</v>
      </c>
      <c r="M32" s="425">
        <f t="shared" si="11"/>
        <v>0</v>
      </c>
      <c r="N32" s="420"/>
      <c r="O32" s="425">
        <f t="shared" si="12"/>
        <v>0</v>
      </c>
      <c r="P32" s="420">
        <v>15.0925989</v>
      </c>
      <c r="Q32" s="425">
        <f t="shared" si="17"/>
        <v>3.4218792252995107</v>
      </c>
      <c r="R32" s="420">
        <v>0</v>
      </c>
      <c r="S32" s="425">
        <f t="shared" si="18"/>
        <v>0</v>
      </c>
      <c r="T32" s="420">
        <v>58.670374410000001</v>
      </c>
      <c r="U32" s="425">
        <f t="shared" si="13"/>
        <v>4.9621081562355434</v>
      </c>
      <c r="V32" s="420"/>
      <c r="W32" s="425">
        <v>0</v>
      </c>
      <c r="X32" s="420">
        <v>0</v>
      </c>
      <c r="Y32" s="366">
        <f t="shared" si="19"/>
        <v>0</v>
      </c>
      <c r="Z32" s="420"/>
      <c r="AA32" s="425">
        <f t="shared" si="20"/>
        <v>0</v>
      </c>
      <c r="AB32" s="420">
        <v>161.95230900000001</v>
      </c>
      <c r="AC32" s="425">
        <f t="shared" si="21"/>
        <v>10.541279938480455</v>
      </c>
      <c r="AD32" s="420">
        <v>126.51196306</v>
      </c>
      <c r="AE32" s="425">
        <f t="shared" si="14"/>
        <v>5.828850317825653</v>
      </c>
      <c r="AF32" s="420">
        <v>55.061019630000004</v>
      </c>
      <c r="AG32" s="425">
        <f t="shared" si="15"/>
        <v>4.2032010650310969</v>
      </c>
      <c r="AH32" s="420">
        <v>487.93015263837987</v>
      </c>
      <c r="AI32" s="425">
        <f t="shared" si="22"/>
        <v>23.007167603612285</v>
      </c>
      <c r="AJ32" s="420">
        <v>0</v>
      </c>
      <c r="AK32" s="425">
        <f t="shared" si="23"/>
        <v>0</v>
      </c>
      <c r="AL32" s="420"/>
      <c r="AM32" s="425">
        <f t="shared" si="24"/>
        <v>0</v>
      </c>
      <c r="AN32" s="420"/>
      <c r="AO32" s="425"/>
      <c r="AP32" s="420"/>
      <c r="AQ32" s="425"/>
      <c r="AR32" s="420"/>
      <c r="AS32" s="425">
        <f t="shared" si="25"/>
        <v>0</v>
      </c>
      <c r="AT32" s="420"/>
      <c r="AU32" s="425"/>
      <c r="AW32"/>
      <c r="AX32" s="338"/>
      <c r="AY32" s="779"/>
      <c r="AZ32" s="420"/>
      <c r="BA32" s="587"/>
      <c r="BB32" s="338"/>
      <c r="BC32" s="587"/>
      <c r="BD32" s="338"/>
      <c r="BE32" s="587"/>
      <c r="BF32" s="338"/>
      <c r="BG32" s="587"/>
      <c r="BH32" s="338"/>
      <c r="BI32" s="587"/>
      <c r="BJ32" s="145"/>
      <c r="BK32" s="145"/>
      <c r="BL32" s="145"/>
      <c r="BM32" s="145"/>
      <c r="BN32" s="145"/>
      <c r="BO32" s="145"/>
      <c r="BP32" s="145"/>
      <c r="BQ32" s="145"/>
    </row>
    <row r="33" spans="1:69" ht="16.5" customHeight="1">
      <c r="A33" s="351" t="s">
        <v>168</v>
      </c>
      <c r="B33" s="337">
        <f>D33+F33+H33+J33+L33+N33+P33+R33+T33+V33+X33+Z33+AB33+AD33+AF33+AH33+AJ33+AL33+AP33+AN33+AR33+AT33+'D Varied (2)'!B33</f>
        <v>8814.2993133204873</v>
      </c>
      <c r="C33" s="425">
        <f t="shared" si="8"/>
        <v>37.817479240475059</v>
      </c>
      <c r="D33" s="420">
        <v>48.468645250000002</v>
      </c>
      <c r="E33" s="425">
        <f t="shared" si="9"/>
        <v>1.5944033766605286</v>
      </c>
      <c r="F33" s="420">
        <v>0.2</v>
      </c>
      <c r="G33" s="425">
        <f t="shared" si="9"/>
        <v>6.5791126136768956E-3</v>
      </c>
      <c r="H33" s="420">
        <v>3.2269999999999999</v>
      </c>
      <c r="I33" s="425">
        <f t="shared" si="10"/>
        <v>1.5891150298666956</v>
      </c>
      <c r="J33" s="420">
        <v>0</v>
      </c>
      <c r="K33" s="425">
        <f t="shared" si="16"/>
        <v>0</v>
      </c>
      <c r="L33" s="420">
        <v>190.4</v>
      </c>
      <c r="M33" s="425">
        <f t="shared" si="11"/>
        <v>80.883602378929481</v>
      </c>
      <c r="N33" s="420"/>
      <c r="O33" s="425">
        <f t="shared" si="12"/>
        <v>0</v>
      </c>
      <c r="P33" s="420">
        <v>72.391119539999991</v>
      </c>
      <c r="Q33" s="425">
        <f t="shared" si="17"/>
        <v>16.412923293820487</v>
      </c>
      <c r="R33" s="420">
        <v>2585.8000000000002</v>
      </c>
      <c r="S33" s="425">
        <f t="shared" si="18"/>
        <v>100</v>
      </c>
      <c r="T33" s="420">
        <v>243.02787568000002</v>
      </c>
      <c r="U33" s="425">
        <f t="shared" si="13"/>
        <v>20.554336259677633</v>
      </c>
      <c r="V33" s="420">
        <v>559.5</v>
      </c>
      <c r="W33" s="425">
        <v>0</v>
      </c>
      <c r="X33" s="420">
        <v>215.4</v>
      </c>
      <c r="Y33" s="366">
        <f t="shared" si="19"/>
        <v>98.807339449541288</v>
      </c>
      <c r="Z33" s="420">
        <v>114.42800000000001</v>
      </c>
      <c r="AA33" s="425">
        <f t="shared" si="20"/>
        <v>52.494724286631808</v>
      </c>
      <c r="AB33" s="420">
        <v>30.007799930000001</v>
      </c>
      <c r="AC33" s="425">
        <f t="shared" si="21"/>
        <v>1.9531714080102693</v>
      </c>
      <c r="AD33" s="420">
        <v>202.48549675000001</v>
      </c>
      <c r="AE33" s="425">
        <f t="shared" si="14"/>
        <v>9.3292177556882088</v>
      </c>
      <c r="AF33" s="420">
        <v>88.933593860000002</v>
      </c>
      <c r="AG33" s="425">
        <f t="shared" si="15"/>
        <v>6.7889366913526397</v>
      </c>
      <c r="AH33" s="420">
        <v>784.71127548783988</v>
      </c>
      <c r="AI33" s="425">
        <f t="shared" si="22"/>
        <v>37.001164486289639</v>
      </c>
      <c r="AJ33" s="420">
        <v>6.2</v>
      </c>
      <c r="AK33" s="425">
        <f t="shared" si="23"/>
        <v>100</v>
      </c>
      <c r="AL33" s="420">
        <v>46.530027369999999</v>
      </c>
      <c r="AM33" s="425">
        <f t="shared" si="24"/>
        <v>13.358642064254767</v>
      </c>
      <c r="AN33" s="420"/>
      <c r="AO33" s="425"/>
      <c r="AP33" s="420"/>
      <c r="AQ33" s="425"/>
      <c r="AR33" s="420">
        <v>45.014000000000003</v>
      </c>
      <c r="AS33" s="425">
        <f t="shared" si="25"/>
        <v>12.315563398585519</v>
      </c>
      <c r="AT33" s="420"/>
      <c r="AU33" s="425"/>
      <c r="AW33"/>
      <c r="AX33" s="338"/>
      <c r="AY33" s="144"/>
      <c r="AZ33" s="338"/>
      <c r="BA33" s="587"/>
      <c r="BB33" s="338"/>
      <c r="BC33" s="587"/>
      <c r="BD33" s="338"/>
      <c r="BE33" s="587"/>
      <c r="BF33" s="338"/>
      <c r="BG33" s="587"/>
      <c r="BH33" s="338"/>
      <c r="BI33" s="587"/>
      <c r="BJ33" s="145"/>
      <c r="BK33" s="145"/>
      <c r="BL33" s="145"/>
      <c r="BM33" s="145"/>
      <c r="BN33" s="145"/>
      <c r="BO33" s="145"/>
      <c r="BP33" s="145"/>
      <c r="BQ33" s="145"/>
    </row>
    <row r="34" spans="1:69">
      <c r="A34" s="351" t="s">
        <v>170</v>
      </c>
      <c r="B34" s="337">
        <f>D34+F34+H34+J34+L34+N34+P34+R34+T34+V34+X34+Z34+AB34+AD34+AF34+AH34+AJ34+AL34+AP34+AN34+AR34+AT34+'D Varied (2)'!B34</f>
        <v>1954.7613273323454</v>
      </c>
      <c r="C34" s="425">
        <f t="shared" si="8"/>
        <v>8.3868431611753422</v>
      </c>
      <c r="D34" s="420">
        <v>0</v>
      </c>
      <c r="E34" s="425">
        <f t="shared" si="9"/>
        <v>0</v>
      </c>
      <c r="F34" s="420">
        <v>46.066000000000003</v>
      </c>
      <c r="G34" s="425">
        <f t="shared" si="9"/>
        <v>1.5153670083081994</v>
      </c>
      <c r="H34" s="420">
        <v>130.994</v>
      </c>
      <c r="I34" s="425">
        <f t="shared" si="10"/>
        <v>64.507137967882841</v>
      </c>
      <c r="J34" s="420">
        <v>0</v>
      </c>
      <c r="K34" s="425">
        <f t="shared" si="16"/>
        <v>0</v>
      </c>
      <c r="L34" s="420">
        <v>0</v>
      </c>
      <c r="M34" s="425">
        <f t="shared" si="11"/>
        <v>0</v>
      </c>
      <c r="N34" s="420">
        <v>134.69900000000001</v>
      </c>
      <c r="O34" s="425">
        <f t="shared" si="12"/>
        <v>100</v>
      </c>
      <c r="P34" s="420">
        <v>97.455031160000004</v>
      </c>
      <c r="Q34" s="425">
        <f t="shared" si="17"/>
        <v>22.095554830342738</v>
      </c>
      <c r="R34" s="420">
        <v>0</v>
      </c>
      <c r="S34" s="425">
        <f t="shared" si="18"/>
        <v>0</v>
      </c>
      <c r="T34" s="420">
        <v>63.996824840000002</v>
      </c>
      <c r="U34" s="425">
        <f t="shared" si="13"/>
        <v>5.4125982611356136</v>
      </c>
      <c r="V34" s="420"/>
      <c r="W34" s="425">
        <v>0</v>
      </c>
      <c r="X34" s="420">
        <v>0</v>
      </c>
      <c r="Y34" s="366">
        <f t="shared" si="19"/>
        <v>0</v>
      </c>
      <c r="Z34" s="420"/>
      <c r="AA34" s="425">
        <f t="shared" si="20"/>
        <v>0</v>
      </c>
      <c r="AB34" s="420"/>
      <c r="AC34" s="425">
        <f t="shared" si="21"/>
        <v>0</v>
      </c>
      <c r="AD34" s="420"/>
      <c r="AE34" s="425">
        <f t="shared" si="14"/>
        <v>0</v>
      </c>
      <c r="AF34" s="420"/>
      <c r="AG34" s="425">
        <f t="shared" si="15"/>
        <v>0</v>
      </c>
      <c r="AH34" s="420">
        <v>624.52157307449193</v>
      </c>
      <c r="AI34" s="425">
        <f t="shared" si="22"/>
        <v>29.447806056055224</v>
      </c>
      <c r="AJ34" s="420">
        <v>0</v>
      </c>
      <c r="AK34" s="425">
        <f t="shared" si="23"/>
        <v>0</v>
      </c>
      <c r="AL34" s="420"/>
      <c r="AM34" s="425">
        <f t="shared" si="24"/>
        <v>0</v>
      </c>
      <c r="AN34" s="420"/>
      <c r="AO34" s="425"/>
      <c r="AP34" s="420"/>
      <c r="AQ34" s="425"/>
      <c r="AR34" s="420">
        <v>251.57900000000001</v>
      </c>
      <c r="AS34" s="425">
        <f t="shared" si="25"/>
        <v>68.830522154279691</v>
      </c>
      <c r="AT34" s="420"/>
      <c r="AU34" s="425"/>
      <c r="AW34"/>
      <c r="AX34" s="338"/>
      <c r="AY34" s="145"/>
      <c r="AZ34" s="145"/>
      <c r="BA34" s="145"/>
      <c r="BB34" s="338"/>
      <c r="BC34" s="587"/>
      <c r="BD34" s="338"/>
      <c r="BE34" s="587"/>
      <c r="BF34" s="338"/>
      <c r="BG34" s="587"/>
      <c r="BH34" s="338"/>
      <c r="BI34" s="587"/>
      <c r="BJ34" s="145"/>
      <c r="BK34" s="145"/>
      <c r="BL34" s="145"/>
      <c r="BM34" s="145"/>
      <c r="BN34" s="145"/>
      <c r="BO34" s="145"/>
      <c r="BP34" s="145"/>
      <c r="BQ34" s="145"/>
    </row>
    <row r="35" spans="1:69" ht="16.5" customHeight="1" thickBot="1">
      <c r="A35" s="351" t="s">
        <v>172</v>
      </c>
      <c r="B35" s="337">
        <f>D35+F35+H35+J35+L35+N35+P35+R35+T35+V35+X35+Z35+AB35+AD35+AF35+AH35+AJ35+AL35+AP35+AN35+AR35+AT35+'D Varied (2)'!B35</f>
        <v>6709.5426685800012</v>
      </c>
      <c r="C35" s="425">
        <f t="shared" si="8"/>
        <v>28.787085798033633</v>
      </c>
      <c r="D35" s="420">
        <v>2991.4550001400003</v>
      </c>
      <c r="E35" s="425">
        <f t="shared" si="9"/>
        <v>98.405596623339477</v>
      </c>
      <c r="F35" s="420">
        <v>0</v>
      </c>
      <c r="G35" s="425">
        <f t="shared" si="9"/>
        <v>0</v>
      </c>
      <c r="H35" s="420">
        <v>9.8559999999999999</v>
      </c>
      <c r="I35" s="425">
        <f t="shared" si="10"/>
        <v>4.8535226942566325</v>
      </c>
      <c r="J35" s="420">
        <v>411.91</v>
      </c>
      <c r="K35" s="425">
        <f t="shared" si="16"/>
        <v>95.886680013035985</v>
      </c>
      <c r="L35" s="420">
        <v>0</v>
      </c>
      <c r="M35" s="425">
        <f t="shared" si="11"/>
        <v>0</v>
      </c>
      <c r="N35" s="420"/>
      <c r="O35" s="425">
        <f t="shared" si="12"/>
        <v>0</v>
      </c>
      <c r="P35" s="420">
        <v>234.81518774000003</v>
      </c>
      <c r="Q35" s="425">
        <f t="shared" si="17"/>
        <v>53.23862497348356</v>
      </c>
      <c r="R35" s="420">
        <v>0</v>
      </c>
      <c r="S35" s="425">
        <f t="shared" si="18"/>
        <v>0</v>
      </c>
      <c r="T35" s="420">
        <v>524.65354814</v>
      </c>
      <c r="U35" s="425">
        <f t="shared" si="13"/>
        <v>44.373121470649416</v>
      </c>
      <c r="V35" s="420"/>
      <c r="W35" s="425">
        <v>0</v>
      </c>
      <c r="X35" s="420">
        <v>0</v>
      </c>
      <c r="Y35" s="366">
        <f t="shared" si="19"/>
        <v>0</v>
      </c>
      <c r="Z35" s="420"/>
      <c r="AA35" s="425">
        <f t="shared" si="20"/>
        <v>0</v>
      </c>
      <c r="AB35" s="420">
        <v>1253.72531452</v>
      </c>
      <c r="AC35" s="425">
        <f t="shared" si="21"/>
        <v>81.603464550263212</v>
      </c>
      <c r="AD35" s="420">
        <v>759.05730735999998</v>
      </c>
      <c r="AE35" s="425">
        <f t="shared" si="14"/>
        <v>34.972435177176678</v>
      </c>
      <c r="AF35" s="420">
        <v>355.34595786999995</v>
      </c>
      <c r="AG35" s="425">
        <f t="shared" si="15"/>
        <v>27.126096076867707</v>
      </c>
      <c r="AH35" s="420">
        <v>0</v>
      </c>
      <c r="AI35" s="425">
        <f t="shared" si="22"/>
        <v>0</v>
      </c>
      <c r="AJ35" s="420">
        <v>0</v>
      </c>
      <c r="AK35" s="425">
        <f t="shared" si="23"/>
        <v>0</v>
      </c>
      <c r="AL35" s="420">
        <v>62.124352810000005</v>
      </c>
      <c r="AM35" s="425">
        <f t="shared" si="24"/>
        <v>17.835729733469744</v>
      </c>
      <c r="AN35" s="420"/>
      <c r="AO35" s="425"/>
      <c r="AP35" s="420"/>
      <c r="AQ35" s="425"/>
      <c r="AR35" s="420"/>
      <c r="AS35" s="425">
        <f t="shared" si="25"/>
        <v>0</v>
      </c>
      <c r="AT35" s="420"/>
      <c r="AU35" s="425"/>
      <c r="AW35"/>
      <c r="AX35" s="338"/>
      <c r="AY35" s="145"/>
      <c r="AZ35" s="1070"/>
      <c r="BA35" s="145"/>
      <c r="BB35" s="338"/>
      <c r="BC35" s="587"/>
      <c r="BD35" s="338"/>
      <c r="BE35" s="587"/>
      <c r="BF35" s="338"/>
      <c r="BG35" s="587"/>
      <c r="BH35" s="338"/>
      <c r="BI35" s="587"/>
      <c r="BJ35" s="145"/>
      <c r="BK35" s="145"/>
      <c r="BL35" s="145"/>
      <c r="BM35" s="145"/>
      <c r="BN35" s="145"/>
      <c r="BO35" s="145"/>
      <c r="BP35" s="145"/>
      <c r="BQ35" s="145"/>
    </row>
    <row r="36" spans="1:69" ht="16.5" customHeight="1" thickBot="1">
      <c r="A36" s="362" t="s">
        <v>174</v>
      </c>
      <c r="B36" s="355">
        <f t="shared" ref="B36:AM36" si="26">SUM(B29:B35)</f>
        <v>23307.474454528881</v>
      </c>
      <c r="C36" s="426">
        <f t="shared" si="26"/>
        <v>100.00000000000001</v>
      </c>
      <c r="D36" s="355">
        <v>3039.9236453900003</v>
      </c>
      <c r="E36" s="426">
        <f t="shared" si="26"/>
        <v>100</v>
      </c>
      <c r="F36" s="355">
        <f>SUM(F29:F35)</f>
        <v>46.266000000000005</v>
      </c>
      <c r="G36" s="426">
        <f t="shared" si="26"/>
        <v>1.5219461209218763</v>
      </c>
      <c r="H36" s="355">
        <f>SUM(H29:H35)</f>
        <v>203.06899999999999</v>
      </c>
      <c r="I36" s="426">
        <f t="shared" si="26"/>
        <v>100</v>
      </c>
      <c r="J36" s="355">
        <f>SUM(J29:J35)</f>
        <v>429.58000000000004</v>
      </c>
      <c r="K36" s="426">
        <f t="shared" si="26"/>
        <v>100</v>
      </c>
      <c r="L36" s="355">
        <f>SUM(L29:L35)</f>
        <v>235.4</v>
      </c>
      <c r="M36" s="426">
        <f t="shared" si="26"/>
        <v>100</v>
      </c>
      <c r="N36" s="355">
        <v>134.69900000000001</v>
      </c>
      <c r="O36" s="426">
        <f t="shared" si="26"/>
        <v>100</v>
      </c>
      <c r="P36" s="355">
        <v>441.06170634000011</v>
      </c>
      <c r="Q36" s="426">
        <f t="shared" si="26"/>
        <v>99.999999999999972</v>
      </c>
      <c r="R36" s="355">
        <f>SUM(R29:R35)</f>
        <v>2585.8000000000002</v>
      </c>
      <c r="S36" s="426">
        <f t="shared" si="26"/>
        <v>100</v>
      </c>
      <c r="T36" s="355">
        <v>1182.3679082100002</v>
      </c>
      <c r="U36" s="426">
        <f t="shared" si="26"/>
        <v>99.999999999999986</v>
      </c>
      <c r="V36" s="355">
        <v>559.5</v>
      </c>
      <c r="W36" s="426">
        <f t="shared" si="26"/>
        <v>0</v>
      </c>
      <c r="X36" s="355">
        <v>218</v>
      </c>
      <c r="Y36" s="426">
        <f t="shared" si="26"/>
        <v>100</v>
      </c>
      <c r="Z36" s="355">
        <v>217.98</v>
      </c>
      <c r="AA36" s="426">
        <f t="shared" si="26"/>
        <v>100</v>
      </c>
      <c r="AB36" s="355">
        <v>1536.36285105</v>
      </c>
      <c r="AC36" s="426">
        <f t="shared" si="26"/>
        <v>100</v>
      </c>
      <c r="AD36" s="355">
        <v>2170.4445329999999</v>
      </c>
      <c r="AE36" s="426">
        <f t="shared" si="26"/>
        <v>100.00000000000001</v>
      </c>
      <c r="AF36" s="355">
        <v>1309.9782470099999</v>
      </c>
      <c r="AG36" s="426">
        <f t="shared" si="26"/>
        <v>100.00000000000001</v>
      </c>
      <c r="AH36" s="355">
        <f>SUM(AH29:AH35)</f>
        <v>2120.7745388083817</v>
      </c>
      <c r="AI36" s="426">
        <f t="shared" si="26"/>
        <v>99.999999999999986</v>
      </c>
      <c r="AJ36" s="355">
        <f>SUM(AJ29:AJ35)</f>
        <v>6.2</v>
      </c>
      <c r="AK36" s="426">
        <f t="shared" si="26"/>
        <v>100</v>
      </c>
      <c r="AL36" s="355">
        <v>348.31405128</v>
      </c>
      <c r="AM36" s="426">
        <f t="shared" si="26"/>
        <v>100.00000000000001</v>
      </c>
      <c r="AN36" s="422">
        <f>SUM(AN28:AN35)</f>
        <v>0</v>
      </c>
      <c r="AO36" s="426">
        <f>SUM(AO29:AO35)</f>
        <v>0</v>
      </c>
      <c r="AP36" s="422">
        <f>SUM(AP28:AP35)</f>
        <v>0</v>
      </c>
      <c r="AQ36" s="426">
        <f>SUM(AQ29:AQ35)</f>
        <v>0</v>
      </c>
      <c r="AR36" s="355">
        <v>365.505</v>
      </c>
      <c r="AS36" s="426">
        <f>SUM(AS29:AS35)</f>
        <v>100</v>
      </c>
      <c r="AT36" s="422">
        <f>SUM(AT28:AT35)</f>
        <v>0</v>
      </c>
      <c r="AU36" s="426">
        <f>SUM(AU29:AU35)</f>
        <v>0</v>
      </c>
      <c r="AW36"/>
      <c r="AX36" s="338"/>
      <c r="AY36" s="1019"/>
      <c r="AZ36" s="1070"/>
      <c r="BA36" s="145"/>
      <c r="BB36" s="338"/>
      <c r="BC36" s="587"/>
      <c r="BD36" s="338"/>
      <c r="BE36" s="587"/>
      <c r="BF36" s="338"/>
      <c r="BG36" s="587"/>
      <c r="BH36" s="338"/>
      <c r="BI36" s="587"/>
      <c r="BJ36" s="145"/>
      <c r="BK36" s="145"/>
      <c r="BL36" s="145"/>
      <c r="BM36" s="145"/>
      <c r="BN36" s="145"/>
      <c r="BO36" s="145"/>
      <c r="BP36" s="145"/>
      <c r="BQ36" s="145"/>
    </row>
    <row r="37" spans="1:69" ht="16.5" customHeight="1" thickBot="1">
      <c r="A37" s="362" t="s">
        <v>176</v>
      </c>
      <c r="B37" s="337">
        <f>D37+F37+H37+J37+L37+N37+P37+R37+T37+V37+X37+Z37+AB37+AD37+AF37+AH37+AJ37+AL37+AP37+AN37+AR37+AT37+'D Varied (2)'!B37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J37/$L$38*100</f>
        <v>0</v>
      </c>
      <c r="L37" s="422">
        <v>0</v>
      </c>
      <c r="M37" s="426">
        <f>L37/$L$38*100</f>
        <v>0</v>
      </c>
      <c r="N37" s="422"/>
      <c r="O37" s="426">
        <f>N37/$N$38*100</f>
        <v>0</v>
      </c>
      <c r="P37" s="422">
        <v>0</v>
      </c>
      <c r="Q37" s="425">
        <f>P37/$P$38*100</f>
        <v>0</v>
      </c>
      <c r="R37" s="422">
        <v>0</v>
      </c>
      <c r="S37" s="426">
        <f>R37/$R$38*100</f>
        <v>0</v>
      </c>
      <c r="T37" s="422">
        <v>0</v>
      </c>
      <c r="U37" s="426">
        <f>T37/$T$38*100</f>
        <v>0</v>
      </c>
      <c r="V37" s="422"/>
      <c r="W37" s="426">
        <v>0</v>
      </c>
      <c r="X37" s="422">
        <v>0</v>
      </c>
      <c r="Y37" s="366">
        <f>X37/$X$38*100</f>
        <v>0</v>
      </c>
      <c r="Z37" s="422"/>
      <c r="AA37" s="426">
        <f>Z37/$Z$38*100</f>
        <v>0</v>
      </c>
      <c r="AB37" s="422">
        <v>0</v>
      </c>
      <c r="AC37" s="426">
        <f>AB37/$AB$38*100</f>
        <v>0</v>
      </c>
      <c r="AD37" s="422">
        <v>0</v>
      </c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6">
        <f>AH37/AH38*100</f>
        <v>0</v>
      </c>
      <c r="AJ37" s="422">
        <v>0</v>
      </c>
      <c r="AK37" s="426">
        <f>AJ37/AJ38*100</f>
        <v>0</v>
      </c>
      <c r="AL37" s="422"/>
      <c r="AM37" s="426">
        <f>AL37/AL38*100</f>
        <v>0</v>
      </c>
      <c r="AN37" s="422">
        <v>0</v>
      </c>
      <c r="AO37" s="426">
        <v>0</v>
      </c>
      <c r="AP37" s="422">
        <v>0</v>
      </c>
      <c r="AQ37" s="426">
        <v>0</v>
      </c>
      <c r="AR37" s="422"/>
      <c r="AS37" s="426">
        <f>AR37/AR38*100</f>
        <v>0</v>
      </c>
      <c r="AT37" s="422">
        <v>0</v>
      </c>
      <c r="AU37" s="426">
        <v>0</v>
      </c>
      <c r="AW37"/>
      <c r="AX37" s="338"/>
      <c r="AY37" s="145"/>
      <c r="AZ37" s="1070"/>
      <c r="BA37" s="145"/>
      <c r="BB37" s="338"/>
      <c r="BC37" s="587"/>
      <c r="BD37" s="338"/>
      <c r="BE37" s="587"/>
      <c r="BF37" s="338"/>
      <c r="BG37" s="587"/>
      <c r="BH37" s="338"/>
      <c r="BI37" s="587"/>
      <c r="BJ37" s="145"/>
      <c r="BK37" s="145"/>
      <c r="BL37" s="145"/>
      <c r="BM37" s="145"/>
      <c r="BN37" s="145"/>
      <c r="BO37" s="145"/>
      <c r="BP37" s="145"/>
      <c r="BQ37" s="145"/>
    </row>
    <row r="38" spans="1:69" ht="13.5" thickBot="1">
      <c r="A38" s="362" t="s">
        <v>178</v>
      </c>
      <c r="B38" s="355">
        <f t="shared" ref="B38:AO38" si="27">SUM(B36:B37)</f>
        <v>23307.474454528881</v>
      </c>
      <c r="C38" s="426">
        <f t="shared" si="27"/>
        <v>100.00000000000001</v>
      </c>
      <c r="D38" s="355">
        <v>3039.9236453900003</v>
      </c>
      <c r="E38" s="426">
        <f t="shared" si="27"/>
        <v>100</v>
      </c>
      <c r="F38" s="355">
        <f>SUM(F36:F37)</f>
        <v>46.266000000000005</v>
      </c>
      <c r="G38" s="426">
        <f t="shared" si="27"/>
        <v>1.5219461209218763</v>
      </c>
      <c r="H38" s="355">
        <f>SUM(H36:H37)</f>
        <v>203.06899999999999</v>
      </c>
      <c r="I38" s="426">
        <f t="shared" si="27"/>
        <v>100</v>
      </c>
      <c r="J38" s="355">
        <f>SUM(J36:J37)</f>
        <v>429.58000000000004</v>
      </c>
      <c r="K38" s="426">
        <f t="shared" si="27"/>
        <v>100</v>
      </c>
      <c r="L38" s="355">
        <f>SUM(L36:L37)</f>
        <v>235.4</v>
      </c>
      <c r="M38" s="426">
        <f t="shared" si="27"/>
        <v>100</v>
      </c>
      <c r="N38" s="355">
        <v>134.69900000000001</v>
      </c>
      <c r="O38" s="426">
        <f t="shared" si="27"/>
        <v>100</v>
      </c>
      <c r="P38" s="355">
        <v>441.06170634000011</v>
      </c>
      <c r="Q38" s="426">
        <f t="shared" si="27"/>
        <v>99.999999999999972</v>
      </c>
      <c r="R38" s="355">
        <f>SUM(R36:R37)</f>
        <v>2585.8000000000002</v>
      </c>
      <c r="S38" s="426">
        <f t="shared" si="27"/>
        <v>100</v>
      </c>
      <c r="T38" s="355">
        <v>1182.3679082100002</v>
      </c>
      <c r="U38" s="426">
        <f t="shared" si="27"/>
        <v>99.999999999999986</v>
      </c>
      <c r="V38" s="355">
        <v>559.5</v>
      </c>
      <c r="W38" s="426">
        <f t="shared" si="27"/>
        <v>0</v>
      </c>
      <c r="X38" s="355">
        <v>218</v>
      </c>
      <c r="Y38" s="426">
        <f t="shared" si="27"/>
        <v>100</v>
      </c>
      <c r="Z38" s="355">
        <v>217.98</v>
      </c>
      <c r="AA38" s="426">
        <f t="shared" si="27"/>
        <v>100</v>
      </c>
      <c r="AB38" s="355">
        <v>1536.36285105</v>
      </c>
      <c r="AC38" s="426">
        <f t="shared" si="27"/>
        <v>100</v>
      </c>
      <c r="AD38" s="355">
        <v>2170.4445329999999</v>
      </c>
      <c r="AE38" s="426">
        <f t="shared" si="27"/>
        <v>100.00000000000001</v>
      </c>
      <c r="AF38" s="355">
        <v>1309.9782470099999</v>
      </c>
      <c r="AG38" s="426">
        <f t="shared" si="27"/>
        <v>100.00000000000001</v>
      </c>
      <c r="AH38" s="355">
        <f>SUM(AH36:AH37)</f>
        <v>2120.7745388083817</v>
      </c>
      <c r="AI38" s="426">
        <f t="shared" si="27"/>
        <v>99.999999999999986</v>
      </c>
      <c r="AJ38" s="355">
        <f>SUM(AJ36:AJ37)</f>
        <v>6.2</v>
      </c>
      <c r="AK38" s="426">
        <f t="shared" si="27"/>
        <v>100</v>
      </c>
      <c r="AL38" s="355">
        <v>348.31405128</v>
      </c>
      <c r="AM38" s="426">
        <f t="shared" si="27"/>
        <v>100.00000000000001</v>
      </c>
      <c r="AN38" s="422">
        <f t="shared" si="27"/>
        <v>0</v>
      </c>
      <c r="AO38" s="426">
        <f t="shared" si="27"/>
        <v>0</v>
      </c>
      <c r="AP38" s="422">
        <f t="shared" ref="AP38:AU38" si="28">SUM(AP36:AP37)</f>
        <v>0</v>
      </c>
      <c r="AQ38" s="426">
        <f t="shared" si="28"/>
        <v>0</v>
      </c>
      <c r="AR38" s="355">
        <v>365.505</v>
      </c>
      <c r="AS38" s="426">
        <f t="shared" si="28"/>
        <v>100</v>
      </c>
      <c r="AT38" s="422">
        <f t="shared" si="28"/>
        <v>0</v>
      </c>
      <c r="AU38" s="426">
        <f t="shared" si="28"/>
        <v>0</v>
      </c>
      <c r="AW38"/>
      <c r="AX38" s="145"/>
      <c r="AY38"/>
      <c r="BA38"/>
      <c r="BC38" s="367"/>
      <c r="BE38" s="367"/>
      <c r="BG38" s="367"/>
      <c r="BI38" s="367"/>
      <c r="BJ38" s="145"/>
      <c r="BK38" s="145"/>
      <c r="BL38" s="145"/>
      <c r="BM38" s="145"/>
      <c r="BN38" s="145"/>
      <c r="BO38" s="145"/>
      <c r="BP38" s="145"/>
      <c r="BQ38" s="145"/>
    </row>
    <row r="39" spans="1:69">
      <c r="A39" s="339" t="s">
        <v>440</v>
      </c>
      <c r="B39" s="337">
        <f>D39+F39+H39+J39+L39+N39+P39+R39+T39+V39+X39+Z39+AB39+AD39+AF39+AH39+AJ39+AL39+AP39+AN39+AR39+AT39+'D Varied (2)'!B39</f>
        <v>97.476540790000001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60">
        <v>0</v>
      </c>
      <c r="O39" s="366">
        <v>0</v>
      </c>
      <c r="P39" s="360">
        <v>0</v>
      </c>
      <c r="Q39" s="366">
        <v>0</v>
      </c>
      <c r="R39" s="337">
        <v>0</v>
      </c>
      <c r="S39" s="366">
        <v>0</v>
      </c>
      <c r="T39" s="360">
        <v>0</v>
      </c>
      <c r="U39" s="366">
        <v>0</v>
      </c>
      <c r="V39" s="360">
        <v>0</v>
      </c>
      <c r="W39" s="366">
        <v>0</v>
      </c>
      <c r="X39" s="337">
        <v>0</v>
      </c>
      <c r="Y39" s="366">
        <v>0</v>
      </c>
      <c r="Z39" s="337">
        <v>24.706</v>
      </c>
      <c r="AA39" s="366">
        <v>0</v>
      </c>
      <c r="AB39" s="360">
        <v>0</v>
      </c>
      <c r="AC39" s="360">
        <v>0</v>
      </c>
      <c r="AD39" s="360">
        <v>0</v>
      </c>
      <c r="AE39" s="366">
        <v>0</v>
      </c>
      <c r="AF39" s="360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AL39" s="360">
        <v>0</v>
      </c>
      <c r="AM39" s="366">
        <v>0</v>
      </c>
      <c r="AN39" s="337">
        <v>0</v>
      </c>
      <c r="AO39" s="366">
        <v>0</v>
      </c>
      <c r="AP39" s="337">
        <v>0</v>
      </c>
      <c r="AQ39" s="366">
        <v>0</v>
      </c>
      <c r="AR39" s="360">
        <v>0</v>
      </c>
      <c r="AS39" s="366">
        <v>0</v>
      </c>
      <c r="AT39" s="337">
        <v>0</v>
      </c>
      <c r="AU39" s="366">
        <v>0</v>
      </c>
      <c r="AW39"/>
      <c r="AX39" s="145"/>
      <c r="AY39"/>
      <c r="BA39"/>
      <c r="BC39" s="367"/>
      <c r="BE39" s="367"/>
      <c r="BG39" s="367"/>
      <c r="BI39" s="367"/>
      <c r="BJ39" s="145"/>
      <c r="BK39" s="145"/>
      <c r="BL39" s="145"/>
      <c r="BM39" s="145"/>
      <c r="BN39" s="145"/>
      <c r="BO39" s="145"/>
      <c r="BP39" s="145"/>
      <c r="BQ39" s="145"/>
    </row>
    <row r="40" spans="1:69">
      <c r="A40" s="339" t="s">
        <v>441</v>
      </c>
      <c r="B40" s="337">
        <f>D40+F40+H40+J40+L40+N40+P40+R40+T40+V40+X40+Z40+AB40+AD40+AF40+AH40+AJ40+AL40+AP40+AN40+AR40+AT40+'D Varied (2)'!B40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49">
        <v>0</v>
      </c>
      <c r="O40" s="366">
        <v>0</v>
      </c>
      <c r="P40" s="349">
        <v>0</v>
      </c>
      <c r="Q40" s="366">
        <v>0</v>
      </c>
      <c r="R40" s="337">
        <v>0</v>
      </c>
      <c r="S40" s="366">
        <v>0</v>
      </c>
      <c r="T40" s="349">
        <v>0</v>
      </c>
      <c r="U40" s="366">
        <v>0</v>
      </c>
      <c r="V40" s="349">
        <v>0</v>
      </c>
      <c r="W40" s="366">
        <v>0</v>
      </c>
      <c r="X40" s="337">
        <v>0</v>
      </c>
      <c r="Y40" s="366">
        <v>0</v>
      </c>
      <c r="AA40" s="366">
        <v>0</v>
      </c>
      <c r="AB40" s="349">
        <v>0</v>
      </c>
      <c r="AC40" s="349">
        <v>0</v>
      </c>
      <c r="AD40" s="349">
        <v>0</v>
      </c>
      <c r="AE40" s="366">
        <v>0</v>
      </c>
      <c r="AF40" s="349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49">
        <v>0</v>
      </c>
      <c r="AM40" s="366">
        <v>0</v>
      </c>
      <c r="AN40" s="337">
        <v>0</v>
      </c>
      <c r="AO40" s="366">
        <v>0</v>
      </c>
      <c r="AP40" s="337">
        <v>0</v>
      </c>
      <c r="AQ40" s="366">
        <v>0</v>
      </c>
      <c r="AR40" s="349">
        <v>0</v>
      </c>
      <c r="AS40" s="366">
        <v>0</v>
      </c>
      <c r="AT40" s="337">
        <v>0</v>
      </c>
      <c r="AU40" s="366">
        <v>0</v>
      </c>
      <c r="AW40"/>
      <c r="AX40" s="145"/>
      <c r="AY40"/>
      <c r="BA40"/>
      <c r="BC40" s="367"/>
      <c r="BE40" s="367"/>
      <c r="BG40" s="367"/>
      <c r="BI40" s="367"/>
      <c r="BJ40" s="145"/>
      <c r="BK40" s="145"/>
      <c r="BL40" s="145"/>
      <c r="BM40" s="145"/>
      <c r="BN40" s="145"/>
      <c r="BO40" s="145"/>
      <c r="BP40" s="145"/>
      <c r="BQ40" s="145"/>
    </row>
    <row r="41" spans="1:69" ht="13.5" thickBot="1">
      <c r="A41" s="339" t="s">
        <v>442</v>
      </c>
      <c r="B41" s="337">
        <f>D41+F41+H41+J41+L41+N41+P41+R41+T41+V41+X41+Z41+AB41+AD41+AF41+AH41+AJ41+AL41+AP41+AN41+AR41+AT41+'D Varied (2)'!B41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1081">
        <v>0</v>
      </c>
      <c r="O41" s="366">
        <v>0</v>
      </c>
      <c r="P41" s="1081">
        <v>0</v>
      </c>
      <c r="Q41" s="366">
        <v>0</v>
      </c>
      <c r="R41" s="337">
        <v>0</v>
      </c>
      <c r="S41" s="366">
        <v>0</v>
      </c>
      <c r="T41" s="1081">
        <v>0</v>
      </c>
      <c r="U41" s="366">
        <v>0</v>
      </c>
      <c r="V41" s="1081">
        <v>0</v>
      </c>
      <c r="W41" s="366">
        <v>0</v>
      </c>
      <c r="X41" s="337">
        <v>0</v>
      </c>
      <c r="Y41" s="366">
        <v>0</v>
      </c>
      <c r="AA41" s="366">
        <v>0</v>
      </c>
      <c r="AB41" s="1081">
        <v>0</v>
      </c>
      <c r="AC41" s="1081">
        <v>0</v>
      </c>
      <c r="AD41" s="1081">
        <v>0</v>
      </c>
      <c r="AE41" s="366">
        <v>0</v>
      </c>
      <c r="AF41" s="1081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1081">
        <v>0</v>
      </c>
      <c r="AM41" s="366">
        <v>0</v>
      </c>
      <c r="AN41" s="337">
        <v>0</v>
      </c>
      <c r="AO41" s="366">
        <v>0</v>
      </c>
      <c r="AP41" s="337">
        <v>0</v>
      </c>
      <c r="AQ41" s="366">
        <v>0</v>
      </c>
      <c r="AR41" s="1081">
        <v>0</v>
      </c>
      <c r="AS41" s="366">
        <v>0</v>
      </c>
      <c r="AT41" s="337">
        <v>0</v>
      </c>
      <c r="AU41" s="366">
        <v>0</v>
      </c>
      <c r="AW41"/>
      <c r="AX41" s="145"/>
      <c r="AY41"/>
      <c r="BA41"/>
      <c r="BC41" s="367"/>
      <c r="BE41" s="367"/>
      <c r="BG41" s="367"/>
      <c r="BI41" s="367"/>
      <c r="BJ41" s="145"/>
      <c r="BK41" s="145"/>
      <c r="BL41" s="145"/>
      <c r="BM41" s="145"/>
      <c r="BN41" s="145"/>
      <c r="BO41" s="145"/>
      <c r="BP41" s="145"/>
      <c r="BQ41" s="145"/>
    </row>
    <row r="42" spans="1:69" ht="13.5" thickBot="1">
      <c r="A42" s="362" t="s">
        <v>443</v>
      </c>
      <c r="B42" s="356">
        <f t="shared" ref="B42:AU42" si="29">SUM(B39:B41)</f>
        <v>97.476540790000001</v>
      </c>
      <c r="C42" s="365">
        <f t="shared" si="29"/>
        <v>0</v>
      </c>
      <c r="D42" s="356">
        <f>SUM(D39:D41)</f>
        <v>0</v>
      </c>
      <c r="E42" s="356">
        <f t="shared" si="29"/>
        <v>0</v>
      </c>
      <c r="F42" s="356">
        <f>SUM(F39:F41)</f>
        <v>0</v>
      </c>
      <c r="G42" s="356">
        <f t="shared" si="29"/>
        <v>0</v>
      </c>
      <c r="H42" s="356">
        <f>SUM(H39:H41)</f>
        <v>0</v>
      </c>
      <c r="I42" s="356">
        <f t="shared" si="29"/>
        <v>0</v>
      </c>
      <c r="J42" s="356">
        <f>SUM(J39:J41)</f>
        <v>0</v>
      </c>
      <c r="K42" s="356">
        <f t="shared" si="29"/>
        <v>0</v>
      </c>
      <c r="L42" s="356">
        <f>SUM(L39:L41)</f>
        <v>0</v>
      </c>
      <c r="M42" s="356">
        <f t="shared" si="29"/>
        <v>0</v>
      </c>
      <c r="N42" s="356">
        <v>0</v>
      </c>
      <c r="O42" s="356">
        <f t="shared" si="29"/>
        <v>0</v>
      </c>
      <c r="P42" s="356">
        <v>0</v>
      </c>
      <c r="Q42" s="356">
        <f t="shared" si="29"/>
        <v>0</v>
      </c>
      <c r="R42" s="356">
        <f>SUM(R39:R41)</f>
        <v>0</v>
      </c>
      <c r="S42" s="356">
        <f t="shared" si="29"/>
        <v>0</v>
      </c>
      <c r="T42" s="356">
        <v>0</v>
      </c>
      <c r="U42" s="356">
        <f t="shared" si="29"/>
        <v>0</v>
      </c>
      <c r="V42" s="356">
        <v>0</v>
      </c>
      <c r="W42" s="356">
        <f t="shared" si="29"/>
        <v>0</v>
      </c>
      <c r="X42" s="356">
        <v>0</v>
      </c>
      <c r="Y42" s="1321">
        <f t="shared" si="29"/>
        <v>0</v>
      </c>
      <c r="Z42" s="356">
        <v>24.706</v>
      </c>
      <c r="AA42" s="1321">
        <f t="shared" si="29"/>
        <v>0</v>
      </c>
      <c r="AB42" s="356">
        <v>0</v>
      </c>
      <c r="AC42" s="356">
        <v>0</v>
      </c>
      <c r="AD42" s="356">
        <v>0</v>
      </c>
      <c r="AE42" s="1321">
        <f t="shared" si="29"/>
        <v>0</v>
      </c>
      <c r="AF42" s="356">
        <v>0</v>
      </c>
      <c r="AG42" s="1321">
        <f t="shared" si="29"/>
        <v>0</v>
      </c>
      <c r="AH42" s="356">
        <f>SUM(AH39:AH41)</f>
        <v>0</v>
      </c>
      <c r="AI42" s="356">
        <f t="shared" si="29"/>
        <v>0</v>
      </c>
      <c r="AJ42" s="356">
        <f>SUM(AJ39:AJ41)</f>
        <v>0</v>
      </c>
      <c r="AK42" s="356">
        <f t="shared" si="29"/>
        <v>0</v>
      </c>
      <c r="AL42" s="356">
        <v>0</v>
      </c>
      <c r="AM42" s="356">
        <f t="shared" si="29"/>
        <v>0</v>
      </c>
      <c r="AN42" s="356">
        <f t="shared" si="29"/>
        <v>0</v>
      </c>
      <c r="AO42" s="356">
        <f t="shared" si="29"/>
        <v>0</v>
      </c>
      <c r="AP42" s="356">
        <f t="shared" si="29"/>
        <v>0</v>
      </c>
      <c r="AQ42" s="356">
        <f t="shared" si="29"/>
        <v>0</v>
      </c>
      <c r="AR42" s="356">
        <v>0</v>
      </c>
      <c r="AS42" s="356">
        <f t="shared" si="29"/>
        <v>0</v>
      </c>
      <c r="AT42" s="356">
        <f t="shared" si="29"/>
        <v>0</v>
      </c>
      <c r="AU42" s="356">
        <f t="shared" si="29"/>
        <v>0</v>
      </c>
      <c r="AW42"/>
      <c r="AX42" s="145"/>
      <c r="AY42"/>
      <c r="BA42"/>
      <c r="BC42" s="367"/>
      <c r="BE42" s="367"/>
      <c r="BG42" s="367"/>
      <c r="BI42" s="367"/>
      <c r="BJ42" s="145"/>
      <c r="BK42" s="145"/>
      <c r="BL42" s="145"/>
      <c r="BM42" s="145"/>
      <c r="BN42" s="145"/>
      <c r="BO42" s="145"/>
      <c r="BP42" s="145"/>
      <c r="BQ42" s="145"/>
    </row>
    <row r="43" spans="1:69" ht="13.5" thickBot="1">
      <c r="D43" s="421"/>
      <c r="E43" s="367"/>
      <c r="F43" s="421"/>
      <c r="G43" s="367"/>
      <c r="H43" s="421"/>
      <c r="I43" s="367"/>
      <c r="J43" s="421"/>
      <c r="L43" s="421"/>
      <c r="N43" s="421"/>
      <c r="P43" s="421"/>
      <c r="R43" s="421"/>
      <c r="T43" s="421"/>
      <c r="V43" s="421"/>
      <c r="X43" s="421"/>
      <c r="Z43" s="421"/>
      <c r="AB43" s="421"/>
      <c r="AC43" s="367"/>
      <c r="AD43" s="421"/>
      <c r="AE43" s="367"/>
      <c r="AF43" s="421"/>
      <c r="AG43" s="367"/>
      <c r="AH43" s="421"/>
      <c r="AI43" s="337"/>
      <c r="AJ43" s="421"/>
      <c r="AK43" s="367"/>
      <c r="AL43" s="421"/>
      <c r="AM43" s="367"/>
      <c r="AR43" s="421"/>
      <c r="AS43" s="367"/>
      <c r="AT43" s="421"/>
      <c r="AU43" s="337"/>
      <c r="AW43"/>
      <c r="AX43" s="145"/>
      <c r="AY43"/>
      <c r="BA43"/>
      <c r="BC43" s="367"/>
      <c r="BE43" s="367"/>
      <c r="BG43" s="367"/>
      <c r="BI43" s="367"/>
      <c r="BJ43" s="145"/>
      <c r="BK43" s="145"/>
      <c r="BL43" s="145"/>
      <c r="BM43" s="145"/>
      <c r="BN43" s="145"/>
      <c r="BO43" s="145"/>
      <c r="BP43" s="145"/>
      <c r="BQ43" s="145"/>
    </row>
    <row r="44" spans="1:69">
      <c r="A44" s="411" t="s">
        <v>181</v>
      </c>
      <c r="B44" s="337">
        <f>D44+F44+H44+J44+L44+N44+P44+R44+T44+V44+X44+Z44+AB44+AD44+AF44+AH44+AJ44+AL44+AP44+AN44+AR44+AT44+'D Varied (2)'!B44</f>
        <v>35570</v>
      </c>
      <c r="C44" s="386"/>
      <c r="D44" s="423">
        <v>915</v>
      </c>
      <c r="E44" s="386"/>
      <c r="F44" s="423">
        <v>981</v>
      </c>
      <c r="G44" s="386"/>
      <c r="H44" s="423">
        <v>1</v>
      </c>
      <c r="I44" s="386"/>
      <c r="J44" s="423">
        <v>2</v>
      </c>
      <c r="K44" s="386"/>
      <c r="L44" s="423">
        <v>2</v>
      </c>
      <c r="M44" s="386"/>
      <c r="N44" s="423">
        <v>55</v>
      </c>
      <c r="O44" s="386"/>
      <c r="P44" s="423">
        <v>53</v>
      </c>
      <c r="Q44" s="386"/>
      <c r="R44" s="423">
        <v>200</v>
      </c>
      <c r="S44" s="386"/>
      <c r="T44" s="423">
        <v>427</v>
      </c>
      <c r="U44" s="386"/>
      <c r="V44" s="423">
        <v>29</v>
      </c>
      <c r="W44" s="386"/>
      <c r="X44" s="423">
        <v>203</v>
      </c>
      <c r="Y44" s="386"/>
      <c r="Z44" s="423">
        <v>30</v>
      </c>
      <c r="AA44" s="386"/>
      <c r="AB44" s="423">
        <v>611</v>
      </c>
      <c r="AC44" s="386"/>
      <c r="AD44" s="423">
        <v>1005</v>
      </c>
      <c r="AE44" s="386"/>
      <c r="AF44" s="423">
        <v>268</v>
      </c>
      <c r="AG44" s="386"/>
      <c r="AH44" s="423">
        <v>111</v>
      </c>
      <c r="AI44" s="386"/>
      <c r="AJ44" s="423">
        <v>33</v>
      </c>
      <c r="AK44" s="386"/>
      <c r="AL44" s="423">
        <v>690</v>
      </c>
      <c r="AM44" s="386"/>
      <c r="AN44" s="412">
        <v>0</v>
      </c>
      <c r="AO44" s="386"/>
      <c r="AP44" s="412">
        <v>0</v>
      </c>
      <c r="AQ44" s="386"/>
      <c r="AR44" s="423">
        <v>2952</v>
      </c>
      <c r="AS44" s="386"/>
      <c r="AT44" s="423">
        <v>0</v>
      </c>
      <c r="AU44" s="386"/>
      <c r="AW44"/>
      <c r="AX44" s="145"/>
      <c r="AY44"/>
      <c r="BA44"/>
      <c r="BC44" s="367"/>
      <c r="BE44" s="367"/>
      <c r="BG44" s="367"/>
      <c r="BI44" s="367"/>
    </row>
    <row r="45" spans="1:69" ht="13.5" thickBot="1">
      <c r="A45" s="413" t="s">
        <v>182</v>
      </c>
      <c r="B45" s="413">
        <f>B10/B44*1000000</f>
        <v>685052.55864156596</v>
      </c>
      <c r="C45" s="387"/>
      <c r="D45" s="424">
        <f>D10/D44*1000000</f>
        <v>3322320.9239234976</v>
      </c>
      <c r="E45" s="387"/>
      <c r="F45" s="424">
        <f>F10/F44*1000000</f>
        <v>47207.951070336392</v>
      </c>
      <c r="G45" s="387"/>
      <c r="H45" s="424">
        <f>H10/H44*1000000</f>
        <v>243666999.99999997</v>
      </c>
      <c r="I45" s="387"/>
      <c r="J45" s="424">
        <f>J10/J44*1000000</f>
        <v>214790000</v>
      </c>
      <c r="K45" s="387"/>
      <c r="L45" s="424">
        <f>L10/L44*1000000</f>
        <v>117700000</v>
      </c>
      <c r="M45" s="387"/>
      <c r="N45" s="424">
        <f>N10/N44*1000000</f>
        <v>2449072.7272727275</v>
      </c>
      <c r="O45" s="387"/>
      <c r="P45" s="424">
        <f>P10/P44*1000000</f>
        <v>8321918.9856603779</v>
      </c>
      <c r="Q45" s="387"/>
      <c r="R45" s="424">
        <f>R10/R44*1000000</f>
        <v>12925000</v>
      </c>
      <c r="S45" s="387"/>
      <c r="T45" s="424">
        <f>T10/T44*1000000</f>
        <v>3004813.540421546</v>
      </c>
      <c r="U45" s="387"/>
      <c r="V45" s="424">
        <f>V10/V44*1000000</f>
        <v>22534482.758620691</v>
      </c>
      <c r="W45" s="387"/>
      <c r="X45" s="424">
        <f>X10/X44*1000000</f>
        <v>1788669.9507389164</v>
      </c>
      <c r="Y45" s="387"/>
      <c r="Z45" s="424">
        <f>Z10/Z44*1000000</f>
        <v>8549533.3333333321</v>
      </c>
      <c r="AA45" s="387"/>
      <c r="AB45" s="424">
        <f>AB10/AB44*1000000</f>
        <v>2514505.4845335516</v>
      </c>
      <c r="AC45" s="387"/>
      <c r="AD45" s="424">
        <f>AD10/AD44*1000000</f>
        <v>2250310.6662985077</v>
      </c>
      <c r="AE45" s="387"/>
      <c r="AF45" s="424">
        <f>AF10/AF44*1000000</f>
        <v>5084064.8301119404</v>
      </c>
      <c r="AG45" s="387"/>
      <c r="AH45" s="424">
        <f>AH10/AH44*1000000</f>
        <v>19106036.036036033</v>
      </c>
      <c r="AI45" s="387"/>
      <c r="AJ45" s="424">
        <f>AJ10/AJ44*1000000</f>
        <v>187878.7878787879</v>
      </c>
      <c r="AK45" s="387"/>
      <c r="AL45" s="424">
        <f>AL10/AL44*1000000</f>
        <v>504802.97286956519</v>
      </c>
      <c r="AM45" s="387"/>
      <c r="AN45" s="424" t="e">
        <f>AN10/AN44*1000000</f>
        <v>#DIV/0!</v>
      </c>
      <c r="AO45" s="387"/>
      <c r="AP45" s="424" t="e">
        <f>AP10/AP44*1000000</f>
        <v>#DIV/0!</v>
      </c>
      <c r="AQ45" s="387"/>
      <c r="AR45" s="424">
        <f>AR10/AR44*1000000</f>
        <v>123816.0569105691</v>
      </c>
      <c r="AS45" s="387"/>
      <c r="AT45" s="424" t="e">
        <f>AT10/AT44*1000000</f>
        <v>#DIV/0!</v>
      </c>
      <c r="AU45" s="387"/>
      <c r="AW45"/>
      <c r="AX45" s="145"/>
      <c r="AY45"/>
      <c r="BA45"/>
      <c r="BC45" s="367"/>
      <c r="BE45" s="367"/>
      <c r="BG45" s="367"/>
      <c r="BI45" s="367"/>
    </row>
    <row r="46" spans="1:69">
      <c r="L46" s="337"/>
      <c r="N46" s="337"/>
      <c r="R46" s="337"/>
      <c r="V46" s="337"/>
      <c r="Y46" s="337"/>
      <c r="AA46" s="337"/>
      <c r="AH46" s="337"/>
      <c r="AJ46" s="337"/>
      <c r="AK46" s="337"/>
      <c r="AT46" s="337"/>
      <c r="AU46" s="337"/>
      <c r="AW46"/>
      <c r="AX46" s="145"/>
      <c r="AY46"/>
      <c r="BA46"/>
      <c r="BC46" s="367"/>
      <c r="BE46" s="367"/>
      <c r="BG46" s="367"/>
      <c r="BI46" s="367"/>
    </row>
    <row r="47" spans="1:69">
      <c r="A47" s="527" t="s">
        <v>184</v>
      </c>
      <c r="B47" s="439" t="s">
        <v>78</v>
      </c>
      <c r="C47" s="514"/>
      <c r="D47" s="1362" t="s">
        <v>1488</v>
      </c>
      <c r="E47" s="440"/>
      <c r="F47" s="1362" t="s">
        <v>410</v>
      </c>
      <c r="G47" s="440"/>
      <c r="H47" s="1251" t="s">
        <v>1337</v>
      </c>
      <c r="I47" s="440"/>
      <c r="J47" s="1278" t="s">
        <v>1489</v>
      </c>
      <c r="K47" s="515"/>
      <c r="L47" s="1278" t="s">
        <v>415</v>
      </c>
      <c r="M47" s="515"/>
      <c r="N47" s="1278" t="s">
        <v>418</v>
      </c>
      <c r="O47" s="515"/>
      <c r="P47" s="1265" t="s">
        <v>446</v>
      </c>
      <c r="Q47" s="1352"/>
      <c r="R47" s="1278" t="s">
        <v>1490</v>
      </c>
      <c r="S47" s="515"/>
      <c r="T47" s="439" t="s">
        <v>446</v>
      </c>
      <c r="U47" s="515"/>
      <c r="V47" s="1278" t="s">
        <v>473</v>
      </c>
      <c r="W47" s="515"/>
      <c r="X47" s="1247" t="s">
        <v>448</v>
      </c>
      <c r="Y47" s="427"/>
      <c r="Z47" s="1278" t="s">
        <v>450</v>
      </c>
      <c r="AA47" s="515"/>
      <c r="AB47" s="439" t="s">
        <v>532</v>
      </c>
      <c r="AC47" s="515"/>
      <c r="AD47" s="439" t="s">
        <v>532</v>
      </c>
      <c r="AE47" s="515"/>
      <c r="AF47" s="439" t="s">
        <v>1374</v>
      </c>
      <c r="AG47" s="515"/>
      <c r="AH47" s="1006" t="s">
        <v>456</v>
      </c>
      <c r="AI47" s="515"/>
      <c r="AJ47" s="440" t="s">
        <v>475</v>
      </c>
      <c r="AK47" s="514"/>
      <c r="AL47" s="440" t="s">
        <v>590</v>
      </c>
      <c r="AM47" s="514"/>
      <c r="AN47" s="1255" t="s">
        <v>590</v>
      </c>
      <c r="AO47" s="1232"/>
      <c r="AP47" s="439" t="s">
        <v>979</v>
      </c>
      <c r="AQ47" s="1232"/>
      <c r="AR47" s="440" t="s">
        <v>478</v>
      </c>
      <c r="AS47" s="514"/>
      <c r="AT47" s="1403" t="s">
        <v>489</v>
      </c>
      <c r="AU47" s="1232"/>
      <c r="AW47"/>
      <c r="AX47" s="145"/>
      <c r="AY47"/>
      <c r="BA47"/>
      <c r="BC47" s="367"/>
      <c r="BE47" s="367"/>
      <c r="BG47" s="367"/>
      <c r="BI47" s="367"/>
    </row>
    <row r="48" spans="1:69">
      <c r="A48" s="513"/>
      <c r="B48" s="485"/>
      <c r="C48" s="517"/>
      <c r="D48" s="1363" t="s">
        <v>1491</v>
      </c>
      <c r="E48" s="383"/>
      <c r="F48" s="1363" t="s">
        <v>1492</v>
      </c>
      <c r="G48" s="383"/>
      <c r="H48" s="1253" t="s">
        <v>1493</v>
      </c>
      <c r="I48" s="383"/>
      <c r="J48" s="1279" t="s">
        <v>1494</v>
      </c>
      <c r="K48" s="518"/>
      <c r="L48" s="1279" t="s">
        <v>1469</v>
      </c>
      <c r="M48" s="518"/>
      <c r="N48" s="1279" t="s">
        <v>1495</v>
      </c>
      <c r="O48" s="518"/>
      <c r="P48" s="1367" t="s">
        <v>1495</v>
      </c>
      <c r="Q48" s="1353"/>
      <c r="R48" s="1279" t="s">
        <v>1496</v>
      </c>
      <c r="S48" s="518"/>
      <c r="T48" s="485" t="s">
        <v>1497</v>
      </c>
      <c r="U48" s="518"/>
      <c r="V48" s="1279" t="s">
        <v>1495</v>
      </c>
      <c r="W48" s="518"/>
      <c r="X48" s="1269" t="s">
        <v>1498</v>
      </c>
      <c r="Y48" s="429"/>
      <c r="Z48" s="1279" t="s">
        <v>1499</v>
      </c>
      <c r="AA48" s="518"/>
      <c r="AB48" s="485" t="s">
        <v>1495</v>
      </c>
      <c r="AC48" s="518"/>
      <c r="AD48" s="485" t="s">
        <v>1500</v>
      </c>
      <c r="AE48" s="518"/>
      <c r="AF48" s="485" t="s">
        <v>1469</v>
      </c>
      <c r="AG48" s="518"/>
      <c r="AH48" s="485" t="s">
        <v>1501</v>
      </c>
      <c r="AI48" s="518"/>
      <c r="AJ48" s="383" t="s">
        <v>1502</v>
      </c>
      <c r="AK48" s="517"/>
      <c r="AL48" s="383" t="s">
        <v>1469</v>
      </c>
      <c r="AM48" s="517"/>
      <c r="AN48" s="1256" t="s">
        <v>861</v>
      </c>
      <c r="AO48" s="1234"/>
      <c r="AP48" s="504" t="s">
        <v>982</v>
      </c>
      <c r="AQ48" s="1234"/>
      <c r="AR48" s="383" t="s">
        <v>1493</v>
      </c>
      <c r="AS48" s="517"/>
      <c r="AT48" s="1404" t="s">
        <v>1503</v>
      </c>
      <c r="AU48" s="1234"/>
      <c r="AW48"/>
      <c r="AX48" s="145"/>
      <c r="AY48"/>
      <c r="BA48"/>
      <c r="BC48" s="367"/>
      <c r="BE48" s="367"/>
      <c r="BG48" s="367"/>
      <c r="BI48" s="367"/>
    </row>
    <row r="49" spans="1:61">
      <c r="A49" s="339"/>
      <c r="B49" s="345" t="s">
        <v>116</v>
      </c>
      <c r="C49" s="346" t="s">
        <v>22</v>
      </c>
      <c r="D49" s="345" t="s">
        <v>116</v>
      </c>
      <c r="E49" s="346" t="s">
        <v>22</v>
      </c>
      <c r="F49" s="345" t="s">
        <v>116</v>
      </c>
      <c r="G49" s="346" t="s">
        <v>22</v>
      </c>
      <c r="H49" s="345" t="s">
        <v>116</v>
      </c>
      <c r="I49" s="346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70" t="s">
        <v>22</v>
      </c>
      <c r="R49" s="347" t="s">
        <v>116</v>
      </c>
      <c r="S49" s="370" t="s">
        <v>22</v>
      </c>
      <c r="T49" s="347" t="s">
        <v>116</v>
      </c>
      <c r="U49" s="370" t="s">
        <v>22</v>
      </c>
      <c r="V49" s="347" t="s">
        <v>116</v>
      </c>
      <c r="W49" s="370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157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AP49" s="347" t="s">
        <v>116</v>
      </c>
      <c r="AQ49" s="346" t="s">
        <v>22</v>
      </c>
      <c r="AR49" s="347" t="s">
        <v>116</v>
      </c>
      <c r="AS49" s="346" t="s">
        <v>22</v>
      </c>
      <c r="AT49" s="347" t="s">
        <v>116</v>
      </c>
      <c r="AU49" s="346" t="s">
        <v>22</v>
      </c>
      <c r="AW49"/>
      <c r="AX49" s="145"/>
      <c r="AY49"/>
      <c r="BA49"/>
      <c r="BC49" s="367"/>
      <c r="BE49" s="367"/>
      <c r="BG49" s="367"/>
      <c r="BI49" s="367"/>
    </row>
    <row r="50" spans="1:61">
      <c r="A50" s="348" t="s">
        <v>186</v>
      </c>
      <c r="B50" s="337">
        <f>D50+F50+H50+J50+L50+N50+P50+R50+T50+V50+X50+Z50+AB50+AD50+AF50+AH50+AJ50+AL50+AP50+AN50+AR50+AT50+'D Varied (2)'!B50</f>
        <v>3583.7818152475361</v>
      </c>
      <c r="C50" s="366">
        <f t="shared" ref="C50:C57" si="30">B50/$B$58*100</f>
        <v>15.624410276873506</v>
      </c>
      <c r="D50" s="337">
        <v>0</v>
      </c>
      <c r="E50" s="366">
        <f t="shared" ref="E50:G57" si="31">D50/$D$58*100</f>
        <v>0</v>
      </c>
      <c r="F50" s="337">
        <v>0</v>
      </c>
      <c r="G50" s="366">
        <f t="shared" si="31"/>
        <v>0</v>
      </c>
      <c r="H50" s="337">
        <v>0</v>
      </c>
      <c r="I50" s="366">
        <f t="shared" ref="I50:I57" si="32">H50/$H$58*100</f>
        <v>0</v>
      </c>
      <c r="J50" s="337">
        <v>411.91</v>
      </c>
      <c r="K50" s="366">
        <f>J50/$J$58*100</f>
        <v>95.886680013035985</v>
      </c>
      <c r="L50" s="420">
        <v>2.9</v>
      </c>
      <c r="M50" s="366">
        <f t="shared" ref="M50:M57" si="33">L50/$L$58*100</f>
        <v>1.2319456244689888</v>
      </c>
      <c r="N50" s="420">
        <v>14.903</v>
      </c>
      <c r="O50" s="366">
        <f t="shared" ref="O50:O57" si="34">N50/$N$58*100</f>
        <v>11.063927720324575</v>
      </c>
      <c r="P50" s="337">
        <v>72.391120000000001</v>
      </c>
      <c r="Q50" s="366">
        <f>P50/$P$58*100</f>
        <v>16.412923559615702</v>
      </c>
      <c r="R50" s="337">
        <v>2585.8000000000002</v>
      </c>
      <c r="S50" s="366">
        <f>R50/$R$58*100</f>
        <v>100</v>
      </c>
      <c r="T50" s="337">
        <v>216.479073</v>
      </c>
      <c r="U50" s="366">
        <f t="shared" ref="U50:U57" si="35">T50/$T$58*100</f>
        <v>18.308943533489504</v>
      </c>
      <c r="V50" s="337">
        <v>0</v>
      </c>
      <c r="W50" s="366">
        <f>V50/$V$58*100</f>
        <v>0</v>
      </c>
      <c r="X50" s="337">
        <v>0</v>
      </c>
      <c r="Y50" s="366">
        <f>X50/$X$58*100</f>
        <v>0</v>
      </c>
      <c r="Z50" s="337">
        <v>0</v>
      </c>
      <c r="AA50" s="366">
        <f>Z50/$Z$58*100</f>
        <v>0</v>
      </c>
      <c r="AB50" s="337">
        <v>0</v>
      </c>
      <c r="AC50" s="366">
        <f>AB50/$AB$58*100</f>
        <v>0</v>
      </c>
      <c r="AD50" s="337">
        <v>0</v>
      </c>
      <c r="AE50" s="366">
        <f t="shared" ref="AE50:AE57" si="36">AD50/$AD$58*100</f>
        <v>0</v>
      </c>
      <c r="AF50" s="337">
        <v>0</v>
      </c>
      <c r="AG50" s="366">
        <f t="shared" ref="AG50:AG57" si="37">AF50/$AF$58*100</f>
        <v>0</v>
      </c>
      <c r="AH50" s="337">
        <v>0</v>
      </c>
      <c r="AI50" s="366">
        <f>AH50/$AH$58*100</f>
        <v>0</v>
      </c>
      <c r="AJ50" s="337">
        <v>1</v>
      </c>
      <c r="AK50" s="366">
        <f>AJ50/$AJ$58*100</f>
        <v>16.129032258064516</v>
      </c>
      <c r="AL50" s="337">
        <v>46.530027369999999</v>
      </c>
      <c r="AM50" s="366">
        <f>AL50/$AL$58*100</f>
        <v>13.358642064254767</v>
      </c>
      <c r="AO50" s="366"/>
      <c r="AQ50" s="366"/>
      <c r="AR50" s="337">
        <v>3.113</v>
      </c>
      <c r="AS50" s="366">
        <f>AR50/$AR$58*100</f>
        <v>0.8516983351800933</v>
      </c>
      <c r="AT50" s="337"/>
      <c r="AU50" s="366"/>
      <c r="AW50"/>
      <c r="AX50" s="145"/>
      <c r="AY50"/>
      <c r="BA50"/>
      <c r="BC50" s="367"/>
      <c r="BE50" s="367"/>
      <c r="BG50" s="367"/>
      <c r="BI50" s="367"/>
    </row>
    <row r="51" spans="1:61">
      <c r="A51" s="416" t="s">
        <v>188</v>
      </c>
      <c r="B51" s="337">
        <f>D51+F51+H51+J51+L51+N51+P51+R51+T51+V51+X51+Z51+AB51+AD51+AF51+AH51+AJ51+AL51+AP51+AN51+AR51+AT51+'D Varied (2)'!B51</f>
        <v>11028.388692296041</v>
      </c>
      <c r="C51" s="366">
        <f t="shared" si="30"/>
        <v>48.081071478221119</v>
      </c>
      <c r="D51" s="337">
        <v>3039.924</v>
      </c>
      <c r="E51" s="366">
        <f t="shared" si="31"/>
        <v>100</v>
      </c>
      <c r="F51" s="337">
        <v>39.994999999999997</v>
      </c>
      <c r="G51" s="366">
        <f t="shared" si="31"/>
        <v>1.3156578914472861</v>
      </c>
      <c r="H51" s="337">
        <v>49.348999999999997</v>
      </c>
      <c r="I51" s="366">
        <f t="shared" si="32"/>
        <v>25.541109857463745</v>
      </c>
      <c r="J51" s="337">
        <v>0</v>
      </c>
      <c r="K51" s="366">
        <f t="shared" ref="K51:K57" si="38">J51/$J$58*100</f>
        <v>0</v>
      </c>
      <c r="L51" s="420">
        <v>108.9</v>
      </c>
      <c r="M51" s="366">
        <f t="shared" si="33"/>
        <v>46.261682242990645</v>
      </c>
      <c r="N51" s="420">
        <v>82.638999999999996</v>
      </c>
      <c r="O51" s="366">
        <f t="shared" si="34"/>
        <v>61.350863777756324</v>
      </c>
      <c r="P51" s="337">
        <v>111.234081</v>
      </c>
      <c r="Q51" s="366">
        <f t="shared" ref="Q51:Q57" si="39">P51/$P$58*100</f>
        <v>25.219619045500352</v>
      </c>
      <c r="R51" s="337">
        <v>0</v>
      </c>
      <c r="S51" s="366">
        <f t="shared" ref="S51:S57" si="40">R51/$R$58*100</f>
        <v>0</v>
      </c>
      <c r="T51" s="337">
        <v>269.711499</v>
      </c>
      <c r="U51" s="366">
        <f t="shared" si="35"/>
        <v>22.811131519968267</v>
      </c>
      <c r="V51" s="337">
        <v>65.7</v>
      </c>
      <c r="W51" s="366">
        <f t="shared" ref="W51:W57" si="41">V51/$V$58*100</f>
        <v>11.742627345844504</v>
      </c>
      <c r="X51" s="337">
        <v>215.4</v>
      </c>
      <c r="Y51" s="366">
        <f t="shared" ref="Y51:Y57" si="42">X51/$X$58*100</f>
        <v>98.807339449541288</v>
      </c>
      <c r="Z51" s="421">
        <v>88.5</v>
      </c>
      <c r="AA51" s="366">
        <f t="shared" ref="AA51:AA57" si="43">Z51/$Z$58*100</f>
        <v>40.619807778807932</v>
      </c>
      <c r="AB51" s="1512">
        <v>1055.4115300000001</v>
      </c>
      <c r="AC51" s="366">
        <f t="shared" ref="AC51:AC57" si="44">AB51/$AB$58*100</f>
        <v>68.695383731059252</v>
      </c>
      <c r="AD51" s="337">
        <v>786.99204287999999</v>
      </c>
      <c r="AE51" s="366">
        <f t="shared" si="36"/>
        <v>36.259486505887899</v>
      </c>
      <c r="AF51" s="337">
        <v>310.70717363</v>
      </c>
      <c r="AG51" s="366">
        <f t="shared" si="37"/>
        <v>23.718498699663787</v>
      </c>
      <c r="AH51" s="337">
        <v>1521.0334101468657</v>
      </c>
      <c r="AI51" s="366">
        <f t="shared" ref="AI51:AI57" si="45">AH51/$AH$58*100</f>
        <v>71.720655935519744</v>
      </c>
      <c r="AJ51" s="337">
        <v>5.2</v>
      </c>
      <c r="AK51" s="366">
        <f t="shared" ref="AK51:AK57" si="46">AJ51/$AJ$58*100</f>
        <v>83.870967741935488</v>
      </c>
      <c r="AL51" s="337">
        <v>62.124352810000005</v>
      </c>
      <c r="AM51" s="366">
        <f t="shared" ref="AM51:AM57" si="47">AL51/$AL$58*100</f>
        <v>17.835729733469744</v>
      </c>
      <c r="AO51" s="366"/>
      <c r="AQ51" s="366"/>
      <c r="AR51" s="337">
        <v>126.9</v>
      </c>
      <c r="AS51" s="366">
        <f t="shared" ref="AS51:AS57" si="48">AR51/$AR$58*100</f>
        <v>34.719087290187552</v>
      </c>
      <c r="AT51" s="337"/>
      <c r="AU51" s="366"/>
      <c r="AW51"/>
      <c r="AY51"/>
      <c r="BA51"/>
      <c r="BC51" s="367"/>
      <c r="BE51" s="367"/>
      <c r="BG51" s="367"/>
      <c r="BI51" s="367"/>
    </row>
    <row r="52" spans="1:61">
      <c r="A52" s="416" t="s">
        <v>189</v>
      </c>
      <c r="B52" s="337">
        <f>D52+F52+H52+J52+L52+N52+P52+R52+T52+V52+X52+Z52+AB52+AD52+AF52+AH52+AJ52+AL52+AP52+AN52+AR52+AT52+'D Varied (2)'!B52</f>
        <v>1744.5861453220118</v>
      </c>
      <c r="C52" s="366">
        <f t="shared" si="30"/>
        <v>7.605967969893733</v>
      </c>
      <c r="D52" s="337">
        <v>0</v>
      </c>
      <c r="E52" s="366">
        <f t="shared" si="31"/>
        <v>0</v>
      </c>
      <c r="F52" s="337">
        <v>0</v>
      </c>
      <c r="G52" s="366">
        <f t="shared" si="31"/>
        <v>0</v>
      </c>
      <c r="H52" s="337">
        <v>0</v>
      </c>
      <c r="I52" s="366">
        <f t="shared" si="32"/>
        <v>0</v>
      </c>
      <c r="J52" s="337">
        <v>0</v>
      </c>
      <c r="K52" s="366">
        <f t="shared" si="38"/>
        <v>0</v>
      </c>
      <c r="L52" s="420">
        <v>6.9</v>
      </c>
      <c r="M52" s="366">
        <f t="shared" si="33"/>
        <v>2.9311809685641457</v>
      </c>
      <c r="N52" s="420">
        <v>7.657</v>
      </c>
      <c r="O52" s="366">
        <f t="shared" si="34"/>
        <v>5.6845262399869334</v>
      </c>
      <c r="P52" s="337">
        <v>97.776313999999999</v>
      </c>
      <c r="Q52" s="366">
        <f t="shared" si="39"/>
        <v>22.168398107709656</v>
      </c>
      <c r="R52" s="337">
        <v>0</v>
      </c>
      <c r="S52" s="366">
        <f t="shared" si="40"/>
        <v>0</v>
      </c>
      <c r="T52" s="337">
        <v>238.79477299999999</v>
      </c>
      <c r="U52" s="366">
        <f t="shared" si="35"/>
        <v>20.196317151401715</v>
      </c>
      <c r="V52" s="337">
        <v>174.5</v>
      </c>
      <c r="W52" s="366">
        <f t="shared" si="41"/>
        <v>31.188561215370868</v>
      </c>
      <c r="X52" s="337">
        <v>0</v>
      </c>
      <c r="Y52" s="366">
        <f t="shared" si="42"/>
        <v>0</v>
      </c>
      <c r="Z52" s="421">
        <v>14.609</v>
      </c>
      <c r="AA52" s="366">
        <f t="shared" si="43"/>
        <v>6.7052516592158762</v>
      </c>
      <c r="AB52" s="1512">
        <v>238.96041</v>
      </c>
      <c r="AC52" s="366">
        <f t="shared" si="44"/>
        <v>15.553626803263413</v>
      </c>
      <c r="AD52" s="337">
        <v>33.470162999999999</v>
      </c>
      <c r="AE52" s="366">
        <f t="shared" si="36"/>
        <v>1.5420879215082723</v>
      </c>
      <c r="AF52" s="337">
        <v>58.991779000000001</v>
      </c>
      <c r="AG52" s="366">
        <f t="shared" si="37"/>
        <v>4.5032640127213837</v>
      </c>
      <c r="AH52" s="337">
        <v>273.53935227003802</v>
      </c>
      <c r="AI52" s="366">
        <f t="shared" si="45"/>
        <v>12.898087338587812</v>
      </c>
      <c r="AJ52" s="337">
        <v>0</v>
      </c>
      <c r="AK52" s="366">
        <f t="shared" si="46"/>
        <v>0</v>
      </c>
      <c r="AL52" s="337">
        <v>0</v>
      </c>
      <c r="AM52" s="366">
        <f t="shared" si="47"/>
        <v>0</v>
      </c>
      <c r="AO52" s="366"/>
      <c r="AQ52" s="366"/>
      <c r="AR52" s="337">
        <v>40.515000000000001</v>
      </c>
      <c r="AS52" s="366">
        <f t="shared" si="48"/>
        <v>11.084663684491321</v>
      </c>
      <c r="AT52" s="337"/>
      <c r="AU52" s="366"/>
      <c r="AW52"/>
      <c r="AY52"/>
      <c r="BA52"/>
      <c r="BC52" s="367"/>
      <c r="BE52" s="367"/>
      <c r="BG52" s="367"/>
      <c r="BI52" s="367"/>
    </row>
    <row r="53" spans="1:61">
      <c r="A53" s="416" t="s">
        <v>190</v>
      </c>
      <c r="B53" s="337">
        <f>D53+F53+H53+J53+L53+N53+P53+R53+T53+V53+X53+Z53+AB53+AD53+AF53+AH53+AJ53+AL53+AP53+AN53+AR53+AT53+'D Varied (2)'!B53</f>
        <v>2170.5524203839809</v>
      </c>
      <c r="C53" s="366">
        <f t="shared" si="30"/>
        <v>9.4630765185680499</v>
      </c>
      <c r="D53" s="337">
        <v>0</v>
      </c>
      <c r="E53" s="366">
        <f t="shared" si="31"/>
        <v>0</v>
      </c>
      <c r="F53" s="337">
        <v>0</v>
      </c>
      <c r="G53" s="366">
        <f t="shared" si="31"/>
        <v>0</v>
      </c>
      <c r="H53" s="337">
        <v>81.644999999999996</v>
      </c>
      <c r="I53" s="366">
        <f t="shared" si="32"/>
        <v>42.256254722742661</v>
      </c>
      <c r="J53" s="337">
        <v>2.56</v>
      </c>
      <c r="K53" s="366">
        <f t="shared" si="38"/>
        <v>0.59593090926020753</v>
      </c>
      <c r="L53" s="420">
        <v>71.7</v>
      </c>
      <c r="M53" s="366">
        <f t="shared" si="33"/>
        <v>30.458793542905688</v>
      </c>
      <c r="N53" s="420">
        <v>26.5</v>
      </c>
      <c r="O53" s="366">
        <f t="shared" si="34"/>
        <v>19.673494235294989</v>
      </c>
      <c r="P53" s="337">
        <v>66.286591000000001</v>
      </c>
      <c r="Q53" s="366">
        <f t="shared" si="39"/>
        <v>15.028870269040043</v>
      </c>
      <c r="R53" s="337">
        <v>0</v>
      </c>
      <c r="S53" s="366">
        <f t="shared" si="40"/>
        <v>0</v>
      </c>
      <c r="T53" s="337">
        <v>133.29447200000001</v>
      </c>
      <c r="U53" s="366">
        <f t="shared" si="35"/>
        <v>11.273519085950161</v>
      </c>
      <c r="V53" s="337">
        <v>151.30000000000001</v>
      </c>
      <c r="W53" s="366">
        <f t="shared" si="41"/>
        <v>27.042001787310099</v>
      </c>
      <c r="X53" s="337">
        <v>0</v>
      </c>
      <c r="Y53" s="366">
        <f t="shared" si="42"/>
        <v>0</v>
      </c>
      <c r="Z53" s="421">
        <v>7.7670000000000003</v>
      </c>
      <c r="AA53" s="366">
        <f t="shared" si="43"/>
        <v>3.5649044860791097</v>
      </c>
      <c r="AB53" s="1512">
        <v>119.408674</v>
      </c>
      <c r="AC53" s="366">
        <f t="shared" si="44"/>
        <v>7.7721575405254084</v>
      </c>
      <c r="AD53" s="337">
        <v>4.2582570000000004</v>
      </c>
      <c r="AE53" s="366">
        <f t="shared" si="36"/>
        <v>0.19619285052116575</v>
      </c>
      <c r="AF53" s="337">
        <v>84.142160000000004</v>
      </c>
      <c r="AG53" s="366">
        <f t="shared" si="37"/>
        <v>6.4231723047485092</v>
      </c>
      <c r="AH53" s="337">
        <v>279.8752783414788</v>
      </c>
      <c r="AI53" s="366">
        <f t="shared" si="45"/>
        <v>13.196842626125393</v>
      </c>
      <c r="AJ53" s="337">
        <v>0</v>
      </c>
      <c r="AK53" s="366">
        <f t="shared" si="46"/>
        <v>0</v>
      </c>
      <c r="AL53" s="337">
        <v>239.6596711</v>
      </c>
      <c r="AM53" s="366">
        <f t="shared" si="47"/>
        <v>68.8056282022755</v>
      </c>
      <c r="AO53" s="366"/>
      <c r="AQ53" s="366"/>
      <c r="AR53" s="337">
        <v>24.431999999999999</v>
      </c>
      <c r="AS53" s="366">
        <f t="shared" si="48"/>
        <v>6.6844502811179058</v>
      </c>
      <c r="AT53" s="337"/>
      <c r="AU53" s="366"/>
      <c r="AW53"/>
      <c r="AY53"/>
      <c r="BA53"/>
    </row>
    <row r="54" spans="1:61">
      <c r="A54" s="416" t="s">
        <v>191</v>
      </c>
      <c r="B54" s="337">
        <f>D54+F54+H54+J54+L54+N54+P54+R54+T54+V54+X54+Z54+AB54+AD54+AF54+AH54+AJ54+AL54+AP54+AN54+AR54+AT54+'D Varied (2)'!B54</f>
        <v>1699.442334489315</v>
      </c>
      <c r="C54" s="366">
        <f t="shared" si="30"/>
        <v>7.4091520200748402</v>
      </c>
      <c r="D54" s="337">
        <v>0</v>
      </c>
      <c r="E54" s="366">
        <f t="shared" si="31"/>
        <v>0</v>
      </c>
      <c r="F54" s="337">
        <v>1</v>
      </c>
      <c r="G54" s="366">
        <f t="shared" si="31"/>
        <v>3.2895559231086044E-2</v>
      </c>
      <c r="H54" s="337">
        <v>3.2269999999999999</v>
      </c>
      <c r="I54" s="366">
        <f t="shared" si="32"/>
        <v>1.6701688283457718</v>
      </c>
      <c r="J54" s="337">
        <v>7.24</v>
      </c>
      <c r="K54" s="366">
        <f t="shared" si="38"/>
        <v>1.6853671027515247</v>
      </c>
      <c r="L54" s="420">
        <v>17.7</v>
      </c>
      <c r="M54" s="366">
        <f t="shared" si="33"/>
        <v>7.5191163976210689</v>
      </c>
      <c r="N54" s="420">
        <v>3</v>
      </c>
      <c r="O54" s="366">
        <f t="shared" si="34"/>
        <v>2.2271880266371684</v>
      </c>
      <c r="P54" s="337">
        <v>87.327562999999998</v>
      </c>
      <c r="Q54" s="366">
        <f t="shared" si="39"/>
        <v>19.799398271038278</v>
      </c>
      <c r="R54" s="337">
        <v>0</v>
      </c>
      <c r="S54" s="366">
        <f t="shared" si="40"/>
        <v>0</v>
      </c>
      <c r="T54" s="337">
        <v>143.70375100000001</v>
      </c>
      <c r="U54" s="366">
        <f t="shared" si="35"/>
        <v>12.153894721313947</v>
      </c>
      <c r="V54" s="337">
        <v>48.8</v>
      </c>
      <c r="W54" s="366">
        <f t="shared" si="41"/>
        <v>8.7220732797140297</v>
      </c>
      <c r="X54" s="337">
        <v>2.1</v>
      </c>
      <c r="Y54" s="366">
        <f t="shared" si="42"/>
        <v>0.96330275229357798</v>
      </c>
      <c r="Z54" s="421">
        <v>38.167000000000002</v>
      </c>
      <c r="AA54" s="366">
        <f t="shared" si="43"/>
        <v>17.517923203319349</v>
      </c>
      <c r="AB54" s="1512">
        <v>105.586607</v>
      </c>
      <c r="AC54" s="366">
        <f t="shared" si="44"/>
        <v>6.8724969157059963</v>
      </c>
      <c r="AD54" s="337">
        <v>352.996757</v>
      </c>
      <c r="AE54" s="366">
        <f t="shared" si="36"/>
        <v>16.263799949264985</v>
      </c>
      <c r="AF54" s="337">
        <v>158.86971199999999</v>
      </c>
      <c r="AG54" s="366">
        <f t="shared" si="37"/>
        <v>12.127660309430752</v>
      </c>
      <c r="AH54" s="337">
        <v>46.326498050000005</v>
      </c>
      <c r="AI54" s="366">
        <f t="shared" si="45"/>
        <v>2.1844140997670536</v>
      </c>
      <c r="AJ54" s="337">
        <v>0</v>
      </c>
      <c r="AK54" s="366">
        <f t="shared" si="46"/>
        <v>0</v>
      </c>
      <c r="AL54" s="337">
        <v>0</v>
      </c>
      <c r="AM54" s="366">
        <f t="shared" si="47"/>
        <v>0</v>
      </c>
      <c r="AO54" s="366"/>
      <c r="AQ54" s="366"/>
      <c r="AR54" s="337">
        <v>169.93600000000001</v>
      </c>
      <c r="AS54" s="366">
        <f t="shared" si="48"/>
        <v>46.493481621318452</v>
      </c>
      <c r="AT54" s="337"/>
      <c r="AU54" s="366"/>
      <c r="AW54"/>
      <c r="AY54"/>
      <c r="BA54"/>
    </row>
    <row r="55" spans="1:61">
      <c r="A55" s="416" t="s">
        <v>192</v>
      </c>
      <c r="B55" s="337">
        <f>D55+F55+H55+J55+L55+N55+P55+R55+T55+V55+X55+Z55+AB55+AD55+AF55+AH55+AJ55+AL55+AP55+AN55+AR55+AT55+'D Varied (2)'!B55</f>
        <v>1682.3979584799999</v>
      </c>
      <c r="C55" s="366">
        <f t="shared" si="30"/>
        <v>7.3348427185013438</v>
      </c>
      <c r="D55" s="337">
        <v>0</v>
      </c>
      <c r="E55" s="366">
        <f t="shared" si="31"/>
        <v>0</v>
      </c>
      <c r="F55" s="337">
        <v>2.4239999999999999</v>
      </c>
      <c r="G55" s="366">
        <f t="shared" si="31"/>
        <v>7.9738835576152564E-2</v>
      </c>
      <c r="H55" s="337">
        <v>26.268000000000001</v>
      </c>
      <c r="I55" s="366">
        <f t="shared" si="32"/>
        <v>13.595288126119225</v>
      </c>
      <c r="J55" s="337">
        <v>6.35</v>
      </c>
      <c r="K55" s="366">
        <f t="shared" si="38"/>
        <v>1.4781879975790304</v>
      </c>
      <c r="L55" s="420">
        <v>23</v>
      </c>
      <c r="M55" s="366">
        <f t="shared" si="33"/>
        <v>9.7706032285471522</v>
      </c>
      <c r="N55" s="420">
        <v>0</v>
      </c>
      <c r="O55" s="366">
        <f t="shared" si="34"/>
        <v>0</v>
      </c>
      <c r="P55" s="337">
        <v>6.0460330000000004</v>
      </c>
      <c r="Q55" s="366">
        <f t="shared" si="39"/>
        <v>1.3707907470959699</v>
      </c>
      <c r="R55" s="337">
        <v>0</v>
      </c>
      <c r="S55" s="366">
        <f t="shared" si="40"/>
        <v>0</v>
      </c>
      <c r="T55" s="337">
        <v>106.81707900000001</v>
      </c>
      <c r="U55" s="366">
        <f t="shared" si="35"/>
        <v>9.0341659390942031</v>
      </c>
      <c r="V55" s="337">
        <v>119.2</v>
      </c>
      <c r="W55" s="366">
        <f t="shared" si="41"/>
        <v>21.304736371760502</v>
      </c>
      <c r="X55" s="337">
        <v>0.3</v>
      </c>
      <c r="Y55" s="366">
        <f t="shared" si="42"/>
        <v>0.13761467889908255</v>
      </c>
      <c r="Z55" s="421">
        <v>54.901000000000003</v>
      </c>
      <c r="AA55" s="366">
        <f t="shared" si="43"/>
        <v>25.198509230105472</v>
      </c>
      <c r="AB55" s="1512">
        <v>16.997339</v>
      </c>
      <c r="AC55" s="366">
        <f t="shared" si="44"/>
        <v>1.1063350094459352</v>
      </c>
      <c r="AD55" s="337">
        <v>589.85659899999996</v>
      </c>
      <c r="AE55" s="366">
        <f t="shared" si="36"/>
        <v>27.176764473475927</v>
      </c>
      <c r="AF55" s="337">
        <v>284.66077200000001</v>
      </c>
      <c r="AG55" s="366">
        <f t="shared" si="37"/>
        <v>21.730190750495709</v>
      </c>
      <c r="AH55" s="337">
        <v>0</v>
      </c>
      <c r="AI55" s="366">
        <f t="shared" si="45"/>
        <v>0</v>
      </c>
      <c r="AJ55" s="337">
        <v>0</v>
      </c>
      <c r="AK55" s="366">
        <f t="shared" si="46"/>
        <v>0</v>
      </c>
      <c r="AL55" s="337">
        <v>0</v>
      </c>
      <c r="AM55" s="366">
        <f t="shared" si="47"/>
        <v>0</v>
      </c>
      <c r="AO55" s="366"/>
      <c r="AQ55" s="366"/>
      <c r="AR55" s="337">
        <v>0.60899999999999999</v>
      </c>
      <c r="AS55" s="366">
        <f t="shared" si="48"/>
        <v>0.16661878770468255</v>
      </c>
      <c r="AT55" s="337"/>
      <c r="AU55" s="366"/>
      <c r="AW55"/>
      <c r="AY55"/>
      <c r="BA55"/>
    </row>
    <row r="56" spans="1:61">
      <c r="A56" s="416" t="s">
        <v>193</v>
      </c>
      <c r="B56" s="337">
        <f>D56+F56+H56+J56+L56+N56+P56+R56+T56+V56+X56+Z56+AB56+AD56+AF56+AH56+AJ56+AL56+AP56+AN56+AR56+AT56+'D Varied (2)'!B56</f>
        <v>553.09278066000002</v>
      </c>
      <c r="C56" s="366">
        <f t="shared" si="30"/>
        <v>2.4113489525064051</v>
      </c>
      <c r="D56" s="337">
        <v>0</v>
      </c>
      <c r="E56" s="366">
        <f t="shared" si="31"/>
        <v>0</v>
      </c>
      <c r="F56" s="337">
        <v>0</v>
      </c>
      <c r="G56" s="366">
        <f t="shared" si="31"/>
        <v>0</v>
      </c>
      <c r="H56" s="337">
        <v>16.097000000000001</v>
      </c>
      <c r="I56" s="366">
        <f t="shared" si="32"/>
        <v>8.3311768298363482</v>
      </c>
      <c r="J56" s="337">
        <v>0</v>
      </c>
      <c r="K56" s="366">
        <f t="shared" si="38"/>
        <v>0</v>
      </c>
      <c r="L56" s="420">
        <v>4.3</v>
      </c>
      <c r="M56" s="366">
        <f t="shared" si="33"/>
        <v>1.8266779949022938</v>
      </c>
      <c r="N56" s="420">
        <v>0</v>
      </c>
      <c r="O56" s="366">
        <f t="shared" si="34"/>
        <v>0</v>
      </c>
      <c r="P56" s="337">
        <v>0</v>
      </c>
      <c r="Q56" s="366">
        <f t="shared" si="39"/>
        <v>0</v>
      </c>
      <c r="R56" s="337">
        <v>0</v>
      </c>
      <c r="S56" s="366">
        <f t="shared" si="40"/>
        <v>0</v>
      </c>
      <c r="T56" s="337">
        <v>39.304808999999999</v>
      </c>
      <c r="U56" s="366">
        <f t="shared" si="35"/>
        <v>3.3242452427518945</v>
      </c>
      <c r="V56" s="337">
        <v>0</v>
      </c>
      <c r="W56" s="366">
        <f t="shared" si="41"/>
        <v>0</v>
      </c>
      <c r="X56" s="337">
        <v>0</v>
      </c>
      <c r="Y56" s="366">
        <f t="shared" si="42"/>
        <v>0</v>
      </c>
      <c r="Z56" s="421">
        <v>0.13</v>
      </c>
      <c r="AA56" s="366">
        <f t="shared" si="43"/>
        <v>5.9667514251356288E-2</v>
      </c>
      <c r="AB56" s="1512">
        <v>0</v>
      </c>
      <c r="AC56" s="366">
        <f t="shared" si="44"/>
        <v>0</v>
      </c>
      <c r="AD56" s="337">
        <v>135.520949</v>
      </c>
      <c r="AE56" s="366">
        <f t="shared" si="36"/>
        <v>6.2439259278252877</v>
      </c>
      <c r="AF56" s="337">
        <v>299.76270299999999</v>
      </c>
      <c r="AG56" s="366">
        <f t="shared" si="37"/>
        <v>22.883029053522666</v>
      </c>
      <c r="AH56" s="337">
        <v>0</v>
      </c>
      <c r="AI56" s="366">
        <f t="shared" si="45"/>
        <v>0</v>
      </c>
      <c r="AJ56" s="337">
        <v>0</v>
      </c>
      <c r="AK56" s="366">
        <f t="shared" si="46"/>
        <v>0</v>
      </c>
      <c r="AL56" s="337">
        <v>0</v>
      </c>
      <c r="AM56" s="366">
        <f t="shared" si="47"/>
        <v>0</v>
      </c>
      <c r="AO56" s="366"/>
      <c r="AQ56" s="366"/>
      <c r="AR56" s="337">
        <v>0</v>
      </c>
      <c r="AS56" s="366">
        <f t="shared" si="48"/>
        <v>0</v>
      </c>
      <c r="AT56" s="337"/>
      <c r="AU56" s="366"/>
      <c r="AW56"/>
      <c r="BC56" s="367"/>
    </row>
    <row r="57" spans="1:61" ht="13.5" thickBot="1">
      <c r="A57" s="416" t="s">
        <v>194</v>
      </c>
      <c r="B57" s="337">
        <f>D57+F57+H57+J57+L57+N57+P57+R57+T57+V57+X57+Z57+AB57+AD57+AF57+AH57+AJ57+AL57+AP57+AN57+AR57+AT57+'D Varied (2)'!B57</f>
        <v>474.82716800000003</v>
      </c>
      <c r="C57" s="366">
        <f t="shared" si="30"/>
        <v>2.0701300653609995</v>
      </c>
      <c r="D57" s="337">
        <v>0</v>
      </c>
      <c r="E57" s="366">
        <f t="shared" si="31"/>
        <v>0</v>
      </c>
      <c r="F57" s="337">
        <v>1.413</v>
      </c>
      <c r="G57" s="366">
        <f t="shared" si="31"/>
        <v>4.6481425193524578E-2</v>
      </c>
      <c r="H57" s="337">
        <v>16.628</v>
      </c>
      <c r="I57" s="366">
        <f t="shared" si="32"/>
        <v>8.6060016354922517</v>
      </c>
      <c r="J57" s="337">
        <v>1.52</v>
      </c>
      <c r="K57" s="366">
        <f t="shared" si="38"/>
        <v>0.35383397737324829</v>
      </c>
      <c r="L57" s="337">
        <v>0</v>
      </c>
      <c r="M57" s="366">
        <f t="shared" si="33"/>
        <v>0</v>
      </c>
      <c r="N57" s="337">
        <v>0</v>
      </c>
      <c r="O57" s="366">
        <f t="shared" si="34"/>
        <v>0</v>
      </c>
      <c r="P57" s="337">
        <v>0</v>
      </c>
      <c r="Q57" s="366">
        <f t="shared" si="39"/>
        <v>0</v>
      </c>
      <c r="R57" s="337">
        <v>0</v>
      </c>
      <c r="S57" s="366">
        <f t="shared" si="40"/>
        <v>0</v>
      </c>
      <c r="T57" s="337">
        <v>34.262453999999998</v>
      </c>
      <c r="U57" s="366">
        <f t="shared" si="35"/>
        <v>2.8977828060303157</v>
      </c>
      <c r="V57" s="337">
        <v>0</v>
      </c>
      <c r="W57" s="366">
        <f t="shared" si="41"/>
        <v>0</v>
      </c>
      <c r="X57" s="337">
        <v>0.2</v>
      </c>
      <c r="Y57" s="366">
        <f t="shared" si="42"/>
        <v>9.1743119266055051E-2</v>
      </c>
      <c r="Z57" s="421">
        <v>13.8</v>
      </c>
      <c r="AA57" s="366">
        <f t="shared" si="43"/>
        <v>6.3339361282208975</v>
      </c>
      <c r="AB57" s="1512">
        <v>0</v>
      </c>
      <c r="AC57" s="366">
        <f t="shared" si="44"/>
        <v>0</v>
      </c>
      <c r="AD57" s="337">
        <v>267.34976599999999</v>
      </c>
      <c r="AE57" s="366">
        <f t="shared" si="36"/>
        <v>12.317742371516475</v>
      </c>
      <c r="AF57" s="337">
        <v>112.843948</v>
      </c>
      <c r="AG57" s="366">
        <f t="shared" si="37"/>
        <v>8.6141848694171976</v>
      </c>
      <c r="AH57" s="337">
        <v>0</v>
      </c>
      <c r="AI57" s="366">
        <f t="shared" si="45"/>
        <v>0</v>
      </c>
      <c r="AJ57" s="337">
        <v>0</v>
      </c>
      <c r="AK57" s="366">
        <f t="shared" si="46"/>
        <v>0</v>
      </c>
      <c r="AL57" s="337">
        <v>0</v>
      </c>
      <c r="AM57" s="366">
        <f t="shared" si="47"/>
        <v>0</v>
      </c>
      <c r="AO57" s="366"/>
      <c r="AQ57" s="366"/>
      <c r="AR57" s="337">
        <v>0</v>
      </c>
      <c r="AS57" s="366">
        <f t="shared" si="48"/>
        <v>0</v>
      </c>
      <c r="AT57" s="337"/>
      <c r="AU57" s="366"/>
      <c r="AW57"/>
      <c r="BC57" s="367"/>
    </row>
    <row r="58" spans="1:61" ht="13.5" thickBot="1">
      <c r="A58" s="362" t="s">
        <v>18</v>
      </c>
      <c r="B58" s="355">
        <f t="shared" ref="B58:AO58" si="49">SUM(B50:B57)</f>
        <v>22937.069314878885</v>
      </c>
      <c r="C58" s="365">
        <f t="shared" si="49"/>
        <v>100</v>
      </c>
      <c r="D58" s="356">
        <f t="shared" si="49"/>
        <v>3039.924</v>
      </c>
      <c r="E58" s="365">
        <f t="shared" si="49"/>
        <v>100</v>
      </c>
      <c r="F58" s="356">
        <f t="shared" ref="F58:K58" si="50">SUM(F50:F57)</f>
        <v>44.831999999999994</v>
      </c>
      <c r="G58" s="365">
        <f t="shared" si="50"/>
        <v>1.4747737114480493</v>
      </c>
      <c r="H58" s="356">
        <f t="shared" si="50"/>
        <v>193.214</v>
      </c>
      <c r="I58" s="365">
        <f t="shared" si="50"/>
        <v>100</v>
      </c>
      <c r="J58" s="356">
        <f t="shared" si="50"/>
        <v>429.58000000000004</v>
      </c>
      <c r="K58" s="365">
        <f t="shared" si="50"/>
        <v>99.999999999999986</v>
      </c>
      <c r="L58" s="356">
        <f t="shared" si="49"/>
        <v>235.40000000000003</v>
      </c>
      <c r="M58" s="365">
        <f t="shared" si="49"/>
        <v>100</v>
      </c>
      <c r="N58" s="356">
        <f>SUM(N50:N57)</f>
        <v>134.69900000000001</v>
      </c>
      <c r="O58" s="365">
        <f>SUM(O50:O57)</f>
        <v>99.999999999999986</v>
      </c>
      <c r="P58" s="356">
        <f t="shared" si="49"/>
        <v>441.06170200000003</v>
      </c>
      <c r="Q58" s="365">
        <f t="shared" si="49"/>
        <v>100.00000000000001</v>
      </c>
      <c r="R58" s="356">
        <f>SUM(R50:R57)</f>
        <v>2585.8000000000002</v>
      </c>
      <c r="S58" s="365">
        <f>SUM(S50:S57)</f>
        <v>100</v>
      </c>
      <c r="T58" s="356">
        <f t="shared" si="49"/>
        <v>1182.3679099999999</v>
      </c>
      <c r="U58" s="365">
        <f t="shared" si="49"/>
        <v>100.00000000000001</v>
      </c>
      <c r="V58" s="356">
        <f t="shared" si="49"/>
        <v>559.5</v>
      </c>
      <c r="W58" s="365">
        <f t="shared" si="49"/>
        <v>99.999999999999986</v>
      </c>
      <c r="X58" s="356">
        <f>SUM(X50:X57)</f>
        <v>218</v>
      </c>
      <c r="Y58" s="365">
        <f>SUM(Y50:Y57)</f>
        <v>100</v>
      </c>
      <c r="Z58" s="356">
        <f t="shared" si="49"/>
        <v>217.87400000000002</v>
      </c>
      <c r="AA58" s="365">
        <f t="shared" si="49"/>
        <v>100</v>
      </c>
      <c r="AB58" s="356">
        <f t="shared" si="49"/>
        <v>1536.36456</v>
      </c>
      <c r="AC58" s="365">
        <f t="shared" si="49"/>
        <v>100</v>
      </c>
      <c r="AD58" s="356">
        <f t="shared" si="49"/>
        <v>2170.4445338799997</v>
      </c>
      <c r="AE58" s="365">
        <f t="shared" si="49"/>
        <v>100</v>
      </c>
      <c r="AF58" s="356">
        <f>SUM(AF50:AF57)</f>
        <v>1309.9782476299999</v>
      </c>
      <c r="AG58" s="365">
        <f>SUM(AG50:AG57)</f>
        <v>100</v>
      </c>
      <c r="AH58" s="356">
        <f t="shared" si="49"/>
        <v>2120.7745388083822</v>
      </c>
      <c r="AI58" s="365">
        <f t="shared" si="49"/>
        <v>100</v>
      </c>
      <c r="AJ58" s="356">
        <f t="shared" si="49"/>
        <v>6.2</v>
      </c>
      <c r="AK58" s="365">
        <f t="shared" si="49"/>
        <v>100</v>
      </c>
      <c r="AL58" s="356">
        <f t="shared" si="49"/>
        <v>348.31405128</v>
      </c>
      <c r="AM58" s="365">
        <f t="shared" si="49"/>
        <v>100.00000000000001</v>
      </c>
      <c r="AN58" s="356">
        <f t="shared" si="49"/>
        <v>0</v>
      </c>
      <c r="AO58" s="365">
        <f t="shared" si="49"/>
        <v>0</v>
      </c>
      <c r="AP58" s="356">
        <f t="shared" ref="AP58:AU58" si="51">SUM(AP50:AP57)</f>
        <v>0</v>
      </c>
      <c r="AQ58" s="365">
        <f t="shared" si="51"/>
        <v>0</v>
      </c>
      <c r="AR58" s="356">
        <f t="shared" si="51"/>
        <v>365.505</v>
      </c>
      <c r="AS58" s="365">
        <f t="shared" si="51"/>
        <v>100</v>
      </c>
      <c r="AT58" s="356">
        <f t="shared" si="51"/>
        <v>0</v>
      </c>
      <c r="AU58" s="365">
        <f t="shared" si="51"/>
        <v>0</v>
      </c>
      <c r="AW58"/>
      <c r="BC58" s="367"/>
    </row>
    <row r="59" spans="1:61">
      <c r="A59" s="1295"/>
      <c r="B59" s="361"/>
      <c r="C59" s="1045"/>
      <c r="D59" s="1045"/>
      <c r="E59" s="1045"/>
      <c r="F59" s="1045"/>
      <c r="G59" s="1045"/>
      <c r="H59" s="1045"/>
      <c r="I59" s="1045"/>
      <c r="J59" s="472"/>
      <c r="K59" s="1045"/>
      <c r="L59" s="1045"/>
      <c r="M59" s="1045"/>
      <c r="N59" s="1045"/>
      <c r="O59" s="1045"/>
      <c r="P59" s="472"/>
      <c r="Q59" s="1045"/>
      <c r="R59" s="1045"/>
      <c r="S59" s="1045"/>
      <c r="T59" s="472"/>
      <c r="U59" s="1045"/>
      <c r="V59" s="1045"/>
      <c r="W59" s="1045"/>
      <c r="X59" s="472"/>
      <c r="Y59" s="1045"/>
      <c r="Z59" s="472"/>
      <c r="AA59" s="1045"/>
      <c r="AB59" s="472"/>
      <c r="AC59" s="1045"/>
      <c r="AD59" s="1045"/>
      <c r="AE59" s="1045"/>
      <c r="AF59" s="472"/>
      <c r="AG59" s="1045"/>
      <c r="AH59" s="472"/>
      <c r="AI59" s="1045"/>
      <c r="AJ59" s="472"/>
      <c r="AK59" s="1045"/>
      <c r="AL59" s="472"/>
      <c r="AM59" s="1045"/>
      <c r="AN59" s="1045"/>
      <c r="AO59" s="1045"/>
      <c r="AP59" s="1045"/>
      <c r="AQ59" s="1045"/>
      <c r="AR59" s="1045"/>
      <c r="AS59" s="1045"/>
    </row>
    <row r="60" spans="1:61">
      <c r="A60" s="519"/>
      <c r="B60" s="338"/>
      <c r="C60" s="1032"/>
      <c r="D60" s="1032"/>
      <c r="E60" s="1032"/>
      <c r="F60" s="1032"/>
      <c r="G60" s="1032"/>
      <c r="H60" s="1032"/>
      <c r="I60" s="1032"/>
      <c r="J60" s="420"/>
      <c r="K60" s="1032"/>
      <c r="L60" s="1032"/>
      <c r="M60" s="1032"/>
      <c r="N60" s="1032"/>
      <c r="O60" s="1032"/>
      <c r="P60" s="420"/>
      <c r="Q60" s="1032"/>
      <c r="R60" s="1032"/>
      <c r="S60" s="1032"/>
      <c r="T60" s="420"/>
      <c r="U60" s="1032"/>
      <c r="V60" s="1032"/>
      <c r="W60" s="1032"/>
      <c r="X60" s="420"/>
      <c r="Y60" s="1032"/>
      <c r="Z60" s="420"/>
      <c r="AA60" s="1032"/>
      <c r="AB60" s="420"/>
      <c r="AC60" s="1032"/>
      <c r="AD60" s="1032"/>
      <c r="AE60" s="1032"/>
      <c r="AF60" s="420"/>
      <c r="AG60" s="1032"/>
      <c r="AH60" s="420"/>
      <c r="AI60" s="1032"/>
      <c r="AJ60" s="420"/>
      <c r="AK60" s="1032"/>
      <c r="AL60" s="420"/>
      <c r="AM60" s="1032"/>
      <c r="AN60" s="1032"/>
      <c r="AO60" s="1032"/>
      <c r="AP60" s="1032"/>
      <c r="AQ60" s="1032"/>
      <c r="AR60" s="1032"/>
      <c r="AS60" s="1032"/>
    </row>
    <row r="61" spans="1:61">
      <c r="A61" s="145"/>
      <c r="B61" s="338"/>
      <c r="C61" s="587"/>
      <c r="D61" s="587"/>
      <c r="E61" s="587"/>
      <c r="F61" s="587"/>
      <c r="G61" s="587"/>
      <c r="H61" s="587"/>
      <c r="I61" s="587"/>
      <c r="J61" s="338"/>
      <c r="K61" s="587"/>
      <c r="L61" s="587"/>
      <c r="M61" s="587"/>
      <c r="N61" s="587"/>
      <c r="O61" s="587"/>
      <c r="P61" s="338"/>
      <c r="Q61" s="587"/>
      <c r="R61" s="587"/>
      <c r="S61" s="587"/>
      <c r="T61" s="338"/>
      <c r="U61" s="587"/>
      <c r="V61" s="587"/>
      <c r="W61" s="587"/>
      <c r="X61" s="338"/>
      <c r="Y61" s="587"/>
      <c r="Z61" s="338"/>
      <c r="AA61" s="587"/>
      <c r="AB61" s="338"/>
      <c r="AC61" s="587"/>
      <c r="AD61" s="587"/>
      <c r="AE61" s="587"/>
      <c r="AF61" s="145"/>
      <c r="AG61" s="587"/>
      <c r="AH61" s="338"/>
      <c r="AI61" s="587"/>
      <c r="AJ61" s="338"/>
      <c r="AK61" s="587"/>
      <c r="AL61" s="338"/>
      <c r="AM61" s="587"/>
      <c r="AN61" s="587"/>
      <c r="AO61" s="587"/>
      <c r="AP61" s="587"/>
      <c r="AQ61" s="587"/>
      <c r="AR61" s="587"/>
      <c r="AS61" s="587"/>
    </row>
    <row r="62" spans="1:61">
      <c r="A62" s="1019"/>
      <c r="B62" s="338"/>
      <c r="C62" s="587"/>
      <c r="D62" s="587"/>
      <c r="E62" s="587"/>
      <c r="F62" s="587"/>
      <c r="G62" s="587"/>
      <c r="H62" s="587"/>
      <c r="I62" s="587"/>
      <c r="J62" s="338"/>
      <c r="K62" s="587"/>
      <c r="L62" s="587"/>
      <c r="M62" s="587"/>
      <c r="N62" s="587"/>
      <c r="O62" s="587"/>
      <c r="P62" s="338"/>
      <c r="Q62" s="587"/>
      <c r="R62" s="587"/>
      <c r="S62" s="587"/>
      <c r="AB62" s="338" t="s">
        <v>1504</v>
      </c>
      <c r="AC62" s="587"/>
      <c r="AD62" s="338" t="s">
        <v>470</v>
      </c>
      <c r="AE62" s="587"/>
      <c r="AF62" s="338" t="s">
        <v>470</v>
      </c>
      <c r="AG62" s="587"/>
      <c r="AH62" s="338" t="s">
        <v>470</v>
      </c>
      <c r="AI62" s="587"/>
      <c r="AJ62" s="338"/>
      <c r="AK62" s="587"/>
      <c r="AL62" s="338"/>
      <c r="AM62" s="587"/>
      <c r="AN62" s="587"/>
      <c r="AO62" s="587"/>
      <c r="AP62" s="587"/>
      <c r="AQ62" s="587"/>
      <c r="AR62" s="338" t="s">
        <v>1504</v>
      </c>
      <c r="AS62" s="587"/>
    </row>
    <row r="63" spans="1:61">
      <c r="A63" s="145"/>
      <c r="B63" s="338"/>
      <c r="C63" s="587"/>
      <c r="D63" s="587"/>
      <c r="E63" s="587"/>
      <c r="F63" s="587"/>
      <c r="G63" s="587"/>
      <c r="H63" s="587"/>
      <c r="I63" s="587"/>
      <c r="J63" s="338"/>
      <c r="K63" s="587"/>
      <c r="L63" s="587"/>
      <c r="M63" s="587"/>
      <c r="N63" s="587"/>
      <c r="O63" s="587"/>
      <c r="P63" s="338"/>
      <c r="Q63" s="587"/>
      <c r="R63" s="587"/>
      <c r="S63" s="587"/>
      <c r="AB63" s="338">
        <v>822.6</v>
      </c>
      <c r="AC63" s="587"/>
      <c r="AD63" s="338">
        <v>1210</v>
      </c>
      <c r="AE63" s="587"/>
      <c r="AF63" s="338">
        <v>854.5</v>
      </c>
      <c r="AG63" s="587"/>
      <c r="AH63" s="338">
        <v>234.41</v>
      </c>
      <c r="AI63" s="587"/>
      <c r="AJ63" s="338"/>
      <c r="AK63" s="587"/>
      <c r="AL63" s="338"/>
      <c r="AM63" s="587"/>
      <c r="AN63" s="587"/>
      <c r="AO63" s="587"/>
      <c r="AP63" s="587"/>
      <c r="AQ63" s="587"/>
      <c r="AR63" s="1032">
        <v>9.8000000000000004E-2</v>
      </c>
      <c r="AS63" s="587"/>
    </row>
  </sheetData>
  <sheetProtection password="DFA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2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BE63"/>
  <sheetViews>
    <sheetView workbookViewId="0" xr3:uid="{C75BB1E4-56A3-54C2-8434-8A852FB10929}">
      <selection activeCell="D21" sqref="D21"/>
    </sheetView>
  </sheetViews>
  <sheetFormatPr defaultRowHeight="12.75"/>
  <cols>
    <col min="1" max="1" width="36.42578125" style="337" bestFit="1" customWidth="1"/>
    <col min="2" max="2" width="12.7109375" style="337" hidden="1" customWidth="1"/>
    <col min="3" max="3" width="5.5703125" style="337" hidden="1" customWidth="1"/>
    <col min="4" max="4" width="10" style="337" customWidth="1"/>
    <col min="5" max="5" width="5.5703125" style="337" customWidth="1"/>
    <col min="6" max="6" width="10.42578125" style="337" customWidth="1"/>
    <col min="7" max="7" width="6.140625" style="337" customWidth="1"/>
    <col min="8" max="8" width="10.140625" style="337" customWidth="1"/>
    <col min="9" max="9" width="6.140625" style="337" customWidth="1"/>
    <col min="10" max="10" width="11.42578125" style="337" customWidth="1"/>
    <col min="11" max="11" width="5.7109375" style="337" customWidth="1"/>
    <col min="12" max="12" width="12.42578125" style="337" customWidth="1"/>
    <col min="13" max="13" width="4.7109375" style="337" customWidth="1"/>
    <col min="14" max="14" width="13.5703125" style="337" customWidth="1"/>
    <col min="15" max="15" width="4.7109375" style="337" customWidth="1"/>
    <col min="16" max="16" width="10.7109375" style="337" customWidth="1"/>
    <col min="17" max="17" width="4.7109375" style="337" customWidth="1"/>
    <col min="18" max="18" width="11.85546875" style="337" customWidth="1"/>
    <col min="19" max="19" width="4.7109375" style="337" customWidth="1"/>
    <col min="20" max="20" width="11.140625" style="337" customWidth="1"/>
    <col min="21" max="21" width="4.7109375" style="337" customWidth="1"/>
    <col min="22" max="22" width="12.7109375" customWidth="1"/>
    <col min="23" max="23" width="4" bestFit="1" customWidth="1"/>
    <col min="24" max="24" width="12.140625" customWidth="1"/>
    <col min="25" max="25" width="4.85546875" customWidth="1"/>
    <col min="26" max="26" width="11.85546875" customWidth="1"/>
    <col min="27" max="27" width="4" customWidth="1"/>
    <col min="28" max="28" width="12.7109375" style="337" customWidth="1"/>
    <col min="29" max="29" width="4.28515625" style="367" customWidth="1"/>
    <col min="30" max="30" width="11.140625" customWidth="1"/>
    <col min="31" max="31" width="5" customWidth="1"/>
    <col min="32" max="32" width="12.28515625" customWidth="1"/>
    <col min="33" max="33" width="5.28515625" customWidth="1"/>
    <col min="34" max="34" width="12.7109375" customWidth="1"/>
    <col min="35" max="35" width="5.140625" style="367" customWidth="1"/>
    <col min="36" max="36" width="12.7109375" customWidth="1"/>
    <col min="37" max="37" width="5.140625" style="367" customWidth="1"/>
    <col min="38" max="38" width="12.7109375" customWidth="1"/>
    <col min="39" max="39" width="5.140625" style="367" customWidth="1"/>
    <col min="40" max="40" width="4.7109375" customWidth="1"/>
    <col min="41" max="41" width="12.7109375" customWidth="1"/>
    <col min="42" max="42" width="4.7109375" customWidth="1"/>
    <col min="43" max="43" width="12.7109375" customWidth="1"/>
    <col min="44" max="44" width="4.7109375" customWidth="1"/>
    <col min="45" max="45" width="11.7109375" customWidth="1"/>
    <col min="46" max="46" width="4.7109375" customWidth="1"/>
  </cols>
  <sheetData>
    <row r="1" spans="1:57">
      <c r="A1" s="336" t="s">
        <v>1459</v>
      </c>
      <c r="V1" s="145"/>
      <c r="W1" s="144"/>
      <c r="X1" s="144"/>
      <c r="Y1" s="144"/>
      <c r="Z1" s="144"/>
      <c r="AA1" s="144"/>
      <c r="AH1" s="145" t="str">
        <f>Summary!V1</f>
        <v>QUARTER ENDED 31 MARCH 2005</v>
      </c>
      <c r="AI1" s="587"/>
      <c r="AJ1" s="145"/>
      <c r="AK1" s="587"/>
      <c r="AL1" s="145"/>
      <c r="AM1" s="587"/>
      <c r="AN1" s="145"/>
      <c r="AO1" s="145"/>
      <c r="AP1" s="145"/>
      <c r="AQ1" s="145"/>
    </row>
    <row r="2" spans="1:57">
      <c r="A2" s="338"/>
      <c r="V2" s="145"/>
      <c r="W2" s="145"/>
      <c r="X2" s="145"/>
      <c r="Y2" s="145"/>
      <c r="Z2" s="145"/>
      <c r="AA2" s="145"/>
      <c r="AH2" s="145"/>
      <c r="AI2" s="587"/>
      <c r="AJ2" s="145"/>
      <c r="AK2" s="587"/>
      <c r="AL2" s="145"/>
      <c r="AM2" s="587"/>
      <c r="AN2" s="145"/>
      <c r="AO2" s="145"/>
      <c r="AP2" s="145"/>
      <c r="AQ2" s="145"/>
    </row>
    <row r="3" spans="1:57">
      <c r="A3" s="513" t="s">
        <v>310</v>
      </c>
      <c r="B3" s="439" t="s">
        <v>78</v>
      </c>
      <c r="C3" s="514"/>
      <c r="D3" s="1247" t="s">
        <v>1292</v>
      </c>
      <c r="E3" s="506"/>
      <c r="F3" s="1362" t="s">
        <v>1299</v>
      </c>
      <c r="G3" s="514"/>
      <c r="H3" s="1266" t="s">
        <v>1036</v>
      </c>
      <c r="I3" s="514"/>
      <c r="J3" s="1245" t="s">
        <v>598</v>
      </c>
      <c r="K3" s="514"/>
      <c r="L3" s="1245" t="s">
        <v>1505</v>
      </c>
      <c r="M3" s="514"/>
      <c r="N3" s="1476" t="s">
        <v>596</v>
      </c>
      <c r="O3" s="514"/>
      <c r="P3" s="1554" t="s">
        <v>492</v>
      </c>
      <c r="Q3" s="514"/>
      <c r="R3" s="1364" t="s">
        <v>533</v>
      </c>
      <c r="S3" s="506"/>
      <c r="T3" s="440" t="s">
        <v>495</v>
      </c>
      <c r="U3" s="514"/>
      <c r="V3" s="1245" t="s">
        <v>1506</v>
      </c>
      <c r="W3" s="514"/>
      <c r="X3" s="440" t="s">
        <v>518</v>
      </c>
      <c r="Y3" s="514"/>
      <c r="Z3" s="440" t="s">
        <v>1507</v>
      </c>
      <c r="AA3" s="514"/>
      <c r="AB3" s="440" t="s">
        <v>511</v>
      </c>
      <c r="AC3" s="514"/>
      <c r="AD3" s="1247" t="s">
        <v>1508</v>
      </c>
      <c r="AE3" s="515"/>
      <c r="AF3" s="440" t="s">
        <v>514</v>
      </c>
      <c r="AG3" s="514"/>
      <c r="AH3" s="440" t="s">
        <v>514</v>
      </c>
      <c r="AI3" s="514"/>
      <c r="AJ3" s="440" t="s">
        <v>514</v>
      </c>
      <c r="AK3" s="514"/>
      <c r="AL3" s="440" t="s">
        <v>514</v>
      </c>
      <c r="AM3" s="514"/>
      <c r="AN3" s="511"/>
      <c r="AO3" s="145"/>
      <c r="AP3" s="510"/>
      <c r="AQ3" s="587"/>
      <c r="AR3" s="510"/>
      <c r="AS3" s="587"/>
      <c r="AT3" s="510"/>
      <c r="AU3" s="587"/>
      <c r="AV3" s="510"/>
      <c r="AW3" s="587"/>
      <c r="AX3" s="145"/>
      <c r="AY3" s="511"/>
      <c r="AZ3" s="145"/>
      <c r="BA3" s="511"/>
      <c r="BB3" s="145"/>
      <c r="BC3" s="174"/>
      <c r="BD3" s="145"/>
      <c r="BE3" s="145"/>
    </row>
    <row r="4" spans="1:57">
      <c r="A4" s="513"/>
      <c r="B4" s="485"/>
      <c r="C4" s="517"/>
      <c r="D4" s="1248" t="s">
        <v>839</v>
      </c>
      <c r="E4" s="508"/>
      <c r="F4" s="1363" t="s">
        <v>1509</v>
      </c>
      <c r="G4" s="517"/>
      <c r="H4" s="1267" t="s">
        <v>1470</v>
      </c>
      <c r="I4" s="517"/>
      <c r="J4" s="1246" t="s">
        <v>1510</v>
      </c>
      <c r="K4" s="517"/>
      <c r="L4" s="1246" t="s">
        <v>503</v>
      </c>
      <c r="M4" s="517"/>
      <c r="N4" s="1477" t="s">
        <v>1469</v>
      </c>
      <c r="O4" s="517"/>
      <c r="P4" s="1555" t="s">
        <v>1511</v>
      </c>
      <c r="Q4" s="517"/>
      <c r="R4" s="1365" t="s">
        <v>1050</v>
      </c>
      <c r="S4" s="508"/>
      <c r="T4" s="383" t="s">
        <v>1512</v>
      </c>
      <c r="U4" s="517"/>
      <c r="V4" s="1246" t="s">
        <v>1497</v>
      </c>
      <c r="W4" s="517"/>
      <c r="X4" s="383" t="s">
        <v>1513</v>
      </c>
      <c r="Y4" s="517"/>
      <c r="Z4" s="383" t="s">
        <v>1514</v>
      </c>
      <c r="AA4" s="517"/>
      <c r="AB4" s="383" t="s">
        <v>1511</v>
      </c>
      <c r="AC4" s="517"/>
      <c r="AD4" s="1248" t="s">
        <v>1165</v>
      </c>
      <c r="AE4" s="518"/>
      <c r="AF4" s="383" t="s">
        <v>1493</v>
      </c>
      <c r="AG4" s="517"/>
      <c r="AH4" s="383" t="s">
        <v>1475</v>
      </c>
      <c r="AI4" s="517"/>
      <c r="AJ4" s="383" t="s">
        <v>1511</v>
      </c>
      <c r="AK4" s="517"/>
      <c r="AL4" s="383" t="s">
        <v>1515</v>
      </c>
      <c r="AM4" s="517"/>
      <c r="AN4" s="145"/>
      <c r="AO4" s="145"/>
      <c r="AP4" s="1050"/>
      <c r="AQ4" s="587"/>
      <c r="AR4" s="1050"/>
      <c r="AS4" s="587"/>
      <c r="AT4" s="1050"/>
      <c r="AU4" s="587"/>
      <c r="AV4" s="1050"/>
      <c r="AW4" s="587"/>
      <c r="AX4" s="145"/>
      <c r="AY4" s="510"/>
      <c r="AZ4" s="145"/>
      <c r="BA4" s="511"/>
      <c r="BB4" s="145"/>
      <c r="BC4" s="145"/>
      <c r="BD4" s="145"/>
      <c r="BE4" s="145"/>
    </row>
    <row r="5" spans="1:57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156" t="s">
        <v>116</v>
      </c>
      <c r="S5" s="157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156" t="s">
        <v>116</v>
      </c>
      <c r="AE5" s="370" t="s">
        <v>22</v>
      </c>
      <c r="AF5" s="347" t="s">
        <v>116</v>
      </c>
      <c r="AG5" s="346" t="s">
        <v>22</v>
      </c>
      <c r="AH5" s="347" t="s">
        <v>116</v>
      </c>
      <c r="AI5" s="346" t="s">
        <v>22</v>
      </c>
      <c r="AJ5" s="347" t="s">
        <v>116</v>
      </c>
      <c r="AK5" s="346" t="s">
        <v>22</v>
      </c>
      <c r="AL5" s="347" t="s">
        <v>116</v>
      </c>
      <c r="AM5" s="346" t="s">
        <v>22</v>
      </c>
      <c r="AN5" s="174"/>
      <c r="AO5" s="174"/>
      <c r="AP5" s="174"/>
      <c r="AQ5" s="777"/>
      <c r="AR5" s="174"/>
      <c r="AS5" s="777"/>
      <c r="AT5" s="174"/>
      <c r="AU5" s="777"/>
      <c r="AV5" s="174"/>
      <c r="AW5" s="777"/>
      <c r="AX5" s="174"/>
      <c r="AY5" s="174"/>
      <c r="AZ5" s="174"/>
      <c r="BA5" s="174"/>
      <c r="BB5" s="174"/>
      <c r="BC5" s="174"/>
      <c r="BD5" s="174"/>
      <c r="BE5" s="145"/>
    </row>
    <row r="6" spans="1:57">
      <c r="A6" s="348" t="s">
        <v>117</v>
      </c>
      <c r="C6" s="349"/>
      <c r="D6"/>
      <c r="E6" s="158"/>
      <c r="G6" s="349"/>
      <c r="I6" s="349"/>
      <c r="K6" s="349"/>
      <c r="M6" s="349"/>
      <c r="O6" s="349"/>
      <c r="Q6" s="349"/>
      <c r="R6"/>
      <c r="S6" s="158"/>
      <c r="U6" s="349"/>
      <c r="V6" s="337"/>
      <c r="W6" s="349"/>
      <c r="X6" s="337"/>
      <c r="Y6" s="349"/>
      <c r="Z6" s="337"/>
      <c r="AA6" s="349"/>
      <c r="AC6" s="349"/>
      <c r="AE6" s="366"/>
      <c r="AF6" s="337"/>
      <c r="AG6" s="349"/>
      <c r="AH6" s="337"/>
      <c r="AI6" s="349"/>
      <c r="AJ6" s="337"/>
      <c r="AK6" s="349"/>
      <c r="AL6" s="337"/>
      <c r="AM6" s="349"/>
      <c r="AN6" s="145"/>
      <c r="AO6" s="145"/>
      <c r="AP6" s="145"/>
      <c r="AQ6" s="587"/>
      <c r="AR6" s="145"/>
      <c r="AS6" s="587"/>
      <c r="AT6" s="145"/>
      <c r="AU6" s="587"/>
      <c r="AV6" s="145"/>
      <c r="AW6" s="587"/>
      <c r="AX6" s="145"/>
      <c r="AY6" s="145"/>
      <c r="AZ6" s="145"/>
      <c r="BA6" s="145"/>
      <c r="BB6" s="145"/>
      <c r="BC6" s="145"/>
      <c r="BD6" s="145"/>
      <c r="BE6" s="145"/>
    </row>
    <row r="7" spans="1:57">
      <c r="A7" s="416" t="s">
        <v>119</v>
      </c>
      <c r="B7" s="337">
        <f>D7+F7+H7+J7+L7+N7+P7+T7+V7+X7+Z7+AB7+AD7+R7+AF7+AH7+AJ7+AL7</f>
        <v>444.49224249999997</v>
      </c>
      <c r="C7" s="366">
        <f>B7/$B$10*100</f>
        <v>6.7273692876071403</v>
      </c>
      <c r="D7" s="421">
        <v>0</v>
      </c>
      <c r="E7" s="366">
        <f>D7/$D$10*100</f>
        <v>0</v>
      </c>
      <c r="F7" s="421">
        <v>173.6</v>
      </c>
      <c r="G7" s="366">
        <f>F7/$F$10*100</f>
        <v>21.798091411351081</v>
      </c>
      <c r="H7" s="421">
        <v>1.1279999999999999</v>
      </c>
      <c r="I7" s="366">
        <f>H7/$H$10*100</f>
        <v>3.8750901782953719</v>
      </c>
      <c r="J7" s="421">
        <v>14.1</v>
      </c>
      <c r="K7" s="366">
        <f>J7/$J$10*100</f>
        <v>3.1284668293765256</v>
      </c>
      <c r="L7" s="421"/>
      <c r="M7" s="366">
        <f>L7/$L$10*100</f>
        <v>0</v>
      </c>
      <c r="N7" s="421">
        <v>61.7</v>
      </c>
      <c r="O7" s="366">
        <f>N7/$N$10*100</f>
        <v>24.243614931237722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/>
      <c r="Y7" s="366">
        <f>X7/$X$10*100</f>
        <v>0</v>
      </c>
      <c r="Z7" s="421">
        <v>67.400000000000006</v>
      </c>
      <c r="AA7" s="366">
        <f>Z7/$Z$10*100</f>
        <v>7.8099652375434534</v>
      </c>
      <c r="AB7" s="421"/>
      <c r="AC7" s="366">
        <f>AB7/$AB$10*100</f>
        <v>0</v>
      </c>
      <c r="AD7" s="421">
        <v>0</v>
      </c>
      <c r="AE7" s="366">
        <f>AD7/$AD$10*100</f>
        <v>0</v>
      </c>
      <c r="AF7" s="421">
        <v>61.707555200000002</v>
      </c>
      <c r="AG7" s="366">
        <f>AF7/$AF$10*100</f>
        <v>9.8873270617955189</v>
      </c>
      <c r="AH7" s="421">
        <v>0</v>
      </c>
      <c r="AI7" s="366">
        <f>AH7/$AH$10*100</f>
        <v>0</v>
      </c>
      <c r="AJ7" s="421">
        <v>64.85668729999999</v>
      </c>
      <c r="AK7" s="366">
        <f>AJ7/$AJ$10*100</f>
        <v>35.48799677766975</v>
      </c>
      <c r="AL7" s="421">
        <v>0</v>
      </c>
      <c r="AM7" s="366">
        <f>AL7/$AL$10*100</f>
        <v>0</v>
      </c>
      <c r="AN7" s="145"/>
      <c r="AO7" s="145"/>
      <c r="AP7" s="145"/>
      <c r="AQ7" s="587"/>
      <c r="AR7" s="145"/>
      <c r="AS7" s="587"/>
      <c r="AT7" s="145"/>
      <c r="AU7" s="587"/>
      <c r="AV7" s="145"/>
      <c r="AW7" s="587"/>
      <c r="AX7" s="145"/>
      <c r="AY7" s="145"/>
      <c r="AZ7" s="145"/>
      <c r="BA7" s="145"/>
      <c r="BB7" s="145"/>
      <c r="BC7" s="145"/>
      <c r="BD7" s="145"/>
      <c r="BE7" s="145"/>
    </row>
    <row r="8" spans="1:57" ht="12.75" customHeight="1">
      <c r="A8" s="416" t="s">
        <v>278</v>
      </c>
      <c r="B8" s="337">
        <f>D8+F8+H8+J8+L8+N8+P8+T8+V8+X8+Z8+AB8+AD8+R8+AF8+AH8+AJ8+AL8</f>
        <v>6162.7300385605004</v>
      </c>
      <c r="C8" s="366">
        <f>B8/$B$10*100</f>
        <v>93.272630712392868</v>
      </c>
      <c r="D8" s="421">
        <f>SUM('FOF2'!AD48:AD52)</f>
        <v>2.1</v>
      </c>
      <c r="E8" s="366">
        <f>D8/$D$10*100</f>
        <v>100</v>
      </c>
      <c r="F8" s="421">
        <v>622.79999999999995</v>
      </c>
      <c r="G8" s="366">
        <f>F8/$F$10*100</f>
        <v>78.201908588648919</v>
      </c>
      <c r="H8" s="421">
        <v>27.981000000000002</v>
      </c>
      <c r="I8" s="366">
        <f>H8/$H$10*100</f>
        <v>96.124909821704634</v>
      </c>
      <c r="J8" s="421">
        <v>436.6</v>
      </c>
      <c r="K8" s="366">
        <f>J8/$J$10*100</f>
        <v>96.871533170623479</v>
      </c>
      <c r="L8" s="421">
        <v>1112.2730385605012</v>
      </c>
      <c r="M8" s="366">
        <f>L8/$L$10*100</f>
        <v>100</v>
      </c>
      <c r="N8" s="421">
        <v>192.8</v>
      </c>
      <c r="O8" s="366">
        <f>N8/$N$10*100</f>
        <v>75.756385068762285</v>
      </c>
      <c r="P8" s="421">
        <v>106.6</v>
      </c>
      <c r="Q8" s="366">
        <f>P8/$P$10*100</f>
        <v>100</v>
      </c>
      <c r="R8" s="421">
        <f>SUM('FOF5'!AG48:AG52)</f>
        <v>1.2</v>
      </c>
      <c r="S8" s="366">
        <f>R8/$R$10*100</f>
        <v>100</v>
      </c>
      <c r="T8" s="421">
        <v>60.4</v>
      </c>
      <c r="U8" s="366">
        <f>T8/$T$10*100</f>
        <v>100</v>
      </c>
      <c r="V8" s="421">
        <v>1</v>
      </c>
      <c r="W8" s="366">
        <f>V8/$V$10*100</f>
        <v>100</v>
      </c>
      <c r="X8" s="421">
        <v>206.9</v>
      </c>
      <c r="Y8" s="366">
        <f>X8/$X$10*100</f>
        <v>100</v>
      </c>
      <c r="Z8" s="421">
        <v>795.6</v>
      </c>
      <c r="AA8" s="366">
        <f>Z8/$Z$10*100</f>
        <v>92.190034762456548</v>
      </c>
      <c r="AB8" s="421">
        <v>1299.2</v>
      </c>
      <c r="AC8" s="366">
        <f>AB8/$AB$10*100</f>
        <v>100</v>
      </c>
      <c r="AD8" s="421">
        <f>SUM('FOF6'!U48:U52)</f>
        <v>3.0760000000000001</v>
      </c>
      <c r="AE8" s="366">
        <f>AD8/$AD$10*100</f>
        <v>100</v>
      </c>
      <c r="AF8" s="421">
        <v>562.4</v>
      </c>
      <c r="AG8" s="366">
        <f>AF8/$AF$10*100</f>
        <v>90.112672938204483</v>
      </c>
      <c r="AH8" s="421">
        <v>612.5</v>
      </c>
      <c r="AI8" s="366">
        <f>AH8/$AH$10*100</f>
        <v>100</v>
      </c>
      <c r="AJ8" s="421">
        <v>117.9</v>
      </c>
      <c r="AK8" s="366">
        <f>AJ8/$AJ$10*100</f>
        <v>64.512003222330236</v>
      </c>
      <c r="AL8" s="421">
        <v>1.4</v>
      </c>
      <c r="AM8" s="366">
        <f>AL8/$AL$10*100</f>
        <v>100</v>
      </c>
      <c r="AN8" s="420"/>
      <c r="AO8" s="1032"/>
      <c r="AP8" s="420"/>
      <c r="AQ8" s="1032"/>
      <c r="AR8" s="420"/>
      <c r="AS8" s="1032"/>
      <c r="AT8" s="420"/>
      <c r="AU8" s="1032"/>
      <c r="AV8" s="420"/>
      <c r="AW8" s="1032"/>
      <c r="AX8" s="174"/>
      <c r="AY8" s="174"/>
      <c r="AZ8" s="174"/>
      <c r="BA8" s="174"/>
      <c r="BB8" s="174"/>
      <c r="BC8" s="174"/>
      <c r="BD8" s="174"/>
      <c r="BE8" s="145"/>
    </row>
    <row r="9" spans="1:57" ht="13.5" thickBot="1">
      <c r="A9" s="417" t="s">
        <v>121</v>
      </c>
      <c r="B9" s="337">
        <f>D9+F9+H9+J9+L9+N9+P9+T9+V9+X9+Z9+AB9+AD9+R9+AF9+AH9+AJ9+AL9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/>
      <c r="I9" s="366">
        <f>H9/$H$10*100</f>
        <v>0</v>
      </c>
      <c r="J9" s="421"/>
      <c r="K9" s="366">
        <f>J9/$J$10*100</f>
        <v>0</v>
      </c>
      <c r="L9" s="421"/>
      <c r="M9" s="366">
        <f>L9/$L$10*100</f>
        <v>0</v>
      </c>
      <c r="N9" s="421"/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>
        <v>0</v>
      </c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  <c r="AN9" s="420"/>
      <c r="AO9" s="1032"/>
      <c r="AP9" s="420"/>
      <c r="AQ9" s="1032"/>
      <c r="AR9" s="420"/>
      <c r="AS9" s="1032"/>
      <c r="AT9" s="420"/>
      <c r="AU9" s="1032"/>
      <c r="AV9" s="420"/>
      <c r="AW9" s="1032"/>
      <c r="AX9" s="174"/>
      <c r="AY9" s="174"/>
      <c r="AZ9" s="174"/>
      <c r="BA9" s="174"/>
      <c r="BB9" s="174"/>
      <c r="BC9" s="174"/>
      <c r="BD9" s="174"/>
      <c r="BE9" s="145"/>
    </row>
    <row r="10" spans="1:57" ht="15.75" thickBot="1">
      <c r="A10" s="354" t="s">
        <v>123</v>
      </c>
      <c r="B10" s="355">
        <f t="shared" ref="B10:AM10" si="0">SUM(B7:B9)</f>
        <v>6607.2222810604999</v>
      </c>
      <c r="C10" s="365">
        <f t="shared" si="0"/>
        <v>100.00000000000001</v>
      </c>
      <c r="D10" s="422">
        <f t="shared" si="0"/>
        <v>2.1</v>
      </c>
      <c r="E10" s="365">
        <f t="shared" si="0"/>
        <v>100</v>
      </c>
      <c r="F10" s="355">
        <v>796.4</v>
      </c>
      <c r="G10" s="365">
        <f t="shared" si="0"/>
        <v>100</v>
      </c>
      <c r="H10" s="355">
        <v>29.109000000000002</v>
      </c>
      <c r="I10" s="365">
        <f>SUM(I7:I9)</f>
        <v>100</v>
      </c>
      <c r="J10" s="355">
        <v>450.7</v>
      </c>
      <c r="K10" s="365">
        <f t="shared" si="0"/>
        <v>100</v>
      </c>
      <c r="L10" s="355">
        <v>1112.2730385605012</v>
      </c>
      <c r="M10" s="365">
        <f t="shared" si="0"/>
        <v>100</v>
      </c>
      <c r="N10" s="355">
        <v>254.5</v>
      </c>
      <c r="O10" s="365">
        <f t="shared" si="0"/>
        <v>100</v>
      </c>
      <c r="P10" s="355">
        <v>106.6</v>
      </c>
      <c r="Q10" s="365">
        <f t="shared" si="0"/>
        <v>100</v>
      </c>
      <c r="R10" s="422">
        <f t="shared" si="0"/>
        <v>1.2</v>
      </c>
      <c r="S10" s="365">
        <f t="shared" si="0"/>
        <v>100</v>
      </c>
      <c r="T10" s="355">
        <f t="shared" si="0"/>
        <v>60.4</v>
      </c>
      <c r="U10" s="365">
        <f t="shared" si="0"/>
        <v>100</v>
      </c>
      <c r="V10" s="355">
        <f t="shared" si="0"/>
        <v>1</v>
      </c>
      <c r="W10" s="365">
        <f t="shared" si="0"/>
        <v>100</v>
      </c>
      <c r="X10" s="355">
        <v>206.9</v>
      </c>
      <c r="Y10" s="365">
        <f t="shared" si="0"/>
        <v>100</v>
      </c>
      <c r="Z10" s="355">
        <v>863</v>
      </c>
      <c r="AA10" s="365">
        <f t="shared" si="0"/>
        <v>100</v>
      </c>
      <c r="AB10" s="355">
        <v>1299.2</v>
      </c>
      <c r="AC10" s="365">
        <f t="shared" si="0"/>
        <v>100</v>
      </c>
      <c r="AD10" s="422">
        <f t="shared" si="0"/>
        <v>3.0760000000000001</v>
      </c>
      <c r="AE10" s="365">
        <f t="shared" si="0"/>
        <v>100</v>
      </c>
      <c r="AF10" s="355">
        <v>624.10755519999998</v>
      </c>
      <c r="AG10" s="365">
        <f t="shared" si="0"/>
        <v>100</v>
      </c>
      <c r="AH10" s="355">
        <v>612.5</v>
      </c>
      <c r="AI10" s="365">
        <f t="shared" si="0"/>
        <v>100</v>
      </c>
      <c r="AJ10" s="355">
        <v>182.75668730000001</v>
      </c>
      <c r="AK10" s="365">
        <f t="shared" si="0"/>
        <v>99.999999999999986</v>
      </c>
      <c r="AL10" s="355">
        <v>1.4</v>
      </c>
      <c r="AM10" s="365">
        <f t="shared" si="0"/>
        <v>100</v>
      </c>
      <c r="AN10" s="420"/>
      <c r="AO10" s="1032"/>
      <c r="AP10" s="420"/>
      <c r="AQ10" s="1032"/>
      <c r="AR10" s="420"/>
      <c r="AS10" s="1032"/>
      <c r="AT10" s="420"/>
      <c r="AU10" s="1032"/>
      <c r="AV10" s="420"/>
      <c r="AW10" s="1032"/>
      <c r="AX10" s="174"/>
      <c r="AY10" s="174"/>
      <c r="AZ10" s="174"/>
      <c r="BA10" s="174"/>
      <c r="BB10" s="174"/>
      <c r="BC10" s="174"/>
      <c r="BD10" s="174"/>
      <c r="BE10" s="145"/>
    </row>
    <row r="11" spans="1:57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0"/>
      <c r="AO11" s="1032"/>
      <c r="AP11" s="420"/>
      <c r="AQ11" s="1032"/>
      <c r="AR11" s="420"/>
      <c r="AS11" s="1032"/>
      <c r="AT11" s="420"/>
      <c r="AU11" s="1032"/>
      <c r="AV11" s="420"/>
      <c r="AW11" s="1032"/>
      <c r="AX11" s="174"/>
      <c r="AY11" s="174"/>
      <c r="AZ11" s="174"/>
      <c r="BA11" s="174"/>
      <c r="BB11" s="174"/>
      <c r="BC11" s="174"/>
      <c r="BD11" s="174"/>
      <c r="BE11" s="145"/>
    </row>
    <row r="12" spans="1:57">
      <c r="A12" s="351" t="s">
        <v>127</v>
      </c>
      <c r="B12" s="337">
        <f t="shared" ref="B12:B24" si="1">D12+F12+H12+J12+L12+N12+P12+T12+V12+X12+Z12+AB12+AD12+R12+AF12+AH12+AJ12+AL12</f>
        <v>7.5</v>
      </c>
      <c r="C12" s="425">
        <f t="shared" ref="C12:C24" si="2">B12/$B$27*100</f>
        <v>1.6873185362734424</v>
      </c>
      <c r="D12" s="420"/>
      <c r="E12" s="425"/>
      <c r="F12" s="420"/>
      <c r="G12" s="425">
        <v>0</v>
      </c>
      <c r="H12" s="420"/>
      <c r="I12" s="425">
        <f>H12/$H$27*100</f>
        <v>0</v>
      </c>
      <c r="J12" s="420"/>
      <c r="K12" s="425">
        <f>J12/$J$27*100</f>
        <v>0</v>
      </c>
      <c r="L12" s="420"/>
      <c r="M12" s="425">
        <v>0</v>
      </c>
      <c r="N12" s="420">
        <v>7.5</v>
      </c>
      <c r="O12" s="425">
        <f t="shared" ref="O12:O24" si="3">N12/$N$27*100</f>
        <v>12.155591572123175</v>
      </c>
      <c r="P12" s="420"/>
      <c r="Q12" s="425">
        <v>0</v>
      </c>
      <c r="R12" s="420"/>
      <c r="S12" s="425"/>
      <c r="T12" s="420">
        <v>0</v>
      </c>
      <c r="U12" s="425">
        <v>0</v>
      </c>
      <c r="V12" s="420">
        <v>0</v>
      </c>
      <c r="W12" s="425">
        <v>0</v>
      </c>
      <c r="X12" s="420"/>
      <c r="Y12" s="425">
        <v>0</v>
      </c>
      <c r="Z12" s="420"/>
      <c r="AA12" s="425">
        <f>Z12/$Z$27*1003</f>
        <v>0</v>
      </c>
      <c r="AB12" s="420"/>
      <c r="AC12" s="425">
        <v>0</v>
      </c>
      <c r="AD12" s="420"/>
      <c r="AE12" s="425"/>
      <c r="AF12" s="420">
        <v>0</v>
      </c>
      <c r="AG12" s="425">
        <f>AF12/$AF$27*100</f>
        <v>0</v>
      </c>
      <c r="AH12" s="420">
        <v>0</v>
      </c>
      <c r="AI12" s="425">
        <v>0</v>
      </c>
      <c r="AJ12" s="420">
        <v>0</v>
      </c>
      <c r="AK12" s="425">
        <f t="shared" ref="AK12:AK24" si="4">AJ12/$AJ$27*100</f>
        <v>0</v>
      </c>
      <c r="AL12" s="420">
        <v>0</v>
      </c>
      <c r="AM12" s="425">
        <v>0</v>
      </c>
      <c r="AN12" s="420"/>
      <c r="AO12" s="1032"/>
      <c r="AP12" s="420"/>
      <c r="AQ12" s="1032"/>
      <c r="AR12" s="420"/>
      <c r="AS12" s="1032"/>
      <c r="AT12" s="420"/>
      <c r="AU12" s="1032"/>
      <c r="AV12" s="420"/>
      <c r="AW12" s="1032"/>
      <c r="AX12" s="174"/>
      <c r="AY12" s="174"/>
      <c r="AZ12" s="174"/>
      <c r="BA12" s="174"/>
      <c r="BB12" s="174"/>
      <c r="BC12" s="174"/>
      <c r="BD12" s="174"/>
      <c r="BE12" s="145"/>
    </row>
    <row r="13" spans="1:57">
      <c r="A13" s="351" t="s">
        <v>129</v>
      </c>
      <c r="B13" s="337">
        <f t="shared" si="1"/>
        <v>0</v>
      </c>
      <c r="C13" s="425">
        <f t="shared" si="2"/>
        <v>0</v>
      </c>
      <c r="D13" s="420"/>
      <c r="E13" s="425"/>
      <c r="F13" s="420"/>
      <c r="G13" s="425">
        <v>0</v>
      </c>
      <c r="H13" s="420"/>
      <c r="I13" s="425">
        <f t="shared" ref="I13:I24" si="5">H13/$H$27*100</f>
        <v>0</v>
      </c>
      <c r="J13" s="420"/>
      <c r="K13" s="425">
        <f t="shared" ref="K13:K26" si="6">J13/$J$27*100</f>
        <v>0</v>
      </c>
      <c r="L13" s="420"/>
      <c r="M13" s="425">
        <v>0</v>
      </c>
      <c r="N13" s="420"/>
      <c r="O13" s="425">
        <f t="shared" si="3"/>
        <v>0</v>
      </c>
      <c r="P13" s="420"/>
      <c r="Q13" s="425">
        <v>0</v>
      </c>
      <c r="R13" s="420"/>
      <c r="S13" s="425"/>
      <c r="T13" s="420">
        <v>0</v>
      </c>
      <c r="U13" s="425">
        <v>0</v>
      </c>
      <c r="V13" s="420">
        <v>0</v>
      </c>
      <c r="W13" s="425">
        <v>0</v>
      </c>
      <c r="X13" s="420"/>
      <c r="Y13" s="425">
        <v>0</v>
      </c>
      <c r="Z13" s="420"/>
      <c r="AA13" s="425">
        <f t="shared" ref="AA13:AA24" si="7">Z13/$Z$27*1003</f>
        <v>0</v>
      </c>
      <c r="AB13" s="420"/>
      <c r="AC13" s="425">
        <v>0</v>
      </c>
      <c r="AD13" s="420"/>
      <c r="AE13" s="425"/>
      <c r="AF13" s="420">
        <v>0</v>
      </c>
      <c r="AG13" s="425">
        <f t="shared" ref="AG13:AG24" si="8">AF13/$AF$27*100</f>
        <v>0</v>
      </c>
      <c r="AH13" s="420">
        <v>0</v>
      </c>
      <c r="AI13" s="425">
        <v>0</v>
      </c>
      <c r="AJ13" s="420">
        <v>0</v>
      </c>
      <c r="AK13" s="425">
        <f t="shared" si="4"/>
        <v>0</v>
      </c>
      <c r="AL13" s="420">
        <v>0</v>
      </c>
      <c r="AM13" s="425">
        <v>0</v>
      </c>
      <c r="AN13" s="420"/>
      <c r="AO13" s="1032"/>
      <c r="AP13" s="420"/>
      <c r="AQ13" s="1032"/>
      <c r="AR13" s="420"/>
      <c r="AS13" s="1032"/>
      <c r="AT13" s="420"/>
      <c r="AU13" s="1032"/>
      <c r="AV13" s="420"/>
      <c r="AW13" s="1032"/>
      <c r="AX13" s="174"/>
      <c r="AY13" s="174"/>
      <c r="AZ13" s="174"/>
      <c r="BA13" s="174"/>
      <c r="BB13" s="174"/>
      <c r="BC13" s="174"/>
      <c r="BD13" s="174"/>
      <c r="BE13" s="145"/>
    </row>
    <row r="14" spans="1:57">
      <c r="A14" s="351" t="s">
        <v>130</v>
      </c>
      <c r="B14" s="337">
        <f t="shared" si="1"/>
        <v>0</v>
      </c>
      <c r="C14" s="425">
        <f t="shared" si="2"/>
        <v>0</v>
      </c>
      <c r="D14" s="420"/>
      <c r="E14" s="425"/>
      <c r="F14" s="420"/>
      <c r="G14" s="425">
        <v>0</v>
      </c>
      <c r="H14" s="420"/>
      <c r="I14" s="425">
        <f t="shared" si="5"/>
        <v>0</v>
      </c>
      <c r="J14" s="420"/>
      <c r="K14" s="425">
        <f t="shared" si="6"/>
        <v>0</v>
      </c>
      <c r="L14" s="420"/>
      <c r="M14" s="425">
        <v>0</v>
      </c>
      <c r="N14" s="420"/>
      <c r="O14" s="425">
        <f t="shared" si="3"/>
        <v>0</v>
      </c>
      <c r="P14" s="420"/>
      <c r="Q14" s="425">
        <v>0</v>
      </c>
      <c r="R14" s="420"/>
      <c r="S14" s="425"/>
      <c r="T14" s="420">
        <v>0</v>
      </c>
      <c r="U14" s="425">
        <v>0</v>
      </c>
      <c r="V14" s="420">
        <v>0</v>
      </c>
      <c r="W14" s="425">
        <v>0</v>
      </c>
      <c r="X14" s="420"/>
      <c r="Y14" s="425">
        <v>0</v>
      </c>
      <c r="Z14" s="420"/>
      <c r="AA14" s="425">
        <f t="shared" si="7"/>
        <v>0</v>
      </c>
      <c r="AB14" s="420"/>
      <c r="AC14" s="425">
        <v>0</v>
      </c>
      <c r="AD14" s="420"/>
      <c r="AE14" s="425"/>
      <c r="AF14" s="420">
        <v>0</v>
      </c>
      <c r="AG14" s="425">
        <f t="shared" si="8"/>
        <v>0</v>
      </c>
      <c r="AH14" s="420">
        <v>0</v>
      </c>
      <c r="AI14" s="425">
        <v>0</v>
      </c>
      <c r="AJ14" s="420">
        <v>0</v>
      </c>
      <c r="AK14" s="425">
        <f t="shared" si="4"/>
        <v>0</v>
      </c>
      <c r="AL14" s="420">
        <v>0</v>
      </c>
      <c r="AM14" s="425">
        <v>0</v>
      </c>
      <c r="AN14" s="420"/>
      <c r="AO14" s="1032"/>
      <c r="AP14" s="420"/>
      <c r="AQ14" s="1032"/>
      <c r="AR14" s="420"/>
      <c r="AS14" s="1032"/>
      <c r="AT14" s="420"/>
      <c r="AU14" s="1032"/>
      <c r="AV14" s="420"/>
      <c r="AW14" s="1032"/>
      <c r="AX14" s="174"/>
      <c r="AY14" s="174"/>
      <c r="AZ14" s="174"/>
      <c r="BA14" s="174"/>
      <c r="BB14" s="174"/>
      <c r="BC14" s="174"/>
      <c r="BD14" s="174"/>
      <c r="BE14" s="145"/>
    </row>
    <row r="15" spans="1:57" ht="16.5" customHeight="1">
      <c r="A15" s="351" t="s">
        <v>284</v>
      </c>
      <c r="B15" s="337">
        <f t="shared" si="1"/>
        <v>0</v>
      </c>
      <c r="C15" s="425">
        <f t="shared" si="2"/>
        <v>0</v>
      </c>
      <c r="D15" s="420"/>
      <c r="E15" s="425"/>
      <c r="F15" s="420"/>
      <c r="G15" s="425">
        <v>0</v>
      </c>
      <c r="H15" s="420"/>
      <c r="I15" s="425">
        <f t="shared" si="5"/>
        <v>0</v>
      </c>
      <c r="J15" s="420"/>
      <c r="K15" s="425">
        <f t="shared" si="6"/>
        <v>0</v>
      </c>
      <c r="L15" s="420"/>
      <c r="M15" s="425">
        <v>0</v>
      </c>
      <c r="N15" s="420"/>
      <c r="O15" s="425">
        <f t="shared" si="3"/>
        <v>0</v>
      </c>
      <c r="P15" s="420"/>
      <c r="Q15" s="425">
        <v>0</v>
      </c>
      <c r="R15" s="420"/>
      <c r="S15" s="425"/>
      <c r="T15" s="420">
        <v>0</v>
      </c>
      <c r="U15" s="425">
        <v>0</v>
      </c>
      <c r="V15" s="420">
        <v>0</v>
      </c>
      <c r="W15" s="425">
        <v>0</v>
      </c>
      <c r="X15" s="420"/>
      <c r="Y15" s="425">
        <v>0</v>
      </c>
      <c r="Z15" s="420"/>
      <c r="AA15" s="425">
        <f t="shared" si="7"/>
        <v>0</v>
      </c>
      <c r="AB15" s="420"/>
      <c r="AC15" s="425">
        <v>0</v>
      </c>
      <c r="AD15" s="420"/>
      <c r="AE15" s="425"/>
      <c r="AF15" s="420">
        <v>0</v>
      </c>
      <c r="AG15" s="425">
        <f t="shared" si="8"/>
        <v>0</v>
      </c>
      <c r="AH15" s="420">
        <v>0</v>
      </c>
      <c r="AI15" s="425">
        <v>0</v>
      </c>
      <c r="AJ15" s="420">
        <v>0</v>
      </c>
      <c r="AK15" s="425">
        <f t="shared" si="4"/>
        <v>0</v>
      </c>
      <c r="AL15" s="420">
        <v>0</v>
      </c>
      <c r="AM15" s="425">
        <v>0</v>
      </c>
      <c r="AN15" s="420"/>
      <c r="AO15" s="587"/>
      <c r="AP15" s="420"/>
      <c r="AQ15" s="1032"/>
      <c r="AR15" s="420"/>
      <c r="AS15" s="1032"/>
      <c r="AT15" s="420"/>
      <c r="AU15" s="1032"/>
      <c r="AV15" s="420"/>
      <c r="AW15" s="1032"/>
      <c r="AX15" s="145"/>
      <c r="AY15" s="145"/>
      <c r="AZ15" s="145"/>
      <c r="BA15" s="145"/>
      <c r="BB15" s="145"/>
      <c r="BC15" s="145"/>
      <c r="BD15" s="145"/>
      <c r="BE15" s="145"/>
    </row>
    <row r="16" spans="1:57" ht="16.5" customHeight="1">
      <c r="A16" s="351" t="s">
        <v>285</v>
      </c>
      <c r="B16" s="337">
        <f t="shared" si="1"/>
        <v>0</v>
      </c>
      <c r="C16" s="425">
        <f t="shared" si="2"/>
        <v>0</v>
      </c>
      <c r="D16" s="420"/>
      <c r="E16" s="425"/>
      <c r="F16" s="420"/>
      <c r="G16" s="425">
        <v>0</v>
      </c>
      <c r="H16" s="420"/>
      <c r="I16" s="425">
        <f t="shared" si="5"/>
        <v>0</v>
      </c>
      <c r="J16" s="420"/>
      <c r="K16" s="425">
        <f t="shared" si="6"/>
        <v>0</v>
      </c>
      <c r="L16" s="420"/>
      <c r="M16" s="425">
        <v>0</v>
      </c>
      <c r="N16" s="420"/>
      <c r="O16" s="425">
        <f t="shared" si="3"/>
        <v>0</v>
      </c>
      <c r="P16" s="420"/>
      <c r="Q16" s="425">
        <v>0</v>
      </c>
      <c r="R16" s="420"/>
      <c r="S16" s="425"/>
      <c r="T16" s="420">
        <v>0</v>
      </c>
      <c r="U16" s="425">
        <v>0</v>
      </c>
      <c r="V16" s="420">
        <v>0</v>
      </c>
      <c r="W16" s="425">
        <v>0</v>
      </c>
      <c r="X16" s="420"/>
      <c r="Y16" s="425">
        <v>0</v>
      </c>
      <c r="Z16" s="420"/>
      <c r="AA16" s="425">
        <f t="shared" si="7"/>
        <v>0</v>
      </c>
      <c r="AB16" s="420"/>
      <c r="AC16" s="425">
        <v>0</v>
      </c>
      <c r="AD16" s="420"/>
      <c r="AE16" s="425"/>
      <c r="AF16" s="420">
        <v>0</v>
      </c>
      <c r="AG16" s="425">
        <f t="shared" si="8"/>
        <v>0</v>
      </c>
      <c r="AH16" s="420">
        <v>0</v>
      </c>
      <c r="AI16" s="425">
        <v>0</v>
      </c>
      <c r="AJ16" s="420">
        <v>0</v>
      </c>
      <c r="AK16" s="425">
        <f t="shared" si="4"/>
        <v>0</v>
      </c>
      <c r="AL16" s="420">
        <v>0</v>
      </c>
      <c r="AM16" s="425">
        <v>0</v>
      </c>
      <c r="AN16" s="420"/>
      <c r="AO16" s="587"/>
      <c r="AP16" s="420"/>
      <c r="AQ16" s="1032"/>
      <c r="AR16" s="420"/>
      <c r="AS16" s="1032"/>
      <c r="AT16" s="420"/>
      <c r="AU16" s="1032"/>
      <c r="AV16" s="420"/>
      <c r="AW16" s="1032"/>
      <c r="AX16" s="145"/>
      <c r="AY16" s="145"/>
      <c r="AZ16" s="145"/>
      <c r="BA16" s="145"/>
      <c r="BB16" s="145"/>
      <c r="BC16" s="145"/>
      <c r="BD16" s="145"/>
      <c r="BE16" s="145"/>
    </row>
    <row r="17" spans="1:57" ht="16.5" customHeight="1">
      <c r="A17" s="351" t="s">
        <v>136</v>
      </c>
      <c r="B17" s="337">
        <f t="shared" si="1"/>
        <v>0</v>
      </c>
      <c r="C17" s="425">
        <f t="shared" si="2"/>
        <v>0</v>
      </c>
      <c r="D17" s="420"/>
      <c r="E17" s="425"/>
      <c r="F17" s="420"/>
      <c r="G17" s="425">
        <v>0</v>
      </c>
      <c r="H17" s="420"/>
      <c r="I17" s="425">
        <f t="shared" si="5"/>
        <v>0</v>
      </c>
      <c r="J17" s="420"/>
      <c r="K17" s="425">
        <f t="shared" si="6"/>
        <v>0</v>
      </c>
      <c r="L17" s="420"/>
      <c r="M17" s="425">
        <v>0</v>
      </c>
      <c r="N17" s="420"/>
      <c r="O17" s="425">
        <f t="shared" si="3"/>
        <v>0</v>
      </c>
      <c r="P17" s="420"/>
      <c r="Q17" s="425">
        <v>0</v>
      </c>
      <c r="R17" s="420"/>
      <c r="S17" s="425"/>
      <c r="T17" s="420">
        <v>0</v>
      </c>
      <c r="U17" s="425">
        <v>0</v>
      </c>
      <c r="V17" s="420">
        <v>0</v>
      </c>
      <c r="W17" s="425">
        <v>0</v>
      </c>
      <c r="X17" s="420"/>
      <c r="Y17" s="425">
        <v>0</v>
      </c>
      <c r="Z17" s="420"/>
      <c r="AA17" s="425">
        <f t="shared" si="7"/>
        <v>0</v>
      </c>
      <c r="AB17" s="420"/>
      <c r="AC17" s="425">
        <v>0</v>
      </c>
      <c r="AD17" s="420"/>
      <c r="AE17" s="425"/>
      <c r="AF17" s="420">
        <v>0</v>
      </c>
      <c r="AG17" s="425">
        <f t="shared" si="8"/>
        <v>0</v>
      </c>
      <c r="AH17" s="420">
        <v>0</v>
      </c>
      <c r="AI17" s="425">
        <v>0</v>
      </c>
      <c r="AJ17" s="420">
        <v>0</v>
      </c>
      <c r="AK17" s="425">
        <f t="shared" si="4"/>
        <v>0</v>
      </c>
      <c r="AL17" s="420">
        <v>0</v>
      </c>
      <c r="AM17" s="425">
        <v>0</v>
      </c>
      <c r="AN17" s="420"/>
      <c r="AO17" s="587"/>
      <c r="AP17" s="420"/>
      <c r="AQ17" s="1032"/>
      <c r="AR17" s="420"/>
      <c r="AS17" s="1032"/>
      <c r="AT17" s="420"/>
      <c r="AU17" s="1032"/>
      <c r="AV17" s="420"/>
      <c r="AW17" s="1032"/>
      <c r="AX17" s="145"/>
      <c r="AY17" s="145"/>
      <c r="AZ17" s="145"/>
      <c r="BA17" s="145"/>
      <c r="BB17" s="145"/>
      <c r="BC17" s="145"/>
      <c r="BD17" s="145"/>
      <c r="BE17" s="145"/>
    </row>
    <row r="18" spans="1:57">
      <c r="A18" s="351" t="s">
        <v>138</v>
      </c>
      <c r="B18" s="337">
        <f t="shared" si="1"/>
        <v>0</v>
      </c>
      <c r="C18" s="425">
        <f t="shared" si="2"/>
        <v>0</v>
      </c>
      <c r="D18" s="420"/>
      <c r="E18" s="425"/>
      <c r="F18" s="420"/>
      <c r="G18" s="425">
        <v>0</v>
      </c>
      <c r="H18" s="420"/>
      <c r="I18" s="425">
        <f t="shared" si="5"/>
        <v>0</v>
      </c>
      <c r="J18" s="420"/>
      <c r="K18" s="425">
        <f t="shared" si="6"/>
        <v>0</v>
      </c>
      <c r="L18" s="420"/>
      <c r="M18" s="425">
        <v>0</v>
      </c>
      <c r="N18" s="420"/>
      <c r="O18" s="425">
        <f t="shared" si="3"/>
        <v>0</v>
      </c>
      <c r="P18" s="420"/>
      <c r="Q18" s="425">
        <v>0</v>
      </c>
      <c r="R18" s="420"/>
      <c r="S18" s="425"/>
      <c r="T18" s="420">
        <v>0</v>
      </c>
      <c r="U18" s="425">
        <v>0</v>
      </c>
      <c r="V18" s="420">
        <v>0</v>
      </c>
      <c r="W18" s="425">
        <v>0</v>
      </c>
      <c r="X18" s="420"/>
      <c r="Y18" s="425">
        <v>0</v>
      </c>
      <c r="Z18" s="420"/>
      <c r="AA18" s="425">
        <f t="shared" si="7"/>
        <v>0</v>
      </c>
      <c r="AB18" s="420"/>
      <c r="AC18" s="425">
        <v>0</v>
      </c>
      <c r="AD18" s="420"/>
      <c r="AE18" s="425"/>
      <c r="AF18" s="420">
        <v>0</v>
      </c>
      <c r="AG18" s="425">
        <f t="shared" si="8"/>
        <v>0</v>
      </c>
      <c r="AH18" s="420">
        <v>0</v>
      </c>
      <c r="AI18" s="425">
        <v>0</v>
      </c>
      <c r="AJ18" s="420">
        <v>0</v>
      </c>
      <c r="AK18" s="425">
        <f t="shared" si="4"/>
        <v>0</v>
      </c>
      <c r="AL18" s="420">
        <v>0</v>
      </c>
      <c r="AM18" s="425">
        <v>0</v>
      </c>
      <c r="AN18" s="145"/>
      <c r="AO18" s="145"/>
      <c r="AP18" s="420"/>
      <c r="AQ18" s="1032"/>
      <c r="AR18" s="420"/>
      <c r="AS18" s="1032"/>
      <c r="AT18" s="420"/>
      <c r="AU18" s="1032"/>
      <c r="AV18" s="420"/>
      <c r="AW18" s="1032"/>
      <c r="AX18" s="145"/>
      <c r="AY18" s="145"/>
      <c r="AZ18" s="145"/>
      <c r="BA18" s="145"/>
      <c r="BB18" s="145"/>
      <c r="BC18" s="145"/>
      <c r="BD18" s="145"/>
      <c r="BE18" s="145"/>
    </row>
    <row r="19" spans="1:57" s="385" customFormat="1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/>
      <c r="E19" s="425"/>
      <c r="F19" s="420"/>
      <c r="G19" s="425">
        <v>0</v>
      </c>
      <c r="H19" s="420"/>
      <c r="I19" s="425">
        <f t="shared" si="5"/>
        <v>0</v>
      </c>
      <c r="J19" s="420"/>
      <c r="K19" s="425">
        <f t="shared" si="6"/>
        <v>0</v>
      </c>
      <c r="L19" s="420"/>
      <c r="M19" s="425">
        <v>0</v>
      </c>
      <c r="N19" s="420"/>
      <c r="O19" s="425">
        <f t="shared" si="3"/>
        <v>0</v>
      </c>
      <c r="P19" s="420"/>
      <c r="Q19" s="425">
        <v>0</v>
      </c>
      <c r="R19" s="420"/>
      <c r="S19" s="425"/>
      <c r="T19" s="420">
        <v>0</v>
      </c>
      <c r="U19" s="425">
        <v>0</v>
      </c>
      <c r="V19" s="420">
        <v>0</v>
      </c>
      <c r="W19" s="425">
        <v>0</v>
      </c>
      <c r="X19" s="420"/>
      <c r="Y19" s="425">
        <v>0</v>
      </c>
      <c r="Z19" s="420"/>
      <c r="AA19" s="425">
        <f t="shared" si="7"/>
        <v>0</v>
      </c>
      <c r="AB19" s="420"/>
      <c r="AC19" s="425">
        <v>0</v>
      </c>
      <c r="AD19" s="420"/>
      <c r="AE19" s="425"/>
      <c r="AF19" s="420">
        <v>0</v>
      </c>
      <c r="AG19" s="425">
        <f t="shared" si="8"/>
        <v>0</v>
      </c>
      <c r="AH19" s="420">
        <v>0</v>
      </c>
      <c r="AI19" s="425">
        <v>0</v>
      </c>
      <c r="AJ19" s="420">
        <v>0</v>
      </c>
      <c r="AK19" s="425">
        <f t="shared" si="4"/>
        <v>0</v>
      </c>
      <c r="AL19" s="420">
        <v>0</v>
      </c>
      <c r="AM19" s="425">
        <v>0</v>
      </c>
      <c r="AN19" s="420"/>
      <c r="AO19" s="512"/>
      <c r="AP19" s="1035"/>
      <c r="AQ19" s="1032"/>
      <c r="AR19" s="1035"/>
      <c r="AS19" s="1032"/>
      <c r="AT19" s="1035"/>
      <c r="AU19" s="1032"/>
      <c r="AV19" s="1035"/>
      <c r="AW19" s="1032"/>
      <c r="AX19" s="512"/>
      <c r="AY19" s="512"/>
      <c r="AZ19" s="512"/>
      <c r="BA19" s="512"/>
      <c r="BB19" s="512"/>
      <c r="BC19" s="512"/>
      <c r="BD19" s="512"/>
      <c r="BE19" s="512"/>
    </row>
    <row r="20" spans="1:57" s="385" customFormat="1" ht="16.5" customHeight="1">
      <c r="A20" s="351" t="s">
        <v>142</v>
      </c>
      <c r="B20" s="337">
        <f t="shared" si="1"/>
        <v>108.72800000000001</v>
      </c>
      <c r="C20" s="425">
        <f t="shared" si="2"/>
        <v>24.461169308258516</v>
      </c>
      <c r="D20" s="420"/>
      <c r="E20" s="425"/>
      <c r="F20" s="420"/>
      <c r="G20" s="425">
        <v>0</v>
      </c>
      <c r="H20" s="420">
        <v>1.1279999999999999</v>
      </c>
      <c r="I20" s="425">
        <f t="shared" si="5"/>
        <v>100</v>
      </c>
      <c r="J20" s="420">
        <v>9.6</v>
      </c>
      <c r="K20" s="425">
        <f t="shared" si="6"/>
        <v>68.085106382978722</v>
      </c>
      <c r="L20" s="420"/>
      <c r="M20" s="425">
        <v>0</v>
      </c>
      <c r="N20" s="420">
        <v>30.6</v>
      </c>
      <c r="O20" s="425">
        <f t="shared" si="3"/>
        <v>49.594813614262563</v>
      </c>
      <c r="P20" s="420"/>
      <c r="Q20" s="425">
        <v>0</v>
      </c>
      <c r="R20" s="420"/>
      <c r="S20" s="425"/>
      <c r="T20" s="420">
        <v>0</v>
      </c>
      <c r="U20" s="425">
        <v>0</v>
      </c>
      <c r="V20" s="420">
        <v>0</v>
      </c>
      <c r="W20" s="425">
        <v>0</v>
      </c>
      <c r="X20" s="420"/>
      <c r="Y20" s="425">
        <v>0</v>
      </c>
      <c r="Z20" s="420">
        <v>67.400000000000006</v>
      </c>
      <c r="AA20" s="425">
        <f>Z20/$Z$27*100</f>
        <v>100</v>
      </c>
      <c r="AB20" s="420"/>
      <c r="AC20" s="425">
        <v>0</v>
      </c>
      <c r="AD20" s="420"/>
      <c r="AE20" s="425"/>
      <c r="AF20" s="420">
        <v>0</v>
      </c>
      <c r="AG20" s="425">
        <f t="shared" si="8"/>
        <v>0</v>
      </c>
      <c r="AH20" s="420">
        <v>0</v>
      </c>
      <c r="AI20" s="425">
        <v>0</v>
      </c>
      <c r="AJ20" s="420">
        <v>0</v>
      </c>
      <c r="AK20" s="425">
        <f t="shared" si="4"/>
        <v>0</v>
      </c>
      <c r="AL20" s="420">
        <v>0</v>
      </c>
      <c r="AM20" s="425">
        <v>0</v>
      </c>
      <c r="AN20" s="512"/>
      <c r="AO20" s="512"/>
      <c r="AP20" s="1035"/>
      <c r="AQ20" s="1032"/>
      <c r="AR20" s="1035"/>
      <c r="AS20" s="1032"/>
      <c r="AT20" s="1035"/>
      <c r="AU20" s="1032"/>
      <c r="AV20" s="1035"/>
      <c r="AW20" s="1032"/>
      <c r="AX20" s="512"/>
      <c r="AY20" s="512"/>
      <c r="AZ20" s="512"/>
      <c r="BA20" s="512"/>
      <c r="BB20" s="512"/>
      <c r="BC20" s="512"/>
      <c r="BD20" s="512"/>
      <c r="BE20" s="512"/>
    </row>
    <row r="21" spans="1:57">
      <c r="A21" s="351" t="s">
        <v>144</v>
      </c>
      <c r="B21" s="337">
        <f t="shared" si="1"/>
        <v>0</v>
      </c>
      <c r="C21" s="425">
        <f t="shared" si="2"/>
        <v>0</v>
      </c>
      <c r="D21" s="420"/>
      <c r="E21" s="425"/>
      <c r="F21" s="420"/>
      <c r="G21" s="425">
        <v>0</v>
      </c>
      <c r="H21" s="420"/>
      <c r="I21" s="425">
        <f t="shared" si="5"/>
        <v>0</v>
      </c>
      <c r="J21" s="420"/>
      <c r="K21" s="425">
        <f t="shared" si="6"/>
        <v>0</v>
      </c>
      <c r="L21" s="420"/>
      <c r="M21" s="425">
        <v>0</v>
      </c>
      <c r="N21" s="420"/>
      <c r="O21" s="425">
        <f t="shared" si="3"/>
        <v>0</v>
      </c>
      <c r="P21" s="420"/>
      <c r="Q21" s="425">
        <v>0</v>
      </c>
      <c r="R21" s="420"/>
      <c r="S21" s="425"/>
      <c r="T21" s="420">
        <v>0</v>
      </c>
      <c r="U21" s="425">
        <v>0</v>
      </c>
      <c r="V21" s="420">
        <v>0</v>
      </c>
      <c r="W21" s="425">
        <v>0</v>
      </c>
      <c r="X21" s="420"/>
      <c r="Y21" s="425">
        <v>0</v>
      </c>
      <c r="Z21" s="420"/>
      <c r="AA21" s="425">
        <f t="shared" si="7"/>
        <v>0</v>
      </c>
      <c r="AB21" s="420"/>
      <c r="AC21" s="425">
        <v>0</v>
      </c>
      <c r="AD21" s="420"/>
      <c r="AE21" s="425"/>
      <c r="AF21" s="420">
        <v>0</v>
      </c>
      <c r="AG21" s="425">
        <f t="shared" si="8"/>
        <v>0</v>
      </c>
      <c r="AH21" s="420">
        <v>0</v>
      </c>
      <c r="AI21" s="425">
        <v>0</v>
      </c>
      <c r="AJ21" s="420">
        <v>0</v>
      </c>
      <c r="AK21" s="425">
        <f t="shared" si="4"/>
        <v>0</v>
      </c>
      <c r="AL21" s="420">
        <v>0</v>
      </c>
      <c r="AM21" s="425">
        <v>0</v>
      </c>
      <c r="AN21" s="145"/>
      <c r="AO21" s="145"/>
      <c r="AP21" s="145"/>
      <c r="AQ21" s="587"/>
      <c r="AR21" s="145"/>
      <c r="AS21" s="587"/>
      <c r="AT21" s="145"/>
      <c r="AU21" s="587"/>
      <c r="AV21" s="145"/>
      <c r="AW21" s="587"/>
      <c r="AX21" s="145"/>
      <c r="AY21" s="145"/>
      <c r="AZ21" s="145"/>
      <c r="BA21" s="145"/>
      <c r="BB21" s="145"/>
      <c r="BC21" s="145"/>
      <c r="BD21" s="145"/>
      <c r="BE21" s="145"/>
    </row>
    <row r="22" spans="1:57">
      <c r="A22" s="351" t="s">
        <v>146</v>
      </c>
      <c r="B22" s="337">
        <f t="shared" si="1"/>
        <v>0</v>
      </c>
      <c r="C22" s="425">
        <f t="shared" si="2"/>
        <v>0</v>
      </c>
      <c r="D22" s="420"/>
      <c r="E22" s="425"/>
      <c r="F22" s="420"/>
      <c r="G22" s="425">
        <v>0</v>
      </c>
      <c r="H22" s="420"/>
      <c r="I22" s="425">
        <f t="shared" si="5"/>
        <v>0</v>
      </c>
      <c r="J22" s="420"/>
      <c r="K22" s="425">
        <f t="shared" si="6"/>
        <v>0</v>
      </c>
      <c r="L22" s="420"/>
      <c r="M22" s="425">
        <v>0</v>
      </c>
      <c r="N22" s="420"/>
      <c r="O22" s="425">
        <f t="shared" si="3"/>
        <v>0</v>
      </c>
      <c r="P22" s="420"/>
      <c r="Q22" s="425">
        <v>0</v>
      </c>
      <c r="R22" s="420"/>
      <c r="S22" s="425"/>
      <c r="T22" s="420">
        <v>0</v>
      </c>
      <c r="U22" s="425">
        <v>0</v>
      </c>
      <c r="V22" s="420">
        <v>0</v>
      </c>
      <c r="W22" s="425">
        <v>0</v>
      </c>
      <c r="X22" s="420"/>
      <c r="Y22" s="425">
        <v>0</v>
      </c>
      <c r="Z22" s="420"/>
      <c r="AA22" s="425">
        <f t="shared" si="7"/>
        <v>0</v>
      </c>
      <c r="AB22" s="420"/>
      <c r="AC22" s="425">
        <v>0</v>
      </c>
      <c r="AD22" s="420"/>
      <c r="AE22" s="425"/>
      <c r="AF22" s="420">
        <v>0</v>
      </c>
      <c r="AG22" s="425">
        <f t="shared" si="8"/>
        <v>0</v>
      </c>
      <c r="AH22" s="420">
        <v>0</v>
      </c>
      <c r="AI22" s="425">
        <v>0</v>
      </c>
      <c r="AJ22" s="420">
        <v>0</v>
      </c>
      <c r="AK22" s="425">
        <f t="shared" si="4"/>
        <v>0</v>
      </c>
      <c r="AL22" s="420">
        <v>0</v>
      </c>
      <c r="AM22" s="425">
        <v>0</v>
      </c>
      <c r="AN22" s="511"/>
      <c r="AO22" s="145"/>
      <c r="AP22" s="510"/>
      <c r="AQ22" s="587"/>
      <c r="AR22" s="510"/>
      <c r="AS22" s="587"/>
      <c r="AT22" s="510"/>
      <c r="AU22" s="587"/>
      <c r="AV22" s="510"/>
      <c r="AW22" s="587"/>
      <c r="AX22" s="145"/>
      <c r="AY22" s="511"/>
      <c r="AZ22" s="145"/>
      <c r="BA22" s="511"/>
      <c r="BB22" s="145"/>
      <c r="BC22" s="174"/>
      <c r="BD22" s="145"/>
      <c r="BE22" s="145"/>
    </row>
    <row r="23" spans="1:57">
      <c r="A23" s="351" t="s">
        <v>148</v>
      </c>
      <c r="B23" s="337">
        <f t="shared" si="1"/>
        <v>0</v>
      </c>
      <c r="C23" s="425">
        <f t="shared" si="2"/>
        <v>0</v>
      </c>
      <c r="D23" s="420"/>
      <c r="E23" s="425"/>
      <c r="F23" s="420"/>
      <c r="G23" s="425">
        <v>0</v>
      </c>
      <c r="H23" s="420"/>
      <c r="I23" s="425">
        <f t="shared" si="5"/>
        <v>0</v>
      </c>
      <c r="J23" s="420"/>
      <c r="K23" s="425">
        <f t="shared" si="6"/>
        <v>0</v>
      </c>
      <c r="L23" s="420"/>
      <c r="M23" s="425">
        <v>0</v>
      </c>
      <c r="N23" s="420"/>
      <c r="O23" s="425">
        <f t="shared" si="3"/>
        <v>0</v>
      </c>
      <c r="P23" s="420"/>
      <c r="Q23" s="425">
        <v>0</v>
      </c>
      <c r="R23" s="420"/>
      <c r="S23" s="425"/>
      <c r="T23" s="420">
        <v>0</v>
      </c>
      <c r="U23" s="425">
        <v>0</v>
      </c>
      <c r="V23" s="420">
        <v>0</v>
      </c>
      <c r="W23" s="425">
        <v>0</v>
      </c>
      <c r="X23" s="420"/>
      <c r="Y23" s="425">
        <v>0</v>
      </c>
      <c r="Z23" s="420"/>
      <c r="AA23" s="425">
        <f t="shared" si="7"/>
        <v>0</v>
      </c>
      <c r="AB23" s="420"/>
      <c r="AC23" s="425">
        <v>0</v>
      </c>
      <c r="AD23" s="420"/>
      <c r="AE23" s="425"/>
      <c r="AF23" s="420">
        <v>0</v>
      </c>
      <c r="AG23" s="425">
        <f t="shared" si="8"/>
        <v>0</v>
      </c>
      <c r="AH23" s="420">
        <v>0</v>
      </c>
      <c r="AI23" s="425">
        <v>0</v>
      </c>
      <c r="AJ23" s="420">
        <v>0</v>
      </c>
      <c r="AK23" s="425">
        <f t="shared" si="4"/>
        <v>0</v>
      </c>
      <c r="AL23" s="420">
        <v>0</v>
      </c>
      <c r="AM23" s="425">
        <v>0</v>
      </c>
      <c r="AN23" s="145"/>
      <c r="AO23" s="145"/>
      <c r="AP23" s="1050"/>
      <c r="AQ23" s="587"/>
      <c r="AR23" s="1050"/>
      <c r="AS23" s="587"/>
      <c r="AT23" s="1050"/>
      <c r="AU23" s="587"/>
      <c r="AV23" s="1050"/>
      <c r="AW23" s="587"/>
      <c r="AX23" s="145"/>
      <c r="AY23" s="510"/>
      <c r="AZ23" s="145"/>
      <c r="BA23" s="511"/>
      <c r="BB23" s="145"/>
      <c r="BC23" s="145"/>
      <c r="BD23" s="145"/>
      <c r="BE23" s="145"/>
    </row>
    <row r="24" spans="1:57" ht="13.5" thickBot="1">
      <c r="A24" s="351" t="s">
        <v>150</v>
      </c>
      <c r="B24" s="337">
        <f t="shared" si="1"/>
        <v>328.26424249999997</v>
      </c>
      <c r="C24" s="425">
        <f t="shared" si="2"/>
        <v>73.851512155468043</v>
      </c>
      <c r="D24" s="420"/>
      <c r="E24" s="425"/>
      <c r="F24" s="420">
        <v>173.6</v>
      </c>
      <c r="G24" s="425">
        <f>F24/F27*100</f>
        <v>100</v>
      </c>
      <c r="H24" s="420"/>
      <c r="I24" s="425">
        <f t="shared" si="5"/>
        <v>0</v>
      </c>
      <c r="J24" s="420">
        <v>4.5</v>
      </c>
      <c r="K24" s="425">
        <f t="shared" si="6"/>
        <v>31.914893617021278</v>
      </c>
      <c r="L24" s="420"/>
      <c r="M24" s="425">
        <v>0</v>
      </c>
      <c r="N24" s="420">
        <v>23.6</v>
      </c>
      <c r="O24" s="425">
        <f t="shared" si="3"/>
        <v>38.249594813614266</v>
      </c>
      <c r="P24" s="420"/>
      <c r="Q24" s="425">
        <v>0</v>
      </c>
      <c r="R24" s="420"/>
      <c r="S24" s="425"/>
      <c r="T24" s="420">
        <v>0</v>
      </c>
      <c r="U24" s="425">
        <v>0</v>
      </c>
      <c r="V24" s="420">
        <v>0</v>
      </c>
      <c r="W24" s="425">
        <v>0</v>
      </c>
      <c r="X24" s="420"/>
      <c r="Y24" s="425">
        <v>0</v>
      </c>
      <c r="Z24" s="420"/>
      <c r="AA24" s="425">
        <f t="shared" si="7"/>
        <v>0</v>
      </c>
      <c r="AB24" s="420"/>
      <c r="AC24" s="425">
        <v>0</v>
      </c>
      <c r="AD24" s="420"/>
      <c r="AE24" s="425"/>
      <c r="AF24" s="420">
        <v>61.707555200000002</v>
      </c>
      <c r="AG24" s="425">
        <f t="shared" si="8"/>
        <v>100</v>
      </c>
      <c r="AH24" s="420">
        <v>0</v>
      </c>
      <c r="AI24" s="425">
        <v>0</v>
      </c>
      <c r="AJ24" s="420">
        <v>64.85668729999999</v>
      </c>
      <c r="AK24" s="425">
        <f t="shared" si="4"/>
        <v>100</v>
      </c>
      <c r="AL24" s="420">
        <v>0</v>
      </c>
      <c r="AM24" s="425">
        <v>0</v>
      </c>
      <c r="AN24" s="174"/>
      <c r="AO24" s="174"/>
      <c r="AP24" s="174"/>
      <c r="AQ24" s="777"/>
      <c r="AR24" s="174"/>
      <c r="AS24" s="777"/>
      <c r="AT24" s="174"/>
      <c r="AU24" s="777"/>
      <c r="AV24" s="174"/>
      <c r="AW24" s="777"/>
      <c r="AX24" s="174"/>
      <c r="AY24" s="174"/>
      <c r="AZ24" s="174"/>
      <c r="BA24" s="174"/>
      <c r="BB24" s="174"/>
      <c r="BC24" s="174"/>
      <c r="BD24" s="174"/>
      <c r="BE24" s="145"/>
    </row>
    <row r="25" spans="1:57" ht="13.5" thickBot="1">
      <c r="A25" s="362" t="s">
        <v>152</v>
      </c>
      <c r="B25" s="355">
        <f>SUM(B12:B24)</f>
        <v>444.49224249999997</v>
      </c>
      <c r="C25" s="426">
        <f>SUM(C12:C24)</f>
        <v>100</v>
      </c>
      <c r="D25" s="422">
        <f>SUM(D12:D21)</f>
        <v>0</v>
      </c>
      <c r="E25" s="365">
        <f>SUM(E12:E21)</f>
        <v>0</v>
      </c>
      <c r="F25" s="355">
        <v>173.6</v>
      </c>
      <c r="G25" s="365">
        <f>SUM(G12:G24)</f>
        <v>100</v>
      </c>
      <c r="H25" s="355">
        <v>1.1279999999999999</v>
      </c>
      <c r="I25" s="365">
        <f>SUM(I12:I24)</f>
        <v>100</v>
      </c>
      <c r="J25" s="355">
        <v>14.1</v>
      </c>
      <c r="K25" s="365">
        <f>SUM(K12:K24)</f>
        <v>100</v>
      </c>
      <c r="L25" s="355"/>
      <c r="M25" s="365">
        <f>SUM(M12:M24)</f>
        <v>0</v>
      </c>
      <c r="N25" s="355">
        <v>61.7</v>
      </c>
      <c r="O25" s="365">
        <f>SUM(O12:O24)</f>
        <v>100</v>
      </c>
      <c r="P25" s="355">
        <v>0</v>
      </c>
      <c r="Q25" s="365">
        <f>SUM(Q12:Q24)</f>
        <v>0</v>
      </c>
      <c r="R25" s="422">
        <f>SUM(R12:R21)</f>
        <v>0</v>
      </c>
      <c r="S25" s="365">
        <f>SUM(S12:S21)</f>
        <v>0</v>
      </c>
      <c r="T25" s="355">
        <f t="shared" ref="T25:AC25" si="9">SUM(T12:T24)</f>
        <v>0</v>
      </c>
      <c r="U25" s="365">
        <f t="shared" si="9"/>
        <v>0</v>
      </c>
      <c r="V25" s="355">
        <f t="shared" si="9"/>
        <v>0</v>
      </c>
      <c r="W25" s="365">
        <f t="shared" si="9"/>
        <v>0</v>
      </c>
      <c r="X25" s="355"/>
      <c r="Y25" s="365">
        <f t="shared" si="9"/>
        <v>0</v>
      </c>
      <c r="Z25" s="355">
        <v>67.400000000000006</v>
      </c>
      <c r="AA25" s="365">
        <f t="shared" si="9"/>
        <v>100</v>
      </c>
      <c r="AB25" s="355"/>
      <c r="AC25" s="365">
        <f t="shared" si="9"/>
        <v>0</v>
      </c>
      <c r="AD25" s="422">
        <f>SUM(AD12:AD21)</f>
        <v>0</v>
      </c>
      <c r="AE25" s="365">
        <f>SUM(AE12:AE21)</f>
        <v>0</v>
      </c>
      <c r="AF25" s="355">
        <v>61.707555200000002</v>
      </c>
      <c r="AG25" s="365">
        <f t="shared" ref="AG25:AM25" si="10">SUM(AG12:AG24)</f>
        <v>100</v>
      </c>
      <c r="AH25" s="355">
        <v>0</v>
      </c>
      <c r="AI25" s="365">
        <f t="shared" si="10"/>
        <v>0</v>
      </c>
      <c r="AJ25" s="355">
        <v>64.85668729999999</v>
      </c>
      <c r="AK25" s="365">
        <f t="shared" si="10"/>
        <v>100</v>
      </c>
      <c r="AL25" s="355">
        <v>0</v>
      </c>
      <c r="AM25" s="365">
        <f t="shared" si="10"/>
        <v>0</v>
      </c>
      <c r="AN25" s="420"/>
      <c r="AO25" s="587"/>
      <c r="AP25" s="338"/>
      <c r="AQ25" s="587"/>
      <c r="AR25" s="338"/>
      <c r="AS25" s="587"/>
      <c r="AT25" s="338"/>
      <c r="AU25" s="587"/>
      <c r="AV25" s="338"/>
      <c r="AW25" s="587"/>
      <c r="AX25" s="145"/>
      <c r="AY25" s="145"/>
      <c r="AZ25" s="145"/>
      <c r="BA25" s="145"/>
      <c r="BB25" s="145"/>
      <c r="BC25" s="145"/>
      <c r="BD25" s="145"/>
      <c r="BE25" s="145"/>
    </row>
    <row r="26" spans="1:57" ht="13.5" thickBot="1">
      <c r="A26" s="362" t="s">
        <v>154</v>
      </c>
      <c r="B26" s="337">
        <f>D26+F26+H26+J26+L26+N26+P26+T26+V26+X26+Z26+AB26+AD26+R26+AF26+AH26+AJ26+AL26</f>
        <v>0</v>
      </c>
      <c r="C26" s="426">
        <f>B26/B27*100</f>
        <v>0</v>
      </c>
      <c r="D26" s="422">
        <v>0</v>
      </c>
      <c r="E26" s="365">
        <v>0</v>
      </c>
      <c r="F26" s="422"/>
      <c r="G26" s="365">
        <v>0</v>
      </c>
      <c r="H26" s="422"/>
      <c r="I26" s="365">
        <v>0</v>
      </c>
      <c r="J26" s="422"/>
      <c r="K26" s="425">
        <f t="shared" si="6"/>
        <v>0</v>
      </c>
      <c r="L26" s="422"/>
      <c r="M26" s="425">
        <v>0</v>
      </c>
      <c r="N26" s="422"/>
      <c r="O26" s="365">
        <v>0</v>
      </c>
      <c r="P26" s="422"/>
      <c r="Q26" s="42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/>
      <c r="Y26" s="365">
        <v>0</v>
      </c>
      <c r="Z26" s="422"/>
      <c r="AA26" s="365">
        <v>0</v>
      </c>
      <c r="AB26" s="422"/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425">
        <v>0</v>
      </c>
      <c r="AJ26" s="422">
        <v>0</v>
      </c>
      <c r="AK26" s="425">
        <f>AJ26/$AJ$27*100</f>
        <v>0</v>
      </c>
      <c r="AL26" s="422">
        <v>0</v>
      </c>
      <c r="AM26" s="425">
        <v>0</v>
      </c>
      <c r="AN26" s="420"/>
      <c r="AO26" s="587"/>
      <c r="AP26" s="338"/>
      <c r="AQ26" s="587"/>
      <c r="AR26" s="338"/>
      <c r="AS26" s="587"/>
      <c r="AT26" s="338"/>
      <c r="AU26" s="587"/>
      <c r="AV26" s="338"/>
      <c r="AW26" s="587"/>
      <c r="AX26" s="145"/>
      <c r="AY26" s="145"/>
      <c r="AZ26" s="145"/>
      <c r="BA26" s="145"/>
      <c r="BB26" s="145"/>
      <c r="BC26" s="145"/>
      <c r="BD26" s="145"/>
      <c r="BE26" s="145"/>
    </row>
    <row r="27" spans="1:57" ht="13.5" thickBot="1">
      <c r="A27" s="362" t="s">
        <v>156</v>
      </c>
      <c r="B27" s="355">
        <f>SUM(B25:B26)</f>
        <v>444.49224249999997</v>
      </c>
      <c r="C27" s="426">
        <f>SUM(C25:C26)</f>
        <v>100</v>
      </c>
      <c r="D27" s="422">
        <f>SUM(D25:D26)</f>
        <v>0</v>
      </c>
      <c r="E27" s="365">
        <f>E25+E26</f>
        <v>0</v>
      </c>
      <c r="F27" s="355">
        <v>173.6</v>
      </c>
      <c r="G27" s="365">
        <f>SUM(G25:G26)</f>
        <v>100</v>
      </c>
      <c r="H27" s="355">
        <v>1.1279999999999999</v>
      </c>
      <c r="I27" s="365">
        <f>SUM(I25:I26)</f>
        <v>100</v>
      </c>
      <c r="J27" s="355">
        <v>14.1</v>
      </c>
      <c r="K27" s="365">
        <f t="shared" ref="K27:R27" si="11">SUM(K25:K26)</f>
        <v>100</v>
      </c>
      <c r="L27" s="355"/>
      <c r="M27" s="365">
        <f t="shared" si="11"/>
        <v>0</v>
      </c>
      <c r="N27" s="355">
        <v>61.7</v>
      </c>
      <c r="O27" s="365">
        <f t="shared" si="11"/>
        <v>100</v>
      </c>
      <c r="P27" s="355">
        <v>0</v>
      </c>
      <c r="Q27" s="365">
        <f>SUM(Q25:Q26)</f>
        <v>0</v>
      </c>
      <c r="R27" s="422">
        <f t="shared" si="11"/>
        <v>0</v>
      </c>
      <c r="S27" s="365">
        <f>S25+S26</f>
        <v>0</v>
      </c>
      <c r="T27" s="355">
        <f>SUM(T25:T26)</f>
        <v>0</v>
      </c>
      <c r="U27" s="365">
        <f t="shared" ref="U27:AA27" si="12">SUM(U25:U26)</f>
        <v>0</v>
      </c>
      <c r="V27" s="355">
        <f>SUM(V25:V26)</f>
        <v>0</v>
      </c>
      <c r="W27" s="365">
        <f t="shared" si="12"/>
        <v>0</v>
      </c>
      <c r="X27" s="355"/>
      <c r="Y27" s="365">
        <f t="shared" si="12"/>
        <v>0</v>
      </c>
      <c r="Z27" s="355">
        <v>67.400000000000006</v>
      </c>
      <c r="AA27" s="365">
        <f t="shared" si="12"/>
        <v>100</v>
      </c>
      <c r="AB27" s="355"/>
      <c r="AC27" s="365">
        <v>0</v>
      </c>
      <c r="AD27" s="422">
        <f t="shared" ref="AD27:AK27" si="13">SUM(AD25:AD26)</f>
        <v>0</v>
      </c>
      <c r="AE27" s="365">
        <f t="shared" si="13"/>
        <v>0</v>
      </c>
      <c r="AF27" s="355">
        <v>61.707555200000002</v>
      </c>
      <c r="AG27" s="365">
        <f t="shared" si="13"/>
        <v>100</v>
      </c>
      <c r="AH27" s="355">
        <v>0</v>
      </c>
      <c r="AI27" s="365">
        <f t="shared" si="13"/>
        <v>0</v>
      </c>
      <c r="AJ27" s="355">
        <v>64.85668729999999</v>
      </c>
      <c r="AK27" s="365">
        <f t="shared" si="13"/>
        <v>100</v>
      </c>
      <c r="AL27" s="355">
        <v>0</v>
      </c>
      <c r="AM27" s="365">
        <f>SUM(AM25:AM26)</f>
        <v>0</v>
      </c>
      <c r="AN27" s="420"/>
      <c r="AO27" s="587"/>
      <c r="AP27" s="338"/>
      <c r="AQ27" s="587"/>
      <c r="AR27" s="338"/>
      <c r="AS27" s="587"/>
      <c r="AT27" s="338"/>
      <c r="AU27" s="587"/>
      <c r="AV27" s="338"/>
      <c r="AW27" s="587"/>
      <c r="AX27" s="145"/>
      <c r="AY27" s="145"/>
      <c r="AZ27" s="145"/>
      <c r="BA27" s="145"/>
      <c r="BB27" s="145"/>
      <c r="BC27" s="145"/>
      <c r="BD27" s="145"/>
      <c r="BE27" s="145"/>
    </row>
    <row r="28" spans="1:57">
      <c r="A28" s="348" t="s">
        <v>1285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0"/>
      <c r="AO28" s="587"/>
      <c r="AP28" s="338"/>
      <c r="AQ28" s="587"/>
      <c r="AR28" s="338"/>
      <c r="AS28" s="587"/>
      <c r="AT28" s="338"/>
      <c r="AU28" s="587"/>
      <c r="AV28" s="338"/>
      <c r="AW28" s="587"/>
      <c r="AX28" s="145"/>
      <c r="AY28" s="145"/>
      <c r="AZ28" s="145"/>
      <c r="BA28" s="145"/>
      <c r="BB28" s="145"/>
      <c r="BC28" s="145"/>
      <c r="BD28" s="145"/>
      <c r="BE28" s="145"/>
    </row>
    <row r="29" spans="1:57">
      <c r="A29" s="351" t="s">
        <v>160</v>
      </c>
      <c r="B29" s="337">
        <f t="shared" ref="B29:B35" si="14">D29+F29+H29+J29+L29+N29+P29+T29+V29+X29+Z29+AB29+AD29+R29+AF29+AH29+AJ29+AL29</f>
        <v>775.08717363000005</v>
      </c>
      <c r="C29" s="425">
        <f t="shared" ref="C29:C35" si="15">B29/$B$38*100</f>
        <v>12.590252650216627</v>
      </c>
      <c r="D29" s="420"/>
      <c r="E29" s="425"/>
      <c r="F29" s="420">
        <v>141.69999999999999</v>
      </c>
      <c r="G29" s="425">
        <f>F29/$F$38*100</f>
        <v>22.755741127348639</v>
      </c>
      <c r="H29" s="420">
        <v>14.67</v>
      </c>
      <c r="I29" s="425">
        <f>H29/$H$38*100</f>
        <v>52.374152088539802</v>
      </c>
      <c r="J29" s="420">
        <v>110.8</v>
      </c>
      <c r="K29" s="425">
        <f>J29/$J$38*100</f>
        <v>25.377920293174526</v>
      </c>
      <c r="L29" s="420"/>
      <c r="M29" s="425">
        <f t="shared" ref="M29:M35" si="16">L29/$L$38*100</f>
        <v>0</v>
      </c>
      <c r="N29" s="420">
        <v>19.5</v>
      </c>
      <c r="O29" s="425">
        <f>N29/$N$38*100</f>
        <v>10.114107883817427</v>
      </c>
      <c r="P29" s="420"/>
      <c r="Q29" s="425">
        <f>P29/$P$38*100</f>
        <v>0</v>
      </c>
      <c r="R29" s="420"/>
      <c r="S29" s="425"/>
      <c r="T29" s="420">
        <v>26.6</v>
      </c>
      <c r="U29" s="425">
        <f>T29/$T$38*100</f>
        <v>44.039735099337754</v>
      </c>
      <c r="V29" s="420">
        <v>0</v>
      </c>
      <c r="W29" s="425">
        <f>V29/$V$38*100</f>
        <v>0</v>
      </c>
      <c r="X29" s="420"/>
      <c r="Y29" s="425">
        <f t="shared" ref="Y29:Y35" si="17">X29/$X$38*100</f>
        <v>0</v>
      </c>
      <c r="Z29" s="420">
        <v>419.7</v>
      </c>
      <c r="AA29" s="425">
        <f t="shared" ref="AA29:AA35" si="18">Z29/$Z$38*100</f>
        <v>52.752639517345401</v>
      </c>
      <c r="AB29" s="420"/>
      <c r="AC29" s="425">
        <f>AB29/$AB$38*100</f>
        <v>0</v>
      </c>
      <c r="AD29" s="420"/>
      <c r="AE29" s="425"/>
      <c r="AF29" s="420">
        <v>42.117173630000003</v>
      </c>
      <c r="AG29" s="425">
        <f>AF29/$AF$38*100</f>
        <v>7.489295832249419</v>
      </c>
      <c r="AH29" s="420">
        <v>0</v>
      </c>
      <c r="AI29" s="425">
        <f t="shared" ref="AI29:AI35" si="19">AH29/$AH$38*100</f>
        <v>0</v>
      </c>
      <c r="AJ29" s="420">
        <v>0</v>
      </c>
      <c r="AK29" s="425">
        <f t="shared" ref="AK29:AK35" si="20">AJ29/$AJ$38*100</f>
        <v>0</v>
      </c>
      <c r="AL29" s="420">
        <v>0</v>
      </c>
      <c r="AM29" s="425">
        <f>AL29/$AL$38*100</f>
        <v>0</v>
      </c>
      <c r="AN29" s="420"/>
      <c r="AO29" s="587"/>
      <c r="AP29" s="338"/>
      <c r="AQ29" s="587"/>
      <c r="AR29" s="338"/>
      <c r="AS29" s="587"/>
      <c r="AT29" s="338"/>
      <c r="AU29" s="587"/>
      <c r="AV29" s="338"/>
      <c r="AW29" s="587"/>
      <c r="AX29" s="145"/>
      <c r="AY29" s="145"/>
      <c r="AZ29" s="145"/>
      <c r="BA29" s="145"/>
      <c r="BB29" s="145"/>
      <c r="BC29" s="145"/>
      <c r="BD29" s="145"/>
      <c r="BE29" s="145"/>
    </row>
    <row r="30" spans="1:57">
      <c r="A30" s="351" t="s">
        <v>162</v>
      </c>
      <c r="B30" s="337">
        <f t="shared" si="14"/>
        <v>432.93642210000002</v>
      </c>
      <c r="C30" s="425">
        <f t="shared" si="15"/>
        <v>7.0324721156098562</v>
      </c>
      <c r="D30" s="420"/>
      <c r="E30" s="425"/>
      <c r="F30" s="420">
        <v>31</v>
      </c>
      <c r="G30" s="425">
        <f t="shared" ref="G30:G35" si="21">F30/$F$38*100</f>
        <v>4.9783202184037254</v>
      </c>
      <c r="H30" s="420">
        <v>1.2</v>
      </c>
      <c r="I30" s="425">
        <f t="shared" ref="I30:I35" si="22">H30/$H$38*100</f>
        <v>4.2841842199214559</v>
      </c>
      <c r="J30" s="420"/>
      <c r="K30" s="425">
        <f t="shared" ref="K30:K35" si="23">J30/$J$38*100</f>
        <v>0</v>
      </c>
      <c r="L30" s="420"/>
      <c r="M30" s="425">
        <f t="shared" si="16"/>
        <v>0</v>
      </c>
      <c r="N30" s="420"/>
      <c r="O30" s="425">
        <f t="shared" ref="O30:O37" si="24">N30/$N$38*100</f>
        <v>0</v>
      </c>
      <c r="P30" s="420"/>
      <c r="Q30" s="425">
        <f t="shared" ref="Q30:Q37" si="25">P30/$P$38*100</f>
        <v>0</v>
      </c>
      <c r="R30" s="420"/>
      <c r="S30" s="425"/>
      <c r="T30" s="420">
        <v>0</v>
      </c>
      <c r="U30" s="425">
        <f t="shared" ref="U30:U35" si="26">T30/$T$38*100</f>
        <v>0</v>
      </c>
      <c r="V30" s="420">
        <v>0</v>
      </c>
      <c r="W30" s="425">
        <f t="shared" ref="W30:W35" si="27">V30/$V$38*100</f>
        <v>0</v>
      </c>
      <c r="X30" s="420"/>
      <c r="Y30" s="425">
        <f t="shared" si="17"/>
        <v>0</v>
      </c>
      <c r="Z30" s="420"/>
      <c r="AA30" s="425">
        <f t="shared" si="18"/>
        <v>0</v>
      </c>
      <c r="AB30" s="420"/>
      <c r="AC30" s="425">
        <f t="shared" ref="AC30:AC35" si="28">AB30/$AB$38*100</f>
        <v>0</v>
      </c>
      <c r="AD30" s="420"/>
      <c r="AE30" s="425"/>
      <c r="AF30" s="420">
        <v>390.33642210000005</v>
      </c>
      <c r="AG30" s="425">
        <f t="shared" ref="AG30:AG37" si="29">AF30/$AF$38*100</f>
        <v>69.40980809610609</v>
      </c>
      <c r="AH30" s="420">
        <v>0</v>
      </c>
      <c r="AI30" s="425">
        <f t="shared" si="19"/>
        <v>0</v>
      </c>
      <c r="AJ30" s="420">
        <v>10.4</v>
      </c>
      <c r="AK30" s="425">
        <f t="shared" si="20"/>
        <v>8.8210347752332474</v>
      </c>
      <c r="AL30" s="420">
        <v>0</v>
      </c>
      <c r="AM30" s="425">
        <f t="shared" ref="AM30:AM35" si="30">AL30/$AL$38*100</f>
        <v>0</v>
      </c>
      <c r="AN30" s="420"/>
      <c r="AO30" s="587"/>
      <c r="AP30" s="338"/>
      <c r="AQ30" s="587"/>
      <c r="AR30" s="338"/>
      <c r="AS30" s="587"/>
      <c r="AT30" s="338"/>
      <c r="AU30" s="587"/>
      <c r="AV30" s="338"/>
      <c r="AW30" s="587"/>
      <c r="AX30" s="145"/>
      <c r="AY30" s="145"/>
      <c r="AZ30" s="145"/>
      <c r="BA30" s="145"/>
      <c r="BB30" s="145"/>
      <c r="BC30" s="145"/>
      <c r="BD30" s="145"/>
      <c r="BE30" s="145"/>
    </row>
    <row r="31" spans="1:57">
      <c r="A31" s="351" t="s">
        <v>164</v>
      </c>
      <c r="B31" s="337">
        <f t="shared" si="14"/>
        <v>0</v>
      </c>
      <c r="C31" s="425">
        <f t="shared" si="15"/>
        <v>0</v>
      </c>
      <c r="D31" s="420"/>
      <c r="E31" s="425"/>
      <c r="F31" s="420"/>
      <c r="G31" s="425">
        <f t="shared" si="21"/>
        <v>0</v>
      </c>
      <c r="H31" s="420"/>
      <c r="I31" s="425">
        <f t="shared" si="22"/>
        <v>0</v>
      </c>
      <c r="J31" s="420"/>
      <c r="K31" s="425">
        <f t="shared" si="23"/>
        <v>0</v>
      </c>
      <c r="L31" s="420"/>
      <c r="M31" s="425">
        <f t="shared" si="16"/>
        <v>0</v>
      </c>
      <c r="N31" s="420"/>
      <c r="O31" s="425">
        <f t="shared" si="24"/>
        <v>0</v>
      </c>
      <c r="P31" s="420"/>
      <c r="Q31" s="425">
        <f t="shared" si="25"/>
        <v>0</v>
      </c>
      <c r="R31" s="420"/>
      <c r="S31" s="425"/>
      <c r="T31" s="420">
        <v>0</v>
      </c>
      <c r="U31" s="425">
        <f t="shared" si="26"/>
        <v>0</v>
      </c>
      <c r="V31" s="420">
        <v>0</v>
      </c>
      <c r="W31" s="425">
        <f t="shared" si="27"/>
        <v>0</v>
      </c>
      <c r="X31" s="420"/>
      <c r="Y31" s="425">
        <f t="shared" si="17"/>
        <v>0</v>
      </c>
      <c r="Z31" s="420"/>
      <c r="AA31" s="425">
        <f t="shared" si="18"/>
        <v>0</v>
      </c>
      <c r="AB31" s="420"/>
      <c r="AC31" s="425">
        <f t="shared" si="28"/>
        <v>0</v>
      </c>
      <c r="AD31" s="420"/>
      <c r="AE31" s="425"/>
      <c r="AF31" s="420"/>
      <c r="AG31" s="425">
        <f t="shared" si="29"/>
        <v>0</v>
      </c>
      <c r="AH31" s="420"/>
      <c r="AI31" s="425">
        <f t="shared" si="19"/>
        <v>0</v>
      </c>
      <c r="AJ31" s="420"/>
      <c r="AK31" s="425">
        <f t="shared" si="20"/>
        <v>0</v>
      </c>
      <c r="AL31" s="420"/>
      <c r="AM31" s="425">
        <f t="shared" si="30"/>
        <v>0</v>
      </c>
      <c r="AN31" s="420"/>
      <c r="AO31" s="587"/>
      <c r="AP31" s="338"/>
      <c r="AQ31" s="587"/>
      <c r="AR31" s="338"/>
      <c r="AS31" s="587"/>
      <c r="AT31" s="338"/>
      <c r="AU31" s="587"/>
      <c r="AV31" s="338"/>
      <c r="AW31" s="587"/>
      <c r="AX31" s="145"/>
      <c r="AY31" s="145"/>
      <c r="AZ31" s="145"/>
      <c r="BA31" s="145"/>
      <c r="BB31" s="145"/>
      <c r="BC31" s="145"/>
      <c r="BD31" s="145"/>
      <c r="BE31" s="145"/>
    </row>
    <row r="32" spans="1:57">
      <c r="A32" s="351" t="s">
        <v>166</v>
      </c>
      <c r="B32" s="337">
        <f t="shared" si="14"/>
        <v>658.59999999999991</v>
      </c>
      <c r="C32" s="425">
        <f t="shared" si="15"/>
        <v>10.698074587660454</v>
      </c>
      <c r="D32" s="420"/>
      <c r="E32" s="425"/>
      <c r="F32" s="420">
        <v>8</v>
      </c>
      <c r="G32" s="425">
        <f t="shared" si="21"/>
        <v>1.2847277982977356</v>
      </c>
      <c r="H32" s="420">
        <v>2.7</v>
      </c>
      <c r="I32" s="425">
        <f t="shared" si="22"/>
        <v>9.6394144948232778</v>
      </c>
      <c r="J32" s="420"/>
      <c r="K32" s="425">
        <f t="shared" si="23"/>
        <v>0</v>
      </c>
      <c r="L32" s="420"/>
      <c r="M32" s="425">
        <f t="shared" si="16"/>
        <v>0</v>
      </c>
      <c r="N32" s="420"/>
      <c r="O32" s="425">
        <f t="shared" si="24"/>
        <v>0</v>
      </c>
      <c r="P32" s="420"/>
      <c r="Q32" s="425">
        <f t="shared" si="25"/>
        <v>0</v>
      </c>
      <c r="R32" s="420"/>
      <c r="S32" s="425"/>
      <c r="T32" s="420">
        <v>0</v>
      </c>
      <c r="U32" s="425">
        <f t="shared" si="26"/>
        <v>0</v>
      </c>
      <c r="V32" s="420">
        <v>0</v>
      </c>
      <c r="W32" s="425">
        <f t="shared" si="27"/>
        <v>0</v>
      </c>
      <c r="X32" s="420"/>
      <c r="Y32" s="425">
        <f t="shared" si="17"/>
        <v>0</v>
      </c>
      <c r="Z32" s="420"/>
      <c r="AA32" s="425">
        <f t="shared" si="18"/>
        <v>0</v>
      </c>
      <c r="AB32" s="420"/>
      <c r="AC32" s="425">
        <f t="shared" si="28"/>
        <v>0</v>
      </c>
      <c r="AD32" s="420"/>
      <c r="AE32" s="425"/>
      <c r="AF32" s="420">
        <v>1.1000000000000001</v>
      </c>
      <c r="AG32" s="425">
        <f t="shared" si="29"/>
        <v>0.19560252280571566</v>
      </c>
      <c r="AH32" s="420">
        <v>515.79999999999995</v>
      </c>
      <c r="AI32" s="425">
        <f t="shared" si="19"/>
        <v>84.212244897959181</v>
      </c>
      <c r="AJ32" s="420">
        <v>131</v>
      </c>
      <c r="AK32" s="425">
        <f t="shared" si="20"/>
        <v>111.11111111111111</v>
      </c>
      <c r="AL32" s="420">
        <v>0</v>
      </c>
      <c r="AM32" s="425">
        <f t="shared" si="30"/>
        <v>0</v>
      </c>
      <c r="AN32" s="420"/>
      <c r="AO32" s="587"/>
      <c r="AP32" s="338"/>
      <c r="AQ32" s="587"/>
      <c r="AR32" s="338"/>
      <c r="AS32" s="587"/>
      <c r="AT32" s="338"/>
      <c r="AU32" s="587"/>
      <c r="AV32" s="338"/>
      <c r="AW32" s="587"/>
      <c r="AX32" s="145"/>
      <c r="AY32" s="145"/>
      <c r="AZ32" s="145"/>
      <c r="BA32" s="145"/>
      <c r="BB32" s="145"/>
      <c r="BC32" s="145"/>
      <c r="BD32" s="145"/>
      <c r="BE32" s="145"/>
    </row>
    <row r="33" spans="1:57" ht="16.5" customHeight="1">
      <c r="A33" s="351" t="s">
        <v>168</v>
      </c>
      <c r="B33" s="337">
        <f t="shared" si="14"/>
        <v>3577.5744794526472</v>
      </c>
      <c r="C33" s="425">
        <f t="shared" si="15"/>
        <v>58.112904075455432</v>
      </c>
      <c r="D33" s="420"/>
      <c r="E33" s="425"/>
      <c r="F33" s="420">
        <v>309.2</v>
      </c>
      <c r="G33" s="425">
        <f t="shared" si="21"/>
        <v>49.654729404207472</v>
      </c>
      <c r="H33" s="420">
        <v>3.34</v>
      </c>
      <c r="I33" s="425">
        <f t="shared" si="22"/>
        <v>11.924312745448052</v>
      </c>
      <c r="J33" s="420">
        <v>325.8</v>
      </c>
      <c r="K33" s="425">
        <f t="shared" si="23"/>
        <v>74.622079706825474</v>
      </c>
      <c r="L33" s="420">
        <v>710.10357259264765</v>
      </c>
      <c r="M33" s="425">
        <f t="shared" si="16"/>
        <v>63.842559153610388</v>
      </c>
      <c r="N33" s="420">
        <v>173.3</v>
      </c>
      <c r="O33" s="425">
        <f t="shared" si="24"/>
        <v>89.885892116182575</v>
      </c>
      <c r="P33" s="420"/>
      <c r="Q33" s="425">
        <f t="shared" si="25"/>
        <v>0</v>
      </c>
      <c r="R33" s="420"/>
      <c r="S33" s="425"/>
      <c r="T33" s="420">
        <v>33.799999999999997</v>
      </c>
      <c r="U33" s="425">
        <f t="shared" si="26"/>
        <v>55.960264900662246</v>
      </c>
      <c r="V33" s="420">
        <v>1</v>
      </c>
      <c r="W33" s="425">
        <f t="shared" si="27"/>
        <v>100</v>
      </c>
      <c r="X33" s="420">
        <v>206.9</v>
      </c>
      <c r="Y33" s="425">
        <f t="shared" si="17"/>
        <v>100</v>
      </c>
      <c r="Z33" s="420">
        <v>375.9</v>
      </c>
      <c r="AA33" s="425">
        <f t="shared" si="18"/>
        <v>47.247360482654592</v>
      </c>
      <c r="AB33" s="420">
        <v>1299.2</v>
      </c>
      <c r="AC33" s="425">
        <f t="shared" si="28"/>
        <v>100</v>
      </c>
      <c r="AD33" s="420"/>
      <c r="AE33" s="425"/>
      <c r="AF33" s="420">
        <v>64.430906860000007</v>
      </c>
      <c r="AG33" s="425">
        <f t="shared" si="29"/>
        <v>11.45713448043281</v>
      </c>
      <c r="AH33" s="420">
        <v>96.7</v>
      </c>
      <c r="AI33" s="425">
        <f t="shared" si="19"/>
        <v>15.787755102040817</v>
      </c>
      <c r="AJ33" s="420">
        <v>-23.5</v>
      </c>
      <c r="AK33" s="425">
        <f t="shared" si="20"/>
        <v>-19.932145886344358</v>
      </c>
      <c r="AL33" s="420">
        <v>1.4</v>
      </c>
      <c r="AM33" s="425">
        <f t="shared" si="30"/>
        <v>100</v>
      </c>
      <c r="AN33" s="338"/>
      <c r="AO33" s="587"/>
      <c r="AP33" s="338"/>
      <c r="AQ33" s="587"/>
      <c r="AR33" s="338"/>
      <c r="AS33" s="587"/>
      <c r="AT33" s="338"/>
      <c r="AU33" s="587"/>
      <c r="AV33" s="338"/>
      <c r="AW33" s="587"/>
      <c r="AX33" s="145"/>
      <c r="AY33" s="145"/>
      <c r="AZ33" s="145"/>
      <c r="BA33" s="145"/>
      <c r="BB33" s="145"/>
      <c r="BC33" s="145"/>
      <c r="BD33" s="145"/>
      <c r="BE33" s="145"/>
    </row>
    <row r="34" spans="1:57">
      <c r="A34" s="351" t="s">
        <v>170</v>
      </c>
      <c r="B34" s="337">
        <f t="shared" si="14"/>
        <v>605.44989825785353</v>
      </c>
      <c r="C34" s="425">
        <f t="shared" si="15"/>
        <v>9.8347223969844375</v>
      </c>
      <c r="D34" s="420"/>
      <c r="E34" s="425"/>
      <c r="F34" s="420">
        <v>132.80000000000001</v>
      </c>
      <c r="G34" s="425">
        <f t="shared" si="21"/>
        <v>21.326481451742413</v>
      </c>
      <c r="H34" s="420">
        <v>6.1</v>
      </c>
      <c r="I34" s="425">
        <f t="shared" si="22"/>
        <v>21.777936451267401</v>
      </c>
      <c r="J34" s="420"/>
      <c r="K34" s="425">
        <f t="shared" si="23"/>
        <v>0</v>
      </c>
      <c r="L34" s="420">
        <v>402.16946596785345</v>
      </c>
      <c r="M34" s="425">
        <f t="shared" si="16"/>
        <v>36.157440846389605</v>
      </c>
      <c r="N34" s="420"/>
      <c r="O34" s="425">
        <f t="shared" si="24"/>
        <v>0</v>
      </c>
      <c r="P34" s="420"/>
      <c r="Q34" s="425">
        <f t="shared" si="25"/>
        <v>0</v>
      </c>
      <c r="R34" s="420"/>
      <c r="S34" s="425"/>
      <c r="T34" s="420">
        <v>0</v>
      </c>
      <c r="U34" s="425">
        <f t="shared" si="26"/>
        <v>0</v>
      </c>
      <c r="V34" s="420">
        <v>0</v>
      </c>
      <c r="W34" s="425">
        <f t="shared" si="27"/>
        <v>0</v>
      </c>
      <c r="X34" s="420"/>
      <c r="Y34" s="425">
        <f t="shared" si="17"/>
        <v>0</v>
      </c>
      <c r="Z34" s="420"/>
      <c r="AA34" s="425">
        <f t="shared" si="18"/>
        <v>0</v>
      </c>
      <c r="AB34" s="420"/>
      <c r="AC34" s="425">
        <f t="shared" si="28"/>
        <v>0</v>
      </c>
      <c r="AD34" s="420"/>
      <c r="AE34" s="425"/>
      <c r="AF34" s="420">
        <v>64.380432290000002</v>
      </c>
      <c r="AG34" s="425">
        <f t="shared" si="29"/>
        <v>11.44815906840596</v>
      </c>
      <c r="AH34" s="420"/>
      <c r="AI34" s="425">
        <f t="shared" si="19"/>
        <v>0</v>
      </c>
      <c r="AJ34" s="420"/>
      <c r="AK34" s="425">
        <f t="shared" si="20"/>
        <v>0</v>
      </c>
      <c r="AL34" s="420"/>
      <c r="AM34" s="425">
        <f t="shared" si="30"/>
        <v>0</v>
      </c>
      <c r="AN34" s="145"/>
      <c r="AO34" s="145"/>
      <c r="AP34" s="338"/>
      <c r="AQ34" s="587"/>
      <c r="AR34" s="338"/>
      <c r="AS34" s="587"/>
      <c r="AT34" s="338"/>
      <c r="AU34" s="587"/>
      <c r="AV34" s="338"/>
      <c r="AW34" s="587"/>
      <c r="AX34" s="145"/>
      <c r="AY34" s="145"/>
      <c r="AZ34" s="145"/>
      <c r="BA34" s="145"/>
      <c r="BB34" s="145"/>
      <c r="BC34" s="145"/>
      <c r="BD34" s="145"/>
      <c r="BE34" s="145"/>
    </row>
    <row r="35" spans="1:57" ht="16.5" customHeight="1" thickBot="1">
      <c r="A35" s="351" t="s">
        <v>172</v>
      </c>
      <c r="B35" s="337">
        <f t="shared" si="14"/>
        <v>106.6</v>
      </c>
      <c r="C35" s="425">
        <f t="shared" si="15"/>
        <v>1.7315741740731923</v>
      </c>
      <c r="D35" s="420"/>
      <c r="E35" s="425"/>
      <c r="F35" s="420"/>
      <c r="G35" s="425">
        <f t="shared" si="21"/>
        <v>0</v>
      </c>
      <c r="H35" s="420"/>
      <c r="I35" s="425">
        <f t="shared" si="22"/>
        <v>0</v>
      </c>
      <c r="J35" s="420"/>
      <c r="K35" s="425">
        <f t="shared" si="23"/>
        <v>0</v>
      </c>
      <c r="L35" s="420">
        <v>0</v>
      </c>
      <c r="M35" s="425">
        <f t="shared" si="16"/>
        <v>0</v>
      </c>
      <c r="N35" s="420"/>
      <c r="O35" s="425">
        <f t="shared" si="24"/>
        <v>0</v>
      </c>
      <c r="P35" s="420">
        <v>106.6</v>
      </c>
      <c r="Q35" s="425">
        <f t="shared" si="25"/>
        <v>100</v>
      </c>
      <c r="R35" s="420"/>
      <c r="S35" s="425"/>
      <c r="T35" s="420">
        <v>0</v>
      </c>
      <c r="U35" s="425">
        <f t="shared" si="26"/>
        <v>0</v>
      </c>
      <c r="V35" s="420">
        <v>0</v>
      </c>
      <c r="W35" s="425">
        <f t="shared" si="27"/>
        <v>0</v>
      </c>
      <c r="X35" s="420"/>
      <c r="Y35" s="425">
        <f t="shared" si="17"/>
        <v>0</v>
      </c>
      <c r="Z35" s="420"/>
      <c r="AA35" s="425">
        <f t="shared" si="18"/>
        <v>0</v>
      </c>
      <c r="AB35" s="420"/>
      <c r="AC35" s="425">
        <f t="shared" si="28"/>
        <v>0</v>
      </c>
      <c r="AD35" s="420"/>
      <c r="AE35" s="425"/>
      <c r="AF35" s="420"/>
      <c r="AG35" s="425">
        <f t="shared" si="29"/>
        <v>0</v>
      </c>
      <c r="AH35" s="420"/>
      <c r="AI35" s="425">
        <f t="shared" si="19"/>
        <v>0</v>
      </c>
      <c r="AJ35" s="420"/>
      <c r="AK35" s="425">
        <f t="shared" si="20"/>
        <v>0</v>
      </c>
      <c r="AL35" s="420"/>
      <c r="AM35" s="425">
        <f t="shared" si="30"/>
        <v>0</v>
      </c>
      <c r="AN35" s="1070"/>
      <c r="AO35" s="145"/>
      <c r="AP35" s="338"/>
      <c r="AQ35" s="587"/>
      <c r="AR35" s="338"/>
      <c r="AS35" s="587"/>
      <c r="AT35" s="338"/>
      <c r="AU35" s="587"/>
      <c r="AV35" s="338"/>
      <c r="AW35" s="587"/>
      <c r="AX35" s="145"/>
      <c r="AY35" s="145"/>
      <c r="AZ35" s="145"/>
      <c r="BA35" s="145"/>
      <c r="BB35" s="145"/>
      <c r="BC35" s="145"/>
      <c r="BD35" s="145"/>
      <c r="BE35" s="145"/>
    </row>
    <row r="36" spans="1:57" ht="16.5" customHeight="1" thickBot="1">
      <c r="A36" s="362" t="s">
        <v>174</v>
      </c>
      <c r="B36" s="355">
        <f>SUM(B29:B35)</f>
        <v>6156.2479734405006</v>
      </c>
      <c r="C36" s="426">
        <f>SUM(C29:C35)</f>
        <v>99.999999999999986</v>
      </c>
      <c r="D36" s="422">
        <f>SUM(D28:D35)</f>
        <v>0</v>
      </c>
      <c r="E36" s="426">
        <f>SUM(E29:E35)</f>
        <v>0</v>
      </c>
      <c r="F36" s="355">
        <f>SUM(F29:F35)</f>
        <v>622.70000000000005</v>
      </c>
      <c r="G36" s="426">
        <f>SUM(G29:G35)</f>
        <v>99.999999999999986</v>
      </c>
      <c r="H36" s="355">
        <v>28.01</v>
      </c>
      <c r="I36" s="426">
        <f>SUM(I29:I35)</f>
        <v>100</v>
      </c>
      <c r="J36" s="355">
        <v>436.6</v>
      </c>
      <c r="K36" s="426">
        <f>SUM(K29:K35)</f>
        <v>100</v>
      </c>
      <c r="L36" s="355">
        <f>SUM(L29:L35)</f>
        <v>1112.2730385605012</v>
      </c>
      <c r="M36" s="426">
        <f>SUM(M29:M35)</f>
        <v>100</v>
      </c>
      <c r="N36" s="355">
        <f>SUM(N29:N35)</f>
        <v>192.8</v>
      </c>
      <c r="O36" s="426">
        <f>SUM(O29:O35)</f>
        <v>100</v>
      </c>
      <c r="P36" s="355"/>
      <c r="Q36" s="426">
        <f>SUM(Q29:Q35)</f>
        <v>100</v>
      </c>
      <c r="R36" s="422">
        <f>SUM(R28:R35)</f>
        <v>0</v>
      </c>
      <c r="S36" s="426">
        <f t="shared" ref="S36:AC36" si="31">SUM(S29:S35)</f>
        <v>0</v>
      </c>
      <c r="T36" s="355">
        <f t="shared" si="31"/>
        <v>60.4</v>
      </c>
      <c r="U36" s="426">
        <f t="shared" si="31"/>
        <v>100</v>
      </c>
      <c r="V36" s="355">
        <f t="shared" si="31"/>
        <v>1</v>
      </c>
      <c r="W36" s="426">
        <f t="shared" si="31"/>
        <v>100</v>
      </c>
      <c r="X36" s="355">
        <v>206.9</v>
      </c>
      <c r="Y36" s="426">
        <f t="shared" si="31"/>
        <v>100</v>
      </c>
      <c r="Z36" s="355">
        <v>795.6</v>
      </c>
      <c r="AA36" s="426">
        <f t="shared" si="31"/>
        <v>100</v>
      </c>
      <c r="AB36" s="355">
        <v>1299.2</v>
      </c>
      <c r="AC36" s="426">
        <f t="shared" si="31"/>
        <v>100</v>
      </c>
      <c r="AD36" s="422">
        <f>SUM(AD28:AD35)</f>
        <v>0</v>
      </c>
      <c r="AE36" s="426">
        <f t="shared" ref="AE36:AK36" si="32">SUM(AE29:AE35)</f>
        <v>0</v>
      </c>
      <c r="AF36" s="355">
        <v>562.36493488000008</v>
      </c>
      <c r="AG36" s="426">
        <f t="shared" si="32"/>
        <v>100</v>
      </c>
      <c r="AH36" s="355">
        <v>612.5</v>
      </c>
      <c r="AI36" s="426">
        <f t="shared" si="32"/>
        <v>100</v>
      </c>
      <c r="AJ36" s="355">
        <v>117.9</v>
      </c>
      <c r="AK36" s="426">
        <f t="shared" si="32"/>
        <v>100</v>
      </c>
      <c r="AL36" s="355">
        <v>1.4</v>
      </c>
      <c r="AM36" s="426">
        <f>SUM(AM29:AM35)</f>
        <v>100</v>
      </c>
      <c r="AN36" s="1070"/>
      <c r="AO36" s="145"/>
      <c r="AP36" s="338"/>
      <c r="AQ36" s="587"/>
      <c r="AR36" s="338"/>
      <c r="AS36" s="587"/>
      <c r="AT36" s="338"/>
      <c r="AU36" s="587"/>
      <c r="AV36" s="338"/>
      <c r="AW36" s="587"/>
      <c r="AX36" s="145"/>
      <c r="AY36" s="145"/>
      <c r="AZ36" s="145"/>
      <c r="BA36" s="145"/>
      <c r="BB36" s="145"/>
      <c r="BC36" s="145"/>
      <c r="BD36" s="145"/>
      <c r="BE36" s="145"/>
    </row>
    <row r="37" spans="1:57" ht="16.5" customHeight="1" thickBot="1">
      <c r="A37" s="362" t="s">
        <v>176</v>
      </c>
      <c r="B37" s="337">
        <f>D37+F37+H37+J37+L37+N37+P37+T37+V37+X37+Z37+AB37+AD37+R37+AF37+AH37+AJ37+AL37</f>
        <v>0</v>
      </c>
      <c r="C37" s="426">
        <f>B37/B38*100</f>
        <v>0</v>
      </c>
      <c r="D37" s="422">
        <v>0</v>
      </c>
      <c r="E37" s="426">
        <v>0</v>
      </c>
      <c r="F37" s="422"/>
      <c r="G37" s="426">
        <f>F37/F38*100</f>
        <v>0</v>
      </c>
      <c r="H37" s="422"/>
      <c r="I37" s="426">
        <f>H37/H38*100</f>
        <v>0</v>
      </c>
      <c r="J37" s="422"/>
      <c r="K37" s="426">
        <f>J37/J38*100</f>
        <v>0</v>
      </c>
      <c r="L37" s="422">
        <v>0</v>
      </c>
      <c r="M37" s="425">
        <f>L37/$L$38*100</f>
        <v>0</v>
      </c>
      <c r="N37" s="422"/>
      <c r="O37" s="425">
        <f t="shared" si="24"/>
        <v>0</v>
      </c>
      <c r="P37" s="422"/>
      <c r="Q37" s="425">
        <f t="shared" si="25"/>
        <v>0</v>
      </c>
      <c r="R37" s="422">
        <v>0</v>
      </c>
      <c r="S37" s="426">
        <v>0</v>
      </c>
      <c r="T37" s="422">
        <v>0</v>
      </c>
      <c r="U37" s="426">
        <f>T37/T38*100</f>
        <v>0</v>
      </c>
      <c r="V37" s="422">
        <v>0</v>
      </c>
      <c r="W37" s="426">
        <f>V37/V38*100</f>
        <v>0</v>
      </c>
      <c r="X37" s="422"/>
      <c r="Y37" s="426">
        <f>X37/X38*100</f>
        <v>0</v>
      </c>
      <c r="Z37" s="422"/>
      <c r="AA37" s="426">
        <f>Z37/Z38*100</f>
        <v>0</v>
      </c>
      <c r="AB37" s="422"/>
      <c r="AC37" s="426">
        <f>AB37/AB38*100</f>
        <v>0</v>
      </c>
      <c r="AD37" s="422">
        <v>0</v>
      </c>
      <c r="AE37" s="426">
        <v>0</v>
      </c>
      <c r="AF37" s="422">
        <v>0</v>
      </c>
      <c r="AG37" s="425">
        <f t="shared" si="29"/>
        <v>0</v>
      </c>
      <c r="AH37" s="422">
        <v>0</v>
      </c>
      <c r="AI37" s="426">
        <f>AH37/AH38*100</f>
        <v>0</v>
      </c>
      <c r="AJ37" s="422">
        <v>0</v>
      </c>
      <c r="AK37" s="425">
        <f>AJ37/$AJ$38*100</f>
        <v>0</v>
      </c>
      <c r="AL37" s="422">
        <v>0</v>
      </c>
      <c r="AM37" s="425">
        <f>AL37/$AL$38*100</f>
        <v>0</v>
      </c>
      <c r="AN37" s="1070"/>
      <c r="AO37" s="145"/>
      <c r="AP37" s="338"/>
      <c r="AQ37" s="587"/>
      <c r="AR37" s="338"/>
      <c r="AS37" s="587"/>
      <c r="AT37" s="338"/>
      <c r="AU37" s="587"/>
      <c r="AV37" s="338"/>
      <c r="AW37" s="587"/>
      <c r="AX37" s="145"/>
      <c r="AY37" s="145"/>
      <c r="AZ37" s="145"/>
      <c r="BA37" s="145"/>
      <c r="BB37" s="145"/>
      <c r="BC37" s="145"/>
      <c r="BD37" s="145"/>
      <c r="BE37" s="145"/>
    </row>
    <row r="38" spans="1:57" ht="13.5" thickBot="1">
      <c r="A38" s="362" t="s">
        <v>178</v>
      </c>
      <c r="B38" s="355">
        <f t="shared" ref="B38:AI38" si="33">SUM(B36:B37)</f>
        <v>6156.2479734405006</v>
      </c>
      <c r="C38" s="426">
        <f t="shared" si="33"/>
        <v>99.999999999999986</v>
      </c>
      <c r="D38" s="422">
        <f>SUM(D36:D37)</f>
        <v>0</v>
      </c>
      <c r="E38" s="426">
        <f>SUM(E36:E37)</f>
        <v>0</v>
      </c>
      <c r="F38" s="355">
        <f>SUM(F36:F37)</f>
        <v>622.70000000000005</v>
      </c>
      <c r="G38" s="426">
        <f t="shared" si="33"/>
        <v>99.999999999999986</v>
      </c>
      <c r="H38" s="355">
        <v>28.01</v>
      </c>
      <c r="I38" s="426">
        <f>SUM(I36:I37)</f>
        <v>100</v>
      </c>
      <c r="J38" s="355">
        <v>436.6</v>
      </c>
      <c r="K38" s="426">
        <f t="shared" si="33"/>
        <v>100</v>
      </c>
      <c r="L38" s="355">
        <f>SUM(L36:L37)</f>
        <v>1112.2730385605012</v>
      </c>
      <c r="M38" s="426">
        <f t="shared" si="33"/>
        <v>100</v>
      </c>
      <c r="N38" s="355">
        <f>SUM(N36:N37)</f>
        <v>192.8</v>
      </c>
      <c r="O38" s="426">
        <f t="shared" si="33"/>
        <v>100</v>
      </c>
      <c r="P38" s="355">
        <v>106.6</v>
      </c>
      <c r="Q38" s="426">
        <f>SUM(Q36:Q37)</f>
        <v>100</v>
      </c>
      <c r="R38" s="422">
        <f t="shared" si="33"/>
        <v>0</v>
      </c>
      <c r="S38" s="426">
        <f t="shared" si="33"/>
        <v>0</v>
      </c>
      <c r="T38" s="355">
        <f>SUM(T36:T37)</f>
        <v>60.4</v>
      </c>
      <c r="U38" s="426">
        <f t="shared" si="33"/>
        <v>100</v>
      </c>
      <c r="V38" s="355">
        <f>SUM(V36:V37)</f>
        <v>1</v>
      </c>
      <c r="W38" s="426">
        <f t="shared" si="33"/>
        <v>100</v>
      </c>
      <c r="X38" s="355">
        <v>206.9</v>
      </c>
      <c r="Y38" s="426">
        <f t="shared" si="33"/>
        <v>100</v>
      </c>
      <c r="Z38" s="355">
        <v>795.6</v>
      </c>
      <c r="AA38" s="426">
        <f t="shared" si="33"/>
        <v>100</v>
      </c>
      <c r="AB38" s="355">
        <v>1299.2</v>
      </c>
      <c r="AC38" s="426">
        <f t="shared" si="33"/>
        <v>100</v>
      </c>
      <c r="AD38" s="422">
        <f t="shared" si="33"/>
        <v>0</v>
      </c>
      <c r="AE38" s="426">
        <f t="shared" si="33"/>
        <v>0</v>
      </c>
      <c r="AF38" s="355">
        <v>562.36493488000008</v>
      </c>
      <c r="AG38" s="426">
        <f t="shared" si="33"/>
        <v>100</v>
      </c>
      <c r="AH38" s="355">
        <v>612.5</v>
      </c>
      <c r="AI38" s="426">
        <f t="shared" si="33"/>
        <v>100</v>
      </c>
      <c r="AJ38" s="355">
        <v>117.9</v>
      </c>
      <c r="AK38" s="426">
        <f>SUM(AK36:AK37)</f>
        <v>100</v>
      </c>
      <c r="AL38" s="355">
        <v>1.4</v>
      </c>
      <c r="AM38" s="426">
        <f>SUM(AM36:AM37)</f>
        <v>100</v>
      </c>
      <c r="AQ38" s="367"/>
      <c r="AS38" s="367"/>
      <c r="AU38" s="367"/>
      <c r="AW38" s="367"/>
      <c r="AX38" s="145"/>
      <c r="AY38" s="145"/>
      <c r="AZ38" s="145"/>
      <c r="BA38" s="145"/>
      <c r="BB38" s="145"/>
      <c r="BC38" s="145"/>
      <c r="BD38" s="145"/>
      <c r="BE38" s="145"/>
    </row>
    <row r="39" spans="1:57">
      <c r="A39" s="339" t="s">
        <v>440</v>
      </c>
      <c r="B39" s="337">
        <f>D39+F39+H39+J39+L39+N39+P39+T39+V39+X39+Z39+AB39+AD39+R39+AF39+AH39+AJ39+AL39</f>
        <v>72.770540789999998</v>
      </c>
      <c r="C39" s="366">
        <v>0</v>
      </c>
      <c r="D39" s="337">
        <v>0</v>
      </c>
      <c r="E39" s="366">
        <v>0</v>
      </c>
      <c r="F39" s="360">
        <v>0</v>
      </c>
      <c r="G39" s="366">
        <v>0</v>
      </c>
      <c r="H39" s="360">
        <v>0</v>
      </c>
      <c r="I39" s="366">
        <v>0</v>
      </c>
      <c r="J39" s="360">
        <v>0</v>
      </c>
      <c r="K39" s="366">
        <v>0</v>
      </c>
      <c r="L39" s="337">
        <v>0</v>
      </c>
      <c r="M39" s="366">
        <v>0</v>
      </c>
      <c r="N39" s="360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2</v>
      </c>
      <c r="V39" s="337">
        <v>0</v>
      </c>
      <c r="W39" s="366">
        <v>0</v>
      </c>
      <c r="X39" s="360">
        <v>0</v>
      </c>
      <c r="Y39" s="366">
        <v>0</v>
      </c>
      <c r="Z39" s="360">
        <v>0</v>
      </c>
      <c r="AA39" s="366">
        <v>0</v>
      </c>
      <c r="AB39" s="360">
        <v>0</v>
      </c>
      <c r="AC39" s="366">
        <v>0</v>
      </c>
      <c r="AD39" s="337">
        <v>0</v>
      </c>
      <c r="AE39" s="366">
        <v>0</v>
      </c>
      <c r="AF39" s="337">
        <v>64.380432290000002</v>
      </c>
      <c r="AG39" s="366">
        <v>0</v>
      </c>
      <c r="AH39" s="337">
        <v>1.407431E-2</v>
      </c>
      <c r="AI39" s="366">
        <v>0</v>
      </c>
      <c r="AJ39" s="337">
        <v>7.1263609400000005</v>
      </c>
      <c r="AK39" s="366">
        <v>0</v>
      </c>
      <c r="AL39" s="337">
        <v>1.2496732500000001</v>
      </c>
      <c r="AM39" s="366">
        <v>0</v>
      </c>
      <c r="AQ39" s="367"/>
      <c r="AS39" s="367"/>
      <c r="AU39" s="367"/>
      <c r="AW39" s="367"/>
      <c r="AX39" s="145"/>
      <c r="AY39" s="145"/>
      <c r="AZ39" s="145"/>
      <c r="BA39" s="145"/>
      <c r="BB39" s="145"/>
      <c r="BC39" s="145"/>
      <c r="BD39" s="145"/>
      <c r="BE39" s="145"/>
    </row>
    <row r="40" spans="1:57">
      <c r="A40" s="339" t="s">
        <v>441</v>
      </c>
      <c r="B40" s="337">
        <f>D40+F40+H40+J40+L40+N40+P40+T40+V40+X40+Z40+AB40+AD40+R40+AF40+AH40+AJ40+AL40</f>
        <v>0</v>
      </c>
      <c r="C40" s="366">
        <v>0</v>
      </c>
      <c r="D40" s="337">
        <v>0</v>
      </c>
      <c r="E40" s="366">
        <v>0</v>
      </c>
      <c r="F40" s="349">
        <v>0</v>
      </c>
      <c r="G40" s="366">
        <v>0</v>
      </c>
      <c r="H40" s="349">
        <v>0</v>
      </c>
      <c r="I40" s="366">
        <v>0</v>
      </c>
      <c r="J40" s="349">
        <v>0</v>
      </c>
      <c r="K40" s="366">
        <v>0</v>
      </c>
      <c r="L40" s="337">
        <v>0</v>
      </c>
      <c r="M40" s="366">
        <v>0</v>
      </c>
      <c r="N40" s="349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2</v>
      </c>
      <c r="V40" s="337">
        <v>0</v>
      </c>
      <c r="W40" s="366">
        <v>0</v>
      </c>
      <c r="X40" s="349">
        <v>0</v>
      </c>
      <c r="Y40" s="366">
        <v>0</v>
      </c>
      <c r="Z40" s="349">
        <v>0</v>
      </c>
      <c r="AA40" s="366">
        <v>0</v>
      </c>
      <c r="AB40" s="349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Q40" s="367"/>
      <c r="AS40" s="367"/>
      <c r="AU40" s="367"/>
      <c r="AW40" s="367"/>
      <c r="AX40" s="145"/>
      <c r="AY40" s="145"/>
      <c r="AZ40" s="145"/>
      <c r="BA40" s="145"/>
      <c r="BB40" s="145"/>
      <c r="BC40" s="145"/>
      <c r="BD40" s="145"/>
      <c r="BE40" s="145"/>
    </row>
    <row r="41" spans="1:57" ht="13.5" thickBot="1">
      <c r="A41" s="339" t="s">
        <v>442</v>
      </c>
      <c r="B41" s="337">
        <f>D41+F41+H41+J41+L41+N41+P41+T41+V41+X41+Z41+AB41+AD41+R41+AF41+AH41+AJ41+AL41</f>
        <v>0</v>
      </c>
      <c r="C41" s="366">
        <v>0</v>
      </c>
      <c r="D41" s="337">
        <v>0</v>
      </c>
      <c r="E41" s="366">
        <v>0</v>
      </c>
      <c r="F41" s="1081">
        <v>0</v>
      </c>
      <c r="G41" s="366">
        <v>0</v>
      </c>
      <c r="H41" s="1081">
        <v>0</v>
      </c>
      <c r="I41" s="366">
        <v>0</v>
      </c>
      <c r="J41" s="1081">
        <v>0</v>
      </c>
      <c r="K41" s="366">
        <v>0</v>
      </c>
      <c r="L41" s="337">
        <v>0</v>
      </c>
      <c r="M41" s="366">
        <v>0</v>
      </c>
      <c r="N41" s="1081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2</v>
      </c>
      <c r="V41" s="337">
        <v>0</v>
      </c>
      <c r="W41" s="366">
        <v>0</v>
      </c>
      <c r="X41" s="1081">
        <v>0</v>
      </c>
      <c r="Y41" s="366">
        <v>0</v>
      </c>
      <c r="Z41" s="1081">
        <v>0</v>
      </c>
      <c r="AA41" s="366">
        <v>0</v>
      </c>
      <c r="AB41" s="1081">
        <v>0</v>
      </c>
      <c r="AC41" s="366">
        <v>0</v>
      </c>
      <c r="AD41" s="337">
        <v>0</v>
      </c>
      <c r="AE41" s="366">
        <v>0</v>
      </c>
      <c r="AF41" s="337"/>
      <c r="AG41" s="366">
        <v>0</v>
      </c>
      <c r="AH41" s="337"/>
      <c r="AI41" s="366">
        <v>0</v>
      </c>
      <c r="AJ41" s="337"/>
      <c r="AK41" s="366">
        <v>0</v>
      </c>
      <c r="AL41" s="337"/>
      <c r="AM41" s="366">
        <v>0</v>
      </c>
      <c r="AQ41" s="367"/>
      <c r="AS41" s="367"/>
      <c r="AU41" s="367"/>
      <c r="AW41" s="367"/>
      <c r="AX41" s="145"/>
      <c r="AY41" s="145"/>
      <c r="AZ41" s="145"/>
      <c r="BA41" s="145"/>
      <c r="BB41" s="145"/>
      <c r="BC41" s="145"/>
      <c r="BD41" s="145"/>
      <c r="BE41" s="145"/>
    </row>
    <row r="42" spans="1:57" ht="13.5" thickBot="1">
      <c r="A42" s="362" t="s">
        <v>443</v>
      </c>
      <c r="B42" s="356">
        <f>SUM(B39:B41)</f>
        <v>72.770540789999998</v>
      </c>
      <c r="C42" s="365">
        <f>SUM(C39:C41)</f>
        <v>0</v>
      </c>
      <c r="D42" s="356">
        <f>SUM(D39:D41)</f>
        <v>0</v>
      </c>
      <c r="E42" s="356">
        <f>SUM(E39:E41)</f>
        <v>0</v>
      </c>
      <c r="F42" s="356">
        <v>0</v>
      </c>
      <c r="G42" s="356">
        <f>SUM(G39:G41)</f>
        <v>0</v>
      </c>
      <c r="H42" s="356">
        <v>0</v>
      </c>
      <c r="I42" s="356">
        <f>SUM(I39:I41)</f>
        <v>0</v>
      </c>
      <c r="J42" s="356">
        <v>0</v>
      </c>
      <c r="K42" s="356">
        <f>SUM(K39:K41)</f>
        <v>0</v>
      </c>
      <c r="L42" s="356">
        <f>SUM(L39:L41)</f>
        <v>0</v>
      </c>
      <c r="M42" s="356">
        <f>SUM(M39:M41)</f>
        <v>0</v>
      </c>
      <c r="N42" s="356">
        <v>0</v>
      </c>
      <c r="O42" s="356">
        <f t="shared" ref="O42:W42" si="34">SUM(O39:O41)</f>
        <v>0</v>
      </c>
      <c r="P42" s="356">
        <f t="shared" si="34"/>
        <v>0</v>
      </c>
      <c r="Q42" s="356">
        <f t="shared" si="34"/>
        <v>0</v>
      </c>
      <c r="R42" s="356">
        <f t="shared" si="34"/>
        <v>0</v>
      </c>
      <c r="S42" s="356">
        <f t="shared" si="34"/>
        <v>0</v>
      </c>
      <c r="T42" s="356">
        <f t="shared" si="34"/>
        <v>0</v>
      </c>
      <c r="U42" s="356">
        <f t="shared" si="34"/>
        <v>6</v>
      </c>
      <c r="V42" s="356">
        <f t="shared" si="34"/>
        <v>0</v>
      </c>
      <c r="W42" s="356">
        <f t="shared" si="34"/>
        <v>0</v>
      </c>
      <c r="X42" s="356">
        <v>0</v>
      </c>
      <c r="Y42" s="356">
        <f>SUM(Y39:Y41)</f>
        <v>0</v>
      </c>
      <c r="Z42" s="356">
        <v>0</v>
      </c>
      <c r="AA42" s="356">
        <f>SUM(AA39:AA41)</f>
        <v>0</v>
      </c>
      <c r="AB42" s="356">
        <v>0</v>
      </c>
      <c r="AC42" s="356">
        <f>SUM(AC39:AC41)</f>
        <v>0</v>
      </c>
      <c r="AD42" s="356">
        <f>SUM(AD39:AD41)</f>
        <v>0</v>
      </c>
      <c r="AE42" s="356">
        <f>SUM(AE39:AE41)</f>
        <v>0</v>
      </c>
      <c r="AF42" s="356"/>
      <c r="AG42" s="356">
        <f>SUM(AG39:AG41)</f>
        <v>0</v>
      </c>
      <c r="AH42" s="356"/>
      <c r="AI42" s="356">
        <f>SUM(AI39:AI41)</f>
        <v>0</v>
      </c>
      <c r="AJ42" s="356"/>
      <c r="AK42" s="356">
        <f>SUM(AK39:AK41)</f>
        <v>0</v>
      </c>
      <c r="AL42" s="356"/>
      <c r="AM42" s="356">
        <f>SUM(AM39:AM41)</f>
        <v>0</v>
      </c>
      <c r="AQ42" s="367"/>
      <c r="AS42" s="367"/>
      <c r="AU42" s="367"/>
      <c r="AW42" s="367"/>
      <c r="AX42" s="145"/>
      <c r="AY42" s="145"/>
      <c r="AZ42" s="145"/>
      <c r="BA42" s="145"/>
      <c r="BB42" s="145"/>
      <c r="BC42" s="145"/>
      <c r="BD42" s="145"/>
      <c r="BE42" s="145"/>
    </row>
    <row r="43" spans="1:57" ht="13.5" thickBot="1">
      <c r="B43" s="356"/>
      <c r="D43" s="421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T43" s="421"/>
      <c r="U43" s="367"/>
      <c r="V43" s="421"/>
      <c r="W43" s="367"/>
      <c r="X43" s="421"/>
      <c r="Y43" s="367"/>
      <c r="Z43" s="421"/>
      <c r="AA43" s="367"/>
      <c r="AB43" s="421"/>
      <c r="AD43" s="421"/>
      <c r="AE43" s="337"/>
      <c r="AF43" s="421"/>
      <c r="AG43" s="367"/>
      <c r="AH43" s="421"/>
      <c r="AJ43" s="421"/>
      <c r="AL43" s="421"/>
      <c r="AQ43" s="367"/>
      <c r="AS43" s="367"/>
      <c r="AU43" s="367"/>
      <c r="AW43" s="367"/>
      <c r="AX43" s="145"/>
      <c r="AY43" s="145"/>
      <c r="AZ43" s="145"/>
      <c r="BA43" s="145"/>
      <c r="BB43" s="145"/>
      <c r="BC43" s="145"/>
      <c r="BD43" s="145"/>
      <c r="BE43" s="145"/>
    </row>
    <row r="44" spans="1:57">
      <c r="A44" s="1390" t="s">
        <v>181</v>
      </c>
      <c r="B44" s="337">
        <f>D44+F44+J44+L44+N44+P44+T44+V44+X44+Z44+AB44+AD44+R44+AF44+AH44+AJ44+AL44</f>
        <v>27002</v>
      </c>
      <c r="C44" s="386"/>
      <c r="D44" s="423">
        <v>0</v>
      </c>
      <c r="E44" s="386"/>
      <c r="F44" s="423">
        <v>2158</v>
      </c>
      <c r="G44" s="386"/>
      <c r="H44" s="423">
        <v>10</v>
      </c>
      <c r="I44" s="386"/>
      <c r="J44" s="423">
        <v>8</v>
      </c>
      <c r="K44" s="386"/>
      <c r="L44" s="423">
        <v>3</v>
      </c>
      <c r="M44" s="386"/>
      <c r="N44" s="423">
        <v>520</v>
      </c>
      <c r="O44" s="386"/>
      <c r="P44" s="423">
        <v>95</v>
      </c>
      <c r="Q44" s="386"/>
      <c r="R44" s="423">
        <v>0</v>
      </c>
      <c r="S44" s="386"/>
      <c r="T44" s="423">
        <v>81</v>
      </c>
      <c r="U44" s="386"/>
      <c r="V44" s="423">
        <v>1</v>
      </c>
      <c r="W44" s="386"/>
      <c r="X44" s="423">
        <v>1301</v>
      </c>
      <c r="Y44" s="386"/>
      <c r="Z44" s="423">
        <v>220</v>
      </c>
      <c r="AA44" s="386"/>
      <c r="AB44" s="423">
        <v>572</v>
      </c>
      <c r="AC44" s="386"/>
      <c r="AD44" s="423">
        <v>0</v>
      </c>
      <c r="AE44" s="386"/>
      <c r="AF44" s="423">
        <v>1277</v>
      </c>
      <c r="AG44" s="386"/>
      <c r="AH44" s="423">
        <v>20529</v>
      </c>
      <c r="AI44" s="386"/>
      <c r="AJ44" s="423">
        <v>207</v>
      </c>
      <c r="AK44" s="386"/>
      <c r="AL44" s="423">
        <v>30</v>
      </c>
      <c r="AM44" s="386"/>
      <c r="AQ44" s="367"/>
      <c r="AS44" s="367"/>
      <c r="AU44" s="367"/>
      <c r="AW44" s="367"/>
    </row>
    <row r="45" spans="1:57" ht="13.5" thickBot="1">
      <c r="A45" s="1391" t="s">
        <v>182</v>
      </c>
      <c r="B45" s="414">
        <f>B10/B44*1000000</f>
        <v>244693.81086810236</v>
      </c>
      <c r="C45" s="387"/>
      <c r="D45" s="424" t="e">
        <f>D10/D44*1000000</f>
        <v>#DIV/0!</v>
      </c>
      <c r="E45" s="387"/>
      <c r="F45" s="424">
        <f>F10/F44*1000000</f>
        <v>369045.41241890634</v>
      </c>
      <c r="G45" s="387"/>
      <c r="H45" s="424">
        <f>H10/H44*1000000</f>
        <v>2910900.0000000005</v>
      </c>
      <c r="I45" s="387"/>
      <c r="J45" s="424">
        <f>J10/J44*1000000</f>
        <v>56337500</v>
      </c>
      <c r="K45" s="387"/>
      <c r="L45" s="424">
        <f>L10/L44*1000000</f>
        <v>370757679.52016705</v>
      </c>
      <c r="M45" s="387"/>
      <c r="N45" s="424">
        <f>N10/N44*1000000</f>
        <v>489423.07692307688</v>
      </c>
      <c r="O45" s="387"/>
      <c r="P45" s="424">
        <f>P10/P44*1000000</f>
        <v>1122105.2631578946</v>
      </c>
      <c r="Q45" s="387"/>
      <c r="R45" s="424" t="e">
        <f>R10/R44*1000000</f>
        <v>#DIV/0!</v>
      </c>
      <c r="S45" s="387"/>
      <c r="T45" s="424">
        <f>T10/T44*1000000</f>
        <v>745679.01234567899</v>
      </c>
      <c r="U45" s="387"/>
      <c r="V45" s="424">
        <f>V10/V44*1000000</f>
        <v>1000000</v>
      </c>
      <c r="W45" s="387"/>
      <c r="X45" s="424">
        <f>X10/X44*1000000</f>
        <v>159031.51421983092</v>
      </c>
      <c r="Y45" s="387"/>
      <c r="Z45" s="424">
        <f>Z10/Z44*1000000</f>
        <v>3922727.2727272729</v>
      </c>
      <c r="AA45" s="387"/>
      <c r="AB45" s="424">
        <f>AB10/AB44*1000000</f>
        <v>2271328.6713286713</v>
      </c>
      <c r="AC45" s="387"/>
      <c r="AD45" s="424" t="e">
        <f>AD10/AD44*1000000</f>
        <v>#DIV/0!</v>
      </c>
      <c r="AE45" s="387"/>
      <c r="AF45" s="424">
        <f>AF10/AF44*1000000</f>
        <v>488729.48723570869</v>
      </c>
      <c r="AG45" s="387"/>
      <c r="AH45" s="424">
        <f>AH10/AH44*1000000</f>
        <v>29835.841979638561</v>
      </c>
      <c r="AI45" s="387"/>
      <c r="AJ45" s="424">
        <f>AJ10/AJ44*1000000</f>
        <v>882882.54734299518</v>
      </c>
      <c r="AK45" s="387"/>
      <c r="AL45" s="424">
        <f>AL10/AL44*1000000</f>
        <v>46666.666666666664</v>
      </c>
      <c r="AM45" s="387"/>
      <c r="AQ45" s="367"/>
      <c r="AS45" s="367"/>
      <c r="AU45" s="367"/>
      <c r="AW45" s="367"/>
    </row>
    <row r="46" spans="1:57">
      <c r="V46" s="337"/>
      <c r="W46" s="337"/>
      <c r="X46" s="337"/>
      <c r="Y46" s="337"/>
      <c r="Z46" s="337"/>
      <c r="AA46" s="337"/>
      <c r="AC46" s="33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AQ46" s="367"/>
      <c r="AS46" s="367"/>
      <c r="AU46" s="367"/>
      <c r="AW46" s="367"/>
    </row>
    <row r="47" spans="1:57">
      <c r="A47" s="527" t="s">
        <v>184</v>
      </c>
      <c r="B47" s="439" t="s">
        <v>78</v>
      </c>
      <c r="C47" s="514"/>
      <c r="D47" s="1247" t="s">
        <v>1292</v>
      </c>
      <c r="E47" s="1232"/>
      <c r="F47" s="1362" t="s">
        <v>1299</v>
      </c>
      <c r="G47" s="514"/>
      <c r="H47" s="1266" t="s">
        <v>1036</v>
      </c>
      <c r="I47" s="514"/>
      <c r="J47" s="1245" t="s">
        <v>598</v>
      </c>
      <c r="K47" s="514"/>
      <c r="L47" s="1245" t="s">
        <v>1505</v>
      </c>
      <c r="M47" s="514"/>
      <c r="N47" s="1476" t="s">
        <v>596</v>
      </c>
      <c r="O47" s="514"/>
      <c r="P47" s="1554" t="s">
        <v>492</v>
      </c>
      <c r="Q47" s="514"/>
      <c r="R47" s="1257" t="s">
        <v>1516</v>
      </c>
      <c r="S47" s="1232"/>
      <c r="T47" s="440" t="s">
        <v>495</v>
      </c>
      <c r="U47" s="1233"/>
      <c r="V47" s="1245" t="s">
        <v>1506</v>
      </c>
      <c r="W47" s="1233"/>
      <c r="X47" s="1010" t="s">
        <v>518</v>
      </c>
      <c r="Y47" s="1233"/>
      <c r="Z47" s="440" t="s">
        <v>1507</v>
      </c>
      <c r="AA47" s="1233"/>
      <c r="AB47" s="440" t="s">
        <v>511</v>
      </c>
      <c r="AC47" s="1233"/>
      <c r="AD47" s="1257" t="s">
        <v>1508</v>
      </c>
      <c r="AE47" s="506"/>
      <c r="AF47" s="440" t="s">
        <v>514</v>
      </c>
      <c r="AG47" s="1233"/>
      <c r="AH47" s="440" t="s">
        <v>514</v>
      </c>
      <c r="AI47" s="1233"/>
      <c r="AJ47" s="440" t="s">
        <v>514</v>
      </c>
      <c r="AK47" s="1233"/>
      <c r="AL47" s="440" t="s">
        <v>514</v>
      </c>
      <c r="AM47" s="1233"/>
      <c r="AQ47" s="367"/>
      <c r="AS47" s="367"/>
      <c r="AU47" s="367"/>
      <c r="AW47" s="367"/>
    </row>
    <row r="48" spans="1:57">
      <c r="A48" s="513"/>
      <c r="B48" s="485"/>
      <c r="C48" s="517"/>
      <c r="D48" s="1248" t="s">
        <v>839</v>
      </c>
      <c r="E48" s="1234"/>
      <c r="F48" s="1363" t="s">
        <v>1509</v>
      </c>
      <c r="G48" s="517"/>
      <c r="H48" s="1267" t="s">
        <v>1470</v>
      </c>
      <c r="I48" s="517"/>
      <c r="J48" s="1246" t="s">
        <v>1510</v>
      </c>
      <c r="K48" s="517"/>
      <c r="L48" s="1246" t="s">
        <v>503</v>
      </c>
      <c r="M48" s="517"/>
      <c r="N48" s="1477" t="s">
        <v>1469</v>
      </c>
      <c r="O48" s="517"/>
      <c r="P48" s="1555" t="s">
        <v>1511</v>
      </c>
      <c r="Q48" s="517"/>
      <c r="R48" s="1258" t="s">
        <v>1517</v>
      </c>
      <c r="S48" s="1234"/>
      <c r="T48" s="383" t="s">
        <v>1512</v>
      </c>
      <c r="U48" s="1235"/>
      <c r="V48" s="1246" t="s">
        <v>1497</v>
      </c>
      <c r="W48" s="1235"/>
      <c r="X48" s="1013" t="s">
        <v>1513</v>
      </c>
      <c r="Y48" s="1235"/>
      <c r="Z48" s="383" t="s">
        <v>1518</v>
      </c>
      <c r="AA48" s="1235"/>
      <c r="AB48" s="383" t="s">
        <v>1511</v>
      </c>
      <c r="AC48" s="1235"/>
      <c r="AD48" s="1258" t="s">
        <v>1165</v>
      </c>
      <c r="AE48" s="508"/>
      <c r="AF48" s="383" t="s">
        <v>1493</v>
      </c>
      <c r="AG48" s="1235"/>
      <c r="AH48" s="383" t="s">
        <v>1475</v>
      </c>
      <c r="AI48" s="1235"/>
      <c r="AJ48" s="383" t="s">
        <v>1511</v>
      </c>
      <c r="AK48" s="1235"/>
      <c r="AL48" s="383" t="s">
        <v>1515</v>
      </c>
      <c r="AM48" s="1235"/>
      <c r="AQ48" s="367"/>
      <c r="AS48" s="367"/>
      <c r="AU48" s="367"/>
      <c r="AW48" s="367"/>
    </row>
    <row r="49" spans="1:49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Q49" s="367"/>
      <c r="AS49" s="367"/>
      <c r="AU49" s="367"/>
      <c r="AW49" s="367"/>
    </row>
    <row r="50" spans="1:49">
      <c r="A50" s="348" t="s">
        <v>186</v>
      </c>
      <c r="B50" s="337">
        <f t="shared" ref="B50:B57" si="35">D50+F50+H50+J50+L50+N50+P50+T50+V50+X50+Z50+AB50+AD50+R50+AF50+AH50+AJ50+AL50</f>
        <v>228.75559487753597</v>
      </c>
      <c r="C50" s="366">
        <f t="shared" ref="C50:C57" si="36">B50/$B$58*100</f>
        <v>3.9459425819938332</v>
      </c>
      <c r="E50" s="366"/>
      <c r="F50" s="337">
        <v>0</v>
      </c>
      <c r="G50" s="366">
        <f>F50/$F$58*100</f>
        <v>0</v>
      </c>
      <c r="H50" s="337">
        <v>0</v>
      </c>
      <c r="I50" s="366">
        <f t="shared" ref="I50:I57" si="37">H50/$L$58*100</f>
        <v>0</v>
      </c>
      <c r="J50" s="337">
        <v>0</v>
      </c>
      <c r="K50" s="366">
        <f t="shared" ref="K50:K57" si="38">J50/$L$58*100</f>
        <v>0</v>
      </c>
      <c r="L50" s="337">
        <v>1.8555948775359616</v>
      </c>
      <c r="M50" s="366">
        <f t="shared" ref="M50:M57" si="39">L50/$L$58*100</f>
        <v>0.16682908001954844</v>
      </c>
      <c r="N50" s="337">
        <v>19.5</v>
      </c>
      <c r="O50" s="366">
        <f t="shared" ref="O50:O57" si="40">N50/$N$58*100</f>
        <v>10.114107883817427</v>
      </c>
      <c r="P50" s="337">
        <v>0</v>
      </c>
      <c r="Q50" s="366">
        <f>P50/$P$58*100</f>
        <v>0</v>
      </c>
      <c r="S50" s="366"/>
      <c r="T50" s="337">
        <v>2.9</v>
      </c>
      <c r="U50" s="366">
        <f t="shared" ref="U50:W57" si="41">T50/$X$58*100</f>
        <v>1.4016433059449007</v>
      </c>
      <c r="V50" s="337">
        <v>1</v>
      </c>
      <c r="W50" s="366">
        <f t="shared" si="41"/>
        <v>0.48332527791203478</v>
      </c>
      <c r="X50" s="337">
        <v>0</v>
      </c>
      <c r="Y50" s="366">
        <f t="shared" ref="Y50:AA57" si="42">X50/$X$58*100</f>
        <v>0</v>
      </c>
      <c r="Z50" s="337">
        <v>0</v>
      </c>
      <c r="AA50" s="366">
        <f t="shared" si="42"/>
        <v>0</v>
      </c>
      <c r="AB50" s="337">
        <v>0</v>
      </c>
      <c r="AC50" s="366">
        <f>AB50/$AB$58*100</f>
        <v>0</v>
      </c>
      <c r="AD50" s="337"/>
      <c r="AE50" s="366"/>
      <c r="AF50" s="337">
        <v>128.9</v>
      </c>
      <c r="AG50" s="366">
        <f>AF50/$AF$58*100</f>
        <v>22.918255520810153</v>
      </c>
      <c r="AH50" s="337">
        <v>96.7</v>
      </c>
      <c r="AI50" s="366">
        <f>AH50/$AH$58*100</f>
        <v>15.787755102040817</v>
      </c>
      <c r="AJ50" s="337">
        <v>-23.5</v>
      </c>
      <c r="AK50" s="366">
        <f t="shared" ref="AK50:AK57" si="43">AJ50/$AJ$58*100</f>
        <v>-19.937218970051752</v>
      </c>
      <c r="AL50" s="337">
        <v>1.4</v>
      </c>
      <c r="AM50" s="366">
        <f>AL50/$AL$58*100</f>
        <v>100</v>
      </c>
      <c r="AQ50" s="367"/>
      <c r="AS50" s="367"/>
      <c r="AU50" s="367"/>
      <c r="AW50" s="367"/>
    </row>
    <row r="51" spans="1:49">
      <c r="A51" s="416" t="s">
        <v>188</v>
      </c>
      <c r="B51" s="337">
        <f t="shared" si="35"/>
        <v>3088.6676028291749</v>
      </c>
      <c r="C51" s="366">
        <f t="shared" si="36"/>
        <v>53.278281661933256</v>
      </c>
      <c r="E51" s="366"/>
      <c r="F51" s="337">
        <v>361.8</v>
      </c>
      <c r="G51" s="366">
        <f t="shared" ref="G51:G57" si="44">F51/$F$58*100</f>
        <v>58.092485549132945</v>
      </c>
      <c r="H51" s="337">
        <v>9.39</v>
      </c>
      <c r="I51" s="366">
        <f t="shared" si="37"/>
        <v>0.84421717280430497</v>
      </c>
      <c r="J51" s="337">
        <v>287</v>
      </c>
      <c r="K51" s="366">
        <f t="shared" si="38"/>
        <v>25.80301688975884</v>
      </c>
      <c r="L51" s="337">
        <v>206.29746583917458</v>
      </c>
      <c r="M51" s="366">
        <f t="shared" si="39"/>
        <v>18.54737629046226</v>
      </c>
      <c r="N51" s="337">
        <v>173.3</v>
      </c>
      <c r="O51" s="366">
        <f t="shared" si="40"/>
        <v>89.885892116182575</v>
      </c>
      <c r="P51" s="337">
        <v>106.6</v>
      </c>
      <c r="Q51" s="366">
        <f t="shared" ref="Q51:Q57" si="45">P51/$P$58*100</f>
        <v>100</v>
      </c>
      <c r="S51" s="366"/>
      <c r="T51" s="337">
        <v>16</v>
      </c>
      <c r="U51" s="366">
        <f t="shared" si="41"/>
        <v>7.7332044465925565</v>
      </c>
      <c r="V51" s="337">
        <v>0</v>
      </c>
      <c r="W51" s="366">
        <f t="shared" si="41"/>
        <v>0</v>
      </c>
      <c r="X51" s="337">
        <v>200.8</v>
      </c>
      <c r="Y51" s="366">
        <f t="shared" si="42"/>
        <v>97.051715804736588</v>
      </c>
      <c r="Z51" s="460">
        <v>287</v>
      </c>
      <c r="AA51" s="366">
        <f t="shared" si="42"/>
        <v>138.71435476075396</v>
      </c>
      <c r="AB51" s="460">
        <v>1167.9000000000001</v>
      </c>
      <c r="AC51" s="366">
        <f t="shared" ref="AC51:AC57" si="46">AB51/$AB$58*100</f>
        <v>89.900700484951116</v>
      </c>
      <c r="AD51" s="337"/>
      <c r="AE51" s="366"/>
      <c r="AF51" s="337">
        <v>1.08013699</v>
      </c>
      <c r="AG51" s="366">
        <f t="shared" ref="AG51:AG57" si="47">AF51/$AF$58*100</f>
        <v>0.1920469785438228</v>
      </c>
      <c r="AH51" s="337">
        <v>271.5</v>
      </c>
      <c r="AI51" s="366">
        <f t="shared" ref="AI51:AI57" si="48">AH51/$AH$58*100</f>
        <v>44.326530612244895</v>
      </c>
      <c r="AJ51" s="337">
        <v>0</v>
      </c>
      <c r="AK51" s="366">
        <f t="shared" si="43"/>
        <v>0</v>
      </c>
      <c r="AL51" s="337">
        <v>0</v>
      </c>
      <c r="AM51" s="366">
        <f t="shared" ref="AM51:AM57" si="49">AL51/$AL$58*100</f>
        <v>0</v>
      </c>
      <c r="AQ51" s="367"/>
      <c r="AS51" s="367"/>
      <c r="AU51" s="367"/>
      <c r="AW51" s="367"/>
    </row>
    <row r="52" spans="1:49">
      <c r="A52" s="416" t="s">
        <v>189</v>
      </c>
      <c r="B52" s="337">
        <f t="shared" si="35"/>
        <v>558.8723540519735</v>
      </c>
      <c r="C52" s="366">
        <f t="shared" si="36"/>
        <v>9.6403247358098891</v>
      </c>
      <c r="E52" s="366"/>
      <c r="G52" s="366">
        <f t="shared" si="44"/>
        <v>0</v>
      </c>
      <c r="I52" s="366">
        <f t="shared" si="37"/>
        <v>0</v>
      </c>
      <c r="J52" s="337">
        <v>19.8</v>
      </c>
      <c r="K52" s="366">
        <f t="shared" si="38"/>
        <v>1.780138447446777</v>
      </c>
      <c r="L52" s="337">
        <v>236.80235405197345</v>
      </c>
      <c r="M52" s="366">
        <f t="shared" si="39"/>
        <v>21.289948226960711</v>
      </c>
      <c r="N52" s="337">
        <v>0</v>
      </c>
      <c r="O52" s="366">
        <f t="shared" si="40"/>
        <v>0</v>
      </c>
      <c r="P52" s="337">
        <v>0</v>
      </c>
      <c r="Q52" s="366">
        <f t="shared" si="45"/>
        <v>0</v>
      </c>
      <c r="S52" s="366"/>
      <c r="T52" s="337">
        <v>0.5</v>
      </c>
      <c r="U52" s="366">
        <f t="shared" si="41"/>
        <v>0.24166263895601739</v>
      </c>
      <c r="V52" s="337">
        <v>0</v>
      </c>
      <c r="W52" s="366">
        <f t="shared" si="41"/>
        <v>0</v>
      </c>
      <c r="X52" s="337">
        <v>0</v>
      </c>
      <c r="Y52" s="366">
        <f t="shared" si="42"/>
        <v>0</v>
      </c>
      <c r="Z52" s="337">
        <v>19.8</v>
      </c>
      <c r="AA52" s="366">
        <f t="shared" si="42"/>
        <v>9.5698405026582893</v>
      </c>
      <c r="AB52" s="337">
        <v>83.2</v>
      </c>
      <c r="AC52" s="366">
        <f t="shared" si="46"/>
        <v>6.4044338388114834</v>
      </c>
      <c r="AD52" s="337"/>
      <c r="AE52" s="366"/>
      <c r="AF52" s="337">
        <v>0</v>
      </c>
      <c r="AG52" s="366">
        <f t="shared" si="47"/>
        <v>0</v>
      </c>
      <c r="AH52" s="337">
        <v>142.80000000000001</v>
      </c>
      <c r="AI52" s="366">
        <f t="shared" si="48"/>
        <v>23.314285714285717</v>
      </c>
      <c r="AJ52" s="337">
        <v>55.97</v>
      </c>
      <c r="AK52" s="366">
        <f t="shared" si="43"/>
        <v>47.484516840587084</v>
      </c>
      <c r="AL52" s="337">
        <v>0</v>
      </c>
      <c r="AM52" s="366">
        <f t="shared" si="49"/>
        <v>0</v>
      </c>
      <c r="AQ52" s="367"/>
      <c r="AS52" s="367"/>
      <c r="AU52" s="367"/>
      <c r="AW52" s="367"/>
    </row>
    <row r="53" spans="1:49">
      <c r="A53" s="416" t="s">
        <v>190</v>
      </c>
      <c r="B53" s="337">
        <f t="shared" si="35"/>
        <v>877.72331694250215</v>
      </c>
      <c r="C53" s="366">
        <f t="shared" si="36"/>
        <v>15.140376406471894</v>
      </c>
      <c r="E53" s="366"/>
      <c r="F53" s="337">
        <v>14.1</v>
      </c>
      <c r="G53" s="366">
        <f t="shared" si="44"/>
        <v>2.2639691714836223</v>
      </c>
      <c r="H53" s="337">
        <v>0.40699999999999997</v>
      </c>
      <c r="I53" s="366">
        <f t="shared" si="37"/>
        <v>3.659173475307264E-2</v>
      </c>
      <c r="J53" s="337">
        <v>19</v>
      </c>
      <c r="K53" s="366">
        <f t="shared" si="38"/>
        <v>1.7082136616913515</v>
      </c>
      <c r="L53" s="337">
        <v>661.31631694250223</v>
      </c>
      <c r="M53" s="366">
        <f t="shared" si="39"/>
        <v>59.456293015820535</v>
      </c>
      <c r="N53" s="337">
        <v>0</v>
      </c>
      <c r="O53" s="366">
        <f t="shared" si="40"/>
        <v>0</v>
      </c>
      <c r="P53" s="337">
        <v>0</v>
      </c>
      <c r="Q53" s="366">
        <f t="shared" si="45"/>
        <v>0</v>
      </c>
      <c r="S53" s="366"/>
      <c r="T53" s="337">
        <v>14.4</v>
      </c>
      <c r="U53" s="366">
        <f t="shared" si="41"/>
        <v>6.9598840019333013</v>
      </c>
      <c r="V53" s="337">
        <v>0</v>
      </c>
      <c r="W53" s="366">
        <f t="shared" si="41"/>
        <v>0</v>
      </c>
      <c r="X53" s="337">
        <v>0</v>
      </c>
      <c r="Y53" s="366">
        <f t="shared" si="42"/>
        <v>0</v>
      </c>
      <c r="Z53" s="337">
        <v>19</v>
      </c>
      <c r="AA53" s="366">
        <f t="shared" si="42"/>
        <v>9.18318028032866</v>
      </c>
      <c r="AB53" s="337">
        <v>48</v>
      </c>
      <c r="AC53" s="366">
        <f t="shared" si="46"/>
        <v>3.6948656762373946</v>
      </c>
      <c r="AD53" s="337"/>
      <c r="AE53" s="366"/>
      <c r="AF53" s="337">
        <v>0</v>
      </c>
      <c r="AG53" s="366">
        <f t="shared" si="47"/>
        <v>0</v>
      </c>
      <c r="AH53" s="337">
        <v>101.5</v>
      </c>
      <c r="AI53" s="366">
        <f t="shared" si="48"/>
        <v>16.571428571428569</v>
      </c>
      <c r="AJ53" s="337">
        <v>0</v>
      </c>
      <c r="AK53" s="366">
        <f t="shared" si="43"/>
        <v>0</v>
      </c>
      <c r="AL53" s="337">
        <v>0</v>
      </c>
      <c r="AM53" s="366">
        <f t="shared" si="49"/>
        <v>0</v>
      </c>
    </row>
    <row r="54" spans="1:49">
      <c r="A54" s="416" t="s">
        <v>191</v>
      </c>
      <c r="B54" s="337">
        <f t="shared" si="35"/>
        <v>513.46144643931507</v>
      </c>
      <c r="C54" s="366">
        <f t="shared" si="36"/>
        <v>8.857004729443684</v>
      </c>
      <c r="E54" s="366"/>
      <c r="F54" s="337">
        <v>107.3</v>
      </c>
      <c r="G54" s="366">
        <f t="shared" si="44"/>
        <v>17.228644829800896</v>
      </c>
      <c r="H54" s="337">
        <v>2.0049999999999999</v>
      </c>
      <c r="I54" s="366">
        <f t="shared" si="37"/>
        <v>0.18026149429953472</v>
      </c>
      <c r="J54" s="337">
        <v>70.3</v>
      </c>
      <c r="K54" s="366">
        <f t="shared" si="38"/>
        <v>6.3203905482580005</v>
      </c>
      <c r="L54" s="337">
        <v>6.0013068493150685</v>
      </c>
      <c r="M54" s="366">
        <f t="shared" si="39"/>
        <v>0.5395533867369412</v>
      </c>
      <c r="N54" s="337">
        <v>0</v>
      </c>
      <c r="O54" s="366">
        <f t="shared" si="40"/>
        <v>0</v>
      </c>
      <c r="P54" s="337">
        <v>0</v>
      </c>
      <c r="Q54" s="366">
        <f t="shared" si="45"/>
        <v>0</v>
      </c>
      <c r="S54" s="366"/>
      <c r="T54" s="337">
        <v>1.4</v>
      </c>
      <c r="U54" s="366">
        <f t="shared" si="41"/>
        <v>0.67665538907684863</v>
      </c>
      <c r="V54" s="337">
        <v>0</v>
      </c>
      <c r="W54" s="366">
        <f t="shared" si="41"/>
        <v>0</v>
      </c>
      <c r="X54" s="337">
        <v>6.1</v>
      </c>
      <c r="Y54" s="366">
        <f t="shared" si="42"/>
        <v>2.9482841952634118</v>
      </c>
      <c r="Z54" s="337">
        <v>70.3</v>
      </c>
      <c r="AA54" s="366">
        <f t="shared" si="42"/>
        <v>33.977767037216047</v>
      </c>
      <c r="AB54" s="337">
        <v>0</v>
      </c>
      <c r="AC54" s="366">
        <f t="shared" si="46"/>
        <v>0</v>
      </c>
      <c r="AD54" s="337"/>
      <c r="AE54" s="366"/>
      <c r="AF54" s="337">
        <v>164.65513959</v>
      </c>
      <c r="AG54" s="366">
        <f t="shared" si="47"/>
        <v>29.275473715580169</v>
      </c>
      <c r="AH54" s="337">
        <v>0</v>
      </c>
      <c r="AI54" s="366">
        <f t="shared" si="48"/>
        <v>0</v>
      </c>
      <c r="AJ54" s="337">
        <v>85.4</v>
      </c>
      <c r="AK54" s="366">
        <f t="shared" si="43"/>
        <v>72.452702129464669</v>
      </c>
      <c r="AL54" s="337">
        <v>0</v>
      </c>
      <c r="AM54" s="366">
        <f t="shared" si="49"/>
        <v>0</v>
      </c>
    </row>
    <row r="55" spans="1:49">
      <c r="A55" s="416" t="s">
        <v>192</v>
      </c>
      <c r="B55" s="337">
        <f t="shared" si="35"/>
        <v>444.96813648</v>
      </c>
      <c r="C55" s="366">
        <f t="shared" si="36"/>
        <v>7.6755225082335192</v>
      </c>
      <c r="E55" s="366"/>
      <c r="F55" s="337">
        <v>129.69999999999999</v>
      </c>
      <c r="G55" s="366">
        <f t="shared" si="44"/>
        <v>20.825305073859983</v>
      </c>
      <c r="H55" s="337">
        <v>10.875999999999999</v>
      </c>
      <c r="I55" s="366">
        <f t="shared" si="37"/>
        <v>0.97781746234500733</v>
      </c>
      <c r="J55" s="337">
        <v>25.2</v>
      </c>
      <c r="K55" s="366">
        <f t="shared" si="38"/>
        <v>2.2656307512958977</v>
      </c>
      <c r="L55" s="337">
        <v>0</v>
      </c>
      <c r="M55" s="366">
        <f t="shared" si="39"/>
        <v>0</v>
      </c>
      <c r="N55" s="337">
        <v>0</v>
      </c>
      <c r="O55" s="366">
        <f t="shared" si="40"/>
        <v>0</v>
      </c>
      <c r="P55" s="337">
        <v>0</v>
      </c>
      <c r="Q55" s="366">
        <f t="shared" si="45"/>
        <v>0</v>
      </c>
      <c r="S55" s="366"/>
      <c r="T55" s="337">
        <v>13</v>
      </c>
      <c r="U55" s="366">
        <f t="shared" si="41"/>
        <v>6.2832286128564521</v>
      </c>
      <c r="V55" s="337">
        <v>0</v>
      </c>
      <c r="W55" s="366">
        <f t="shared" si="41"/>
        <v>0</v>
      </c>
      <c r="X55" s="337">
        <v>0</v>
      </c>
      <c r="Y55" s="366">
        <f t="shared" si="42"/>
        <v>0</v>
      </c>
      <c r="Z55" s="337">
        <v>25.2</v>
      </c>
      <c r="AA55" s="366">
        <f t="shared" si="42"/>
        <v>12.179797003383277</v>
      </c>
      <c r="AB55" s="337">
        <v>0</v>
      </c>
      <c r="AC55" s="366">
        <f t="shared" si="46"/>
        <v>0</v>
      </c>
      <c r="AD55" s="337"/>
      <c r="AE55" s="366"/>
      <c r="AF55" s="337">
        <v>240.99213648</v>
      </c>
      <c r="AG55" s="366">
        <f t="shared" si="47"/>
        <v>42.848094354961937</v>
      </c>
      <c r="AH55" s="337">
        <v>0</v>
      </c>
      <c r="AI55" s="366">
        <f t="shared" si="48"/>
        <v>0</v>
      </c>
      <c r="AJ55" s="337">
        <v>0</v>
      </c>
      <c r="AK55" s="366">
        <f t="shared" si="43"/>
        <v>0</v>
      </c>
      <c r="AL55" s="337">
        <v>0</v>
      </c>
      <c r="AM55" s="366">
        <f t="shared" si="49"/>
        <v>0</v>
      </c>
    </row>
    <row r="56" spans="1:49">
      <c r="A56" s="416" t="s">
        <v>193</v>
      </c>
      <c r="B56" s="337">
        <f t="shared" si="35"/>
        <v>57.977319659999999</v>
      </c>
      <c r="C56" s="366">
        <f t="shared" si="36"/>
        <v>1.000085591605909</v>
      </c>
      <c r="E56" s="366"/>
      <c r="G56" s="366">
        <f t="shared" si="44"/>
        <v>0</v>
      </c>
      <c r="H56" s="337">
        <v>0.871</v>
      </c>
      <c r="I56" s="366">
        <f t="shared" si="37"/>
        <v>7.8308110491219329E-2</v>
      </c>
      <c r="J56" s="337">
        <v>9.5</v>
      </c>
      <c r="K56" s="366">
        <f t="shared" si="38"/>
        <v>0.85410683084567574</v>
      </c>
      <c r="L56" s="337">
        <v>0</v>
      </c>
      <c r="M56" s="366">
        <f t="shared" si="39"/>
        <v>0</v>
      </c>
      <c r="N56" s="337">
        <v>0</v>
      </c>
      <c r="O56" s="366">
        <f t="shared" si="40"/>
        <v>0</v>
      </c>
      <c r="P56" s="337">
        <v>0</v>
      </c>
      <c r="Q56" s="366">
        <f t="shared" si="45"/>
        <v>0</v>
      </c>
      <c r="S56" s="366"/>
      <c r="T56" s="337">
        <v>11.3</v>
      </c>
      <c r="U56" s="366">
        <f t="shared" si="41"/>
        <v>5.461575640405993</v>
      </c>
      <c r="V56" s="337">
        <v>0</v>
      </c>
      <c r="W56" s="366">
        <f t="shared" si="41"/>
        <v>0</v>
      </c>
      <c r="X56" s="337">
        <v>0</v>
      </c>
      <c r="Y56" s="366">
        <f t="shared" si="42"/>
        <v>0</v>
      </c>
      <c r="Z56" s="337">
        <v>9.5</v>
      </c>
      <c r="AA56" s="366">
        <f t="shared" si="42"/>
        <v>4.59159014016433</v>
      </c>
      <c r="AB56" s="337">
        <v>0</v>
      </c>
      <c r="AC56" s="366">
        <f t="shared" si="46"/>
        <v>0</v>
      </c>
      <c r="AD56" s="337"/>
      <c r="AE56" s="366"/>
      <c r="AF56" s="337">
        <v>26.80631966</v>
      </c>
      <c r="AG56" s="366">
        <f t="shared" si="47"/>
        <v>4.7661294301039314</v>
      </c>
      <c r="AH56" s="337">
        <v>0</v>
      </c>
      <c r="AI56" s="366">
        <f t="shared" si="48"/>
        <v>0</v>
      </c>
      <c r="AJ56" s="337">
        <v>0</v>
      </c>
      <c r="AK56" s="366">
        <f t="shared" si="43"/>
        <v>0</v>
      </c>
      <c r="AL56" s="337">
        <v>0</v>
      </c>
      <c r="AM56" s="366">
        <f t="shared" si="49"/>
        <v>0</v>
      </c>
      <c r="AO56" s="367"/>
      <c r="AQ56" s="367"/>
    </row>
    <row r="57" spans="1:49" ht="13.5" thickBot="1">
      <c r="A57" s="416" t="s">
        <v>194</v>
      </c>
      <c r="B57" s="337">
        <f t="shared" si="35"/>
        <v>26.81</v>
      </c>
      <c r="C57" s="366">
        <f t="shared" si="36"/>
        <v>0.46246178450800124</v>
      </c>
      <c r="E57" s="366"/>
      <c r="F57" s="337">
        <v>9.9</v>
      </c>
      <c r="G57" s="366">
        <f t="shared" si="44"/>
        <v>1.5895953757225432</v>
      </c>
      <c r="H57" s="337">
        <v>4.41</v>
      </c>
      <c r="I57" s="366">
        <f t="shared" si="37"/>
        <v>0.39648538147678219</v>
      </c>
      <c r="J57" s="337">
        <v>5.8</v>
      </c>
      <c r="K57" s="366">
        <f t="shared" si="38"/>
        <v>0.52145469672683364</v>
      </c>
      <c r="L57" s="337">
        <v>0</v>
      </c>
      <c r="M57" s="366">
        <f t="shared" si="39"/>
        <v>0</v>
      </c>
      <c r="N57" s="337">
        <v>0</v>
      </c>
      <c r="O57" s="366">
        <f t="shared" si="40"/>
        <v>0</v>
      </c>
      <c r="P57" s="337">
        <v>0</v>
      </c>
      <c r="Q57" s="366">
        <f t="shared" si="45"/>
        <v>0</v>
      </c>
      <c r="S57" s="366"/>
      <c r="T57" s="337">
        <v>0.9</v>
      </c>
      <c r="U57" s="366">
        <f t="shared" si="41"/>
        <v>0.43499275012083133</v>
      </c>
      <c r="V57" s="337">
        <v>0</v>
      </c>
      <c r="W57" s="366">
        <f t="shared" si="41"/>
        <v>0</v>
      </c>
      <c r="X57" s="337">
        <v>0</v>
      </c>
      <c r="Y57" s="366">
        <f t="shared" si="42"/>
        <v>0</v>
      </c>
      <c r="Z57" s="337">
        <v>5.8</v>
      </c>
      <c r="AA57" s="366">
        <f t="shared" si="42"/>
        <v>2.8032866118898014</v>
      </c>
      <c r="AB57" s="337">
        <v>0</v>
      </c>
      <c r="AC57" s="366">
        <f t="shared" si="46"/>
        <v>0</v>
      </c>
      <c r="AD57" s="337"/>
      <c r="AE57" s="366"/>
      <c r="AF57" s="337">
        <v>0</v>
      </c>
      <c r="AG57" s="366">
        <f t="shared" si="47"/>
        <v>0</v>
      </c>
      <c r="AH57" s="337">
        <v>0</v>
      </c>
      <c r="AI57" s="366">
        <f t="shared" si="48"/>
        <v>0</v>
      </c>
      <c r="AJ57" s="337">
        <v>0</v>
      </c>
      <c r="AK57" s="366">
        <f t="shared" si="43"/>
        <v>0</v>
      </c>
      <c r="AL57" s="337">
        <v>0</v>
      </c>
      <c r="AM57" s="366">
        <f t="shared" si="49"/>
        <v>0</v>
      </c>
      <c r="AO57" s="367"/>
      <c r="AQ57" s="367"/>
    </row>
    <row r="58" spans="1:49" ht="13.5" thickBot="1">
      <c r="A58" s="362" t="s">
        <v>18</v>
      </c>
      <c r="B58" s="355">
        <f t="shared" ref="B58:K58" si="50">SUM(B50:B57)</f>
        <v>5797.2357712805024</v>
      </c>
      <c r="C58" s="365">
        <f t="shared" si="50"/>
        <v>99.999999999999986</v>
      </c>
      <c r="D58" s="356">
        <f>SUM(D50:D57)</f>
        <v>0</v>
      </c>
      <c r="E58" s="365">
        <f>SUM(E50:E57)</f>
        <v>0</v>
      </c>
      <c r="F58" s="356">
        <f t="shared" si="50"/>
        <v>622.80000000000007</v>
      </c>
      <c r="G58" s="365">
        <f t="shared" si="50"/>
        <v>99.999999999999986</v>
      </c>
      <c r="H58" s="356">
        <f>SUM(H50:H57)</f>
        <v>27.958999999999996</v>
      </c>
      <c r="I58" s="365">
        <f>SUM(I50:I57)</f>
        <v>2.5136813561699216</v>
      </c>
      <c r="J58" s="356">
        <f t="shared" si="50"/>
        <v>436.6</v>
      </c>
      <c r="K58" s="365">
        <f t="shared" si="50"/>
        <v>39.252951826023377</v>
      </c>
      <c r="L58" s="356">
        <f t="shared" ref="L58:AI58" si="51">SUM(L50:L57)</f>
        <v>1112.2730385605014</v>
      </c>
      <c r="M58" s="365">
        <f t="shared" si="51"/>
        <v>100</v>
      </c>
      <c r="N58" s="356">
        <f>SUM(N50:N57)</f>
        <v>192.8</v>
      </c>
      <c r="O58" s="365">
        <f>SUM(O50:O57)</f>
        <v>100</v>
      </c>
      <c r="P58" s="356">
        <f>SUM(P50:P57)</f>
        <v>106.6</v>
      </c>
      <c r="Q58" s="365">
        <f>SUM(Q50:Q57)</f>
        <v>100</v>
      </c>
      <c r="R58" s="356">
        <f t="shared" si="51"/>
        <v>0</v>
      </c>
      <c r="S58" s="365">
        <f t="shared" si="51"/>
        <v>0</v>
      </c>
      <c r="T58" s="356">
        <f t="shared" si="51"/>
        <v>60.4</v>
      </c>
      <c r="U58" s="365">
        <f t="shared" si="51"/>
        <v>29.1928467858869</v>
      </c>
      <c r="V58" s="356">
        <f>SUM(V50:V57)</f>
        <v>1</v>
      </c>
      <c r="W58" s="365">
        <f>SUM(W50:W57)</f>
        <v>0.48332527791203478</v>
      </c>
      <c r="X58" s="356">
        <f t="shared" si="51"/>
        <v>206.9</v>
      </c>
      <c r="Y58" s="365">
        <f t="shared" si="51"/>
        <v>100</v>
      </c>
      <c r="Z58" s="356">
        <f>SUM(Z50:Z57)</f>
        <v>436.6</v>
      </c>
      <c r="AA58" s="365">
        <f>SUM(AA50:AA57)</f>
        <v>211.01981633639434</v>
      </c>
      <c r="AB58" s="356">
        <f>SUM(AB50:AB57)</f>
        <v>1299.1000000000001</v>
      </c>
      <c r="AC58" s="365">
        <f>SUM(AC50:AC57)</f>
        <v>100</v>
      </c>
      <c r="AD58" s="356">
        <f t="shared" si="51"/>
        <v>0</v>
      </c>
      <c r="AE58" s="365">
        <f t="shared" si="51"/>
        <v>0</v>
      </c>
      <c r="AF58" s="356">
        <f>SUM(AF50:AF57)</f>
        <v>562.43373271999997</v>
      </c>
      <c r="AG58" s="365">
        <f>SUM(AG50:AG57)</f>
        <v>100.00000000000001</v>
      </c>
      <c r="AH58" s="356">
        <f t="shared" si="51"/>
        <v>612.5</v>
      </c>
      <c r="AI58" s="365">
        <f t="shared" si="51"/>
        <v>100</v>
      </c>
      <c r="AJ58" s="356">
        <f>SUM(AJ50:AJ57)</f>
        <v>117.87</v>
      </c>
      <c r="AK58" s="365">
        <f>SUM(AK50:AK57)</f>
        <v>100</v>
      </c>
      <c r="AL58" s="356">
        <f>SUM(AL50:AL57)</f>
        <v>1.4</v>
      </c>
      <c r="AM58" s="365">
        <f>SUM(AM50:AM57)</f>
        <v>100</v>
      </c>
      <c r="AO58" s="367"/>
      <c r="AQ58" s="367"/>
    </row>
    <row r="59" spans="1:49">
      <c r="A59" s="1295"/>
      <c r="B59" s="361"/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1045"/>
      <c r="O59" s="1045"/>
      <c r="P59" s="1045"/>
      <c r="Q59" s="1045"/>
      <c r="R59" s="1045"/>
      <c r="S59" s="1045"/>
      <c r="T59" s="1045"/>
      <c r="U59" s="1045"/>
      <c r="V59" s="472"/>
      <c r="W59" s="1045"/>
      <c r="X59" s="1045"/>
      <c r="Y59" s="1045"/>
      <c r="Z59" s="1045"/>
      <c r="AA59" s="1045"/>
      <c r="AB59" s="472"/>
      <c r="AC59" s="1045"/>
      <c r="AD59" s="587"/>
      <c r="AE59" s="587"/>
      <c r="AI59"/>
      <c r="AK59"/>
      <c r="AO59" s="367"/>
    </row>
    <row r="60" spans="1:49">
      <c r="A60" s="519"/>
      <c r="B60" s="338"/>
      <c r="C60" s="1032"/>
      <c r="D60" s="1032"/>
      <c r="E60" s="1032"/>
      <c r="F60" s="1032"/>
      <c r="G60" s="1032"/>
      <c r="H60" s="1032"/>
      <c r="I60" s="1032"/>
      <c r="J60" s="1032"/>
      <c r="K60" s="1032"/>
      <c r="L60" s="1032"/>
      <c r="M60" s="1032"/>
      <c r="N60" s="1032"/>
      <c r="O60" s="1032"/>
      <c r="P60" s="1032"/>
      <c r="Q60" s="1032"/>
      <c r="R60" s="1032"/>
      <c r="S60" s="1032"/>
      <c r="T60" s="1032"/>
      <c r="U60" s="1032"/>
      <c r="V60" s="420"/>
      <c r="W60" s="1032"/>
      <c r="X60" s="1032"/>
      <c r="Y60" s="1032"/>
      <c r="Z60" s="1032"/>
      <c r="AA60" s="1032"/>
      <c r="AB60" s="420"/>
      <c r="AC60" s="1032"/>
      <c r="AD60" s="1032"/>
      <c r="AE60" s="1032"/>
      <c r="AI60"/>
      <c r="AK60"/>
      <c r="AO60" s="367"/>
    </row>
    <row r="61" spans="1:49">
      <c r="A61" s="145"/>
      <c r="B61" s="338"/>
      <c r="C61" s="587"/>
      <c r="D61" s="587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P61" t="s">
        <v>616</v>
      </c>
      <c r="Q61" s="587"/>
      <c r="R61" t="s">
        <v>616</v>
      </c>
      <c r="S61" s="587"/>
      <c r="T61" s="587" t="s">
        <v>616</v>
      </c>
      <c r="U61" s="587"/>
      <c r="V61" t="s">
        <v>616</v>
      </c>
      <c r="AB61" s="338"/>
      <c r="AC61" s="587"/>
      <c r="AF61" t="s">
        <v>616</v>
      </c>
      <c r="AG61" s="587"/>
      <c r="AH61" t="s">
        <v>616</v>
      </c>
      <c r="AI61"/>
      <c r="AJ61" t="s">
        <v>616</v>
      </c>
      <c r="AK61"/>
      <c r="AL61" t="s">
        <v>616</v>
      </c>
      <c r="AO61" s="367"/>
    </row>
    <row r="62" spans="1:49">
      <c r="A62" s="1019"/>
      <c r="B62" s="338"/>
      <c r="C62" s="587"/>
      <c r="D62" s="587"/>
      <c r="E62" s="587"/>
      <c r="F62" s="587"/>
      <c r="G62" s="587"/>
      <c r="H62" s="587"/>
      <c r="I62" s="587"/>
      <c r="J62" s="587"/>
      <c r="K62" s="587"/>
      <c r="L62" s="587"/>
      <c r="M62" s="587"/>
      <c r="N62" s="587"/>
      <c r="O62" s="587"/>
      <c r="P62" s="338">
        <v>8.64</v>
      </c>
      <c r="Q62" s="587"/>
      <c r="R62" s="338">
        <v>39.6</v>
      </c>
      <c r="S62" s="587"/>
      <c r="T62" s="587">
        <v>41.2</v>
      </c>
      <c r="U62" s="587"/>
      <c r="V62">
        <v>0</v>
      </c>
      <c r="AB62" s="338"/>
      <c r="AF62" s="337">
        <v>5.97</v>
      </c>
      <c r="AG62" s="367"/>
      <c r="AH62">
        <v>53.4</v>
      </c>
      <c r="AI62"/>
      <c r="AJ62">
        <v>0</v>
      </c>
      <c r="AK62"/>
      <c r="AL62">
        <v>0</v>
      </c>
      <c r="AO62" s="367"/>
    </row>
    <row r="63" spans="1:49">
      <c r="A63" s="145"/>
      <c r="B63" s="338"/>
      <c r="C63" s="587"/>
      <c r="D63" s="587"/>
      <c r="E63" s="587"/>
      <c r="F63" s="587"/>
      <c r="G63" s="587"/>
      <c r="H63" s="587"/>
      <c r="I63" s="587"/>
      <c r="J63" s="587"/>
      <c r="K63" s="587"/>
      <c r="L63" s="587"/>
      <c r="M63" s="587"/>
      <c r="N63" s="587"/>
      <c r="O63" s="587"/>
      <c r="P63" s="587"/>
      <c r="Q63" s="587"/>
      <c r="R63" s="587"/>
      <c r="S63" s="587"/>
      <c r="T63" s="587"/>
      <c r="U63" s="587"/>
      <c r="AB63" s="338"/>
    </row>
  </sheetData>
  <sheetProtection password="DFA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41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125"/>
  <sheetViews>
    <sheetView workbookViewId="0" xr3:uid="{D8F4ECAB-1BD9-541C-A31B-916F33FDDBED}">
      <selection activeCell="D21" sqref="D21"/>
    </sheetView>
  </sheetViews>
  <sheetFormatPr defaultRowHeight="12.75"/>
  <cols>
    <col min="1" max="1" width="30.7109375" style="337" bestFit="1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855468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6384" width="9.140625" style="337"/>
  </cols>
  <sheetData>
    <row r="1" spans="1:11">
      <c r="A1" s="336" t="s">
        <v>1519</v>
      </c>
      <c r="J1" s="337" t="str">
        <f>Summary!V1</f>
        <v>QUARTER ENDED 31 MARCH 2005</v>
      </c>
    </row>
    <row r="2" spans="1:11">
      <c r="A2" s="338"/>
    </row>
    <row r="3" spans="1:11">
      <c r="A3" s="339" t="s">
        <v>200</v>
      </c>
      <c r="B3" s="378" t="s">
        <v>78</v>
      </c>
      <c r="C3" s="340"/>
      <c r="D3" s="1006" t="s">
        <v>518</v>
      </c>
      <c r="E3" s="1009"/>
      <c r="F3" s="1006" t="s">
        <v>514</v>
      </c>
      <c r="G3" s="368"/>
      <c r="H3" s="1006" t="s">
        <v>1206</v>
      </c>
      <c r="I3" s="1009"/>
      <c r="J3" s="1280" t="s">
        <v>1155</v>
      </c>
      <c r="K3" s="1009"/>
    </row>
    <row r="4" spans="1:11">
      <c r="A4" s="339"/>
      <c r="B4" s="342"/>
      <c r="C4" s="343"/>
      <c r="D4" s="1011" t="s">
        <v>1520</v>
      </c>
      <c r="E4" s="1014"/>
      <c r="F4" s="1011" t="s">
        <v>1521</v>
      </c>
      <c r="G4" s="369"/>
      <c r="H4" s="1011" t="s">
        <v>1245</v>
      </c>
      <c r="I4" s="1014"/>
      <c r="J4" s="1281" t="s">
        <v>1163</v>
      </c>
      <c r="K4" s="1014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</row>
    <row r="6" spans="1:11">
      <c r="A6" s="348" t="s">
        <v>117</v>
      </c>
      <c r="C6" s="349"/>
      <c r="E6" s="366"/>
      <c r="G6" s="366"/>
      <c r="I6" s="366"/>
      <c r="K6" s="366"/>
    </row>
    <row r="7" spans="1:11">
      <c r="A7" s="348" t="s">
        <v>204</v>
      </c>
      <c r="B7" s="337">
        <f t="shared" ref="B7:B12" si="0">D7+F7+H7+J7</f>
        <v>219.3996429</v>
      </c>
      <c r="C7" s="366">
        <f t="shared" ref="C7:C12" si="1">B7/$B$13*100</f>
        <v>38.654803823378749</v>
      </c>
      <c r="D7" s="337">
        <v>30.7</v>
      </c>
      <c r="E7" s="366">
        <f t="shared" ref="E7:E12" si="2">D7/$D$13*100</f>
        <v>67.177242888402617</v>
      </c>
      <c r="F7" s="337">
        <v>188.69964290000001</v>
      </c>
      <c r="G7" s="366">
        <f t="shared" ref="G7:G12" si="3">F7/$F$13*100</f>
        <v>94.401268281508436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</row>
    <row r="8" spans="1:11">
      <c r="A8" s="350" t="s">
        <v>205</v>
      </c>
      <c r="B8" s="337">
        <f t="shared" si="0"/>
        <v>24.960294099999999</v>
      </c>
      <c r="C8" s="366">
        <f t="shared" si="1"/>
        <v>4.3976155068269618</v>
      </c>
      <c r="D8" s="337">
        <v>15</v>
      </c>
      <c r="E8" s="366">
        <f t="shared" si="2"/>
        <v>32.822757111597376</v>
      </c>
      <c r="F8" s="337">
        <v>1.2842940999999986</v>
      </c>
      <c r="G8" s="366">
        <f t="shared" si="3"/>
        <v>0.64249719831588659</v>
      </c>
      <c r="H8" s="337">
        <f>'FOF7'!I47</f>
        <v>2</v>
      </c>
      <c r="I8" s="366">
        <f t="shared" si="4"/>
        <v>0.73964497041420119</v>
      </c>
      <c r="J8" s="337">
        <f>'FOF6'!I48</f>
        <v>6.6760000000000002</v>
      </c>
      <c r="K8" s="366">
        <f t="shared" si="5"/>
        <v>12.938987518412279</v>
      </c>
    </row>
    <row r="9" spans="1:11">
      <c r="A9" s="351" t="s">
        <v>314</v>
      </c>
      <c r="B9" s="337">
        <f t="shared" si="0"/>
        <v>5.6763000000000001E-2</v>
      </c>
      <c r="C9" s="366">
        <f t="shared" si="1"/>
        <v>1.0000757523687146E-2</v>
      </c>
      <c r="E9" s="366">
        <f t="shared" si="2"/>
        <v>0</v>
      </c>
      <c r="F9" s="337">
        <v>5.6763000000000001E-2</v>
      </c>
      <c r="G9" s="366">
        <f t="shared" si="3"/>
        <v>2.8396975792386425E-2</v>
      </c>
      <c r="H9" s="337">
        <f>'FOF7'!I48</f>
        <v>0</v>
      </c>
      <c r="I9" s="366">
        <f t="shared" si="4"/>
        <v>0</v>
      </c>
      <c r="J9" s="337">
        <f>'FOF6'!I49</f>
        <v>0</v>
      </c>
      <c r="K9" s="366">
        <f t="shared" si="5"/>
        <v>0</v>
      </c>
    </row>
    <row r="10" spans="1:11">
      <c r="A10" s="351" t="s">
        <v>315</v>
      </c>
      <c r="B10" s="337">
        <f t="shared" si="0"/>
        <v>0</v>
      </c>
      <c r="C10" s="366">
        <f t="shared" si="1"/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f>'FOF7'!I49</f>
        <v>0</v>
      </c>
      <c r="I10" s="366">
        <f t="shared" si="4"/>
        <v>0</v>
      </c>
      <c r="J10" s="337">
        <f>'FOF6'!I50</f>
        <v>0</v>
      </c>
      <c r="K10" s="366">
        <f t="shared" si="5"/>
        <v>0</v>
      </c>
    </row>
    <row r="11" spans="1:11">
      <c r="A11" s="353" t="s">
        <v>316</v>
      </c>
      <c r="B11" s="337">
        <f t="shared" si="0"/>
        <v>323.17030394</v>
      </c>
      <c r="C11" s="366">
        <f t="shared" si="1"/>
        <v>56.937579912270607</v>
      </c>
      <c r="E11" s="366">
        <f t="shared" si="2"/>
        <v>0</v>
      </c>
      <c r="F11" s="337">
        <v>9.8503039399999999</v>
      </c>
      <c r="G11" s="366">
        <f t="shared" si="3"/>
        <v>4.9278375443832889</v>
      </c>
      <c r="H11" s="337">
        <f>'FOF7'!I50</f>
        <v>268.39999999999998</v>
      </c>
      <c r="I11" s="366">
        <f t="shared" si="4"/>
        <v>99.260355029585796</v>
      </c>
      <c r="J11" s="337">
        <f>'FOF6'!I51</f>
        <v>44.92</v>
      </c>
      <c r="K11" s="366">
        <f t="shared" si="5"/>
        <v>87.061012481587724</v>
      </c>
    </row>
    <row r="12" spans="1:11" ht="13.5" thickBot="1">
      <c r="A12" s="457" t="s">
        <v>315</v>
      </c>
      <c r="B12" s="337">
        <f t="shared" si="0"/>
        <v>0</v>
      </c>
      <c r="C12" s="366">
        <f t="shared" si="1"/>
        <v>0</v>
      </c>
      <c r="E12" s="366">
        <f t="shared" si="2"/>
        <v>0</v>
      </c>
      <c r="F12" s="337">
        <v>0</v>
      </c>
      <c r="G12" s="366">
        <f t="shared" si="3"/>
        <v>0</v>
      </c>
      <c r="H12" s="337">
        <f>'FOF7'!I51</f>
        <v>0</v>
      </c>
      <c r="I12" s="366">
        <f t="shared" si="4"/>
        <v>0</v>
      </c>
      <c r="J12" s="337">
        <f>'FOF6'!I52</f>
        <v>0</v>
      </c>
      <c r="K12" s="366">
        <f t="shared" si="5"/>
        <v>0</v>
      </c>
    </row>
    <row r="13" spans="1:11" ht="16.5" customHeight="1" thickBot="1">
      <c r="A13" s="354" t="s">
        <v>123</v>
      </c>
      <c r="B13" s="356">
        <f t="shared" ref="B13:K13" si="6">SUM(B7:B12)</f>
        <v>567.58700393999993</v>
      </c>
      <c r="C13" s="365">
        <f t="shared" si="6"/>
        <v>100</v>
      </c>
      <c r="D13" s="356">
        <v>45.7</v>
      </c>
      <c r="E13" s="365">
        <f>SUM(E7:E12)</f>
        <v>100</v>
      </c>
      <c r="F13" s="356">
        <v>199.89100394000002</v>
      </c>
      <c r="G13" s="365">
        <f t="shared" si="6"/>
        <v>100</v>
      </c>
      <c r="H13" s="356">
        <f t="shared" si="6"/>
        <v>270.39999999999998</v>
      </c>
      <c r="I13" s="365">
        <f t="shared" si="6"/>
        <v>100</v>
      </c>
      <c r="J13" s="356">
        <f t="shared" si="6"/>
        <v>51.596000000000004</v>
      </c>
      <c r="K13" s="365">
        <f t="shared" si="6"/>
        <v>100</v>
      </c>
    </row>
    <row r="14" spans="1:11">
      <c r="A14" s="348" t="s">
        <v>209</v>
      </c>
      <c r="C14" s="366"/>
      <c r="E14" s="366"/>
      <c r="G14" s="366"/>
      <c r="I14" s="366"/>
      <c r="K14" s="366"/>
    </row>
    <row r="15" spans="1:11">
      <c r="A15" s="339" t="s">
        <v>137</v>
      </c>
      <c r="B15" s="337">
        <f t="shared" ref="B15:B21" si="7">D15+F15+H15+J15</f>
        <v>0</v>
      </c>
      <c r="C15" s="366">
        <f>(B15/$B$73)*100</f>
        <v>0</v>
      </c>
      <c r="E15" s="366">
        <f>(D15/$D$73)*100</f>
        <v>0</v>
      </c>
      <c r="F15" s="337">
        <v>0</v>
      </c>
      <c r="G15" s="366">
        <f t="shared" ref="G15:G46" si="8">(F15/$F$73)*100</f>
        <v>0</v>
      </c>
      <c r="I15" s="366"/>
      <c r="K15" s="366"/>
    </row>
    <row r="16" spans="1:11">
      <c r="A16" s="339" t="s">
        <v>139</v>
      </c>
      <c r="B16" s="337">
        <f t="shared" si="7"/>
        <v>3.8597999999999999</v>
      </c>
      <c r="C16" s="366">
        <f t="shared" ref="C16:C21" si="9">(B16/$B$73)*100</f>
        <v>1.7593625190373978</v>
      </c>
      <c r="D16" s="337">
        <v>1.3</v>
      </c>
      <c r="E16" s="366">
        <f t="shared" ref="E16:E21" si="10">(D16/$D$73)*100</f>
        <v>4.234527687296417</v>
      </c>
      <c r="F16" s="337">
        <v>2.5598000000000001</v>
      </c>
      <c r="G16" s="366">
        <f t="shared" si="8"/>
        <v>1.3566434116449282</v>
      </c>
      <c r="I16" s="366"/>
      <c r="K16" s="366"/>
    </row>
    <row r="17" spans="1:11">
      <c r="A17" s="339" t="s">
        <v>141</v>
      </c>
      <c r="B17" s="337">
        <f t="shared" si="7"/>
        <v>11.033999999999999</v>
      </c>
      <c r="C17" s="366">
        <f t="shared" si="9"/>
        <v>5.0294849564896227</v>
      </c>
      <c r="D17" s="337">
        <v>5.0999999999999996</v>
      </c>
      <c r="E17" s="366">
        <f t="shared" si="10"/>
        <v>16.612377850162865</v>
      </c>
      <c r="F17" s="337">
        <v>5.9340000000000002</v>
      </c>
      <c r="G17" s="366">
        <f t="shared" si="8"/>
        <v>3.1449027286120019</v>
      </c>
      <c r="I17" s="366"/>
      <c r="K17" s="366"/>
    </row>
    <row r="18" spans="1:11">
      <c r="A18" s="339" t="s">
        <v>143</v>
      </c>
      <c r="B18" s="337">
        <f t="shared" si="7"/>
        <v>0</v>
      </c>
      <c r="C18" s="366">
        <f t="shared" si="9"/>
        <v>0</v>
      </c>
      <c r="E18" s="366">
        <f t="shared" si="10"/>
        <v>0</v>
      </c>
      <c r="F18" s="337">
        <v>0</v>
      </c>
      <c r="G18" s="366">
        <f t="shared" si="8"/>
        <v>0</v>
      </c>
      <c r="I18" s="366"/>
      <c r="K18" s="366"/>
    </row>
    <row r="19" spans="1:11">
      <c r="A19" s="339" t="s">
        <v>145</v>
      </c>
      <c r="B19" s="337">
        <f t="shared" si="7"/>
        <v>5.625</v>
      </c>
      <c r="C19" s="366">
        <f t="shared" si="9"/>
        <v>2.563970715991855</v>
      </c>
      <c r="D19" s="337">
        <v>1.6</v>
      </c>
      <c r="E19" s="366">
        <f t="shared" si="10"/>
        <v>5.2117263843648214</v>
      </c>
      <c r="F19" s="337">
        <v>4.0250000000000004</v>
      </c>
      <c r="G19" s="366">
        <f t="shared" si="8"/>
        <v>2.1331704554538775</v>
      </c>
      <c r="I19" s="366"/>
      <c r="K19" s="366"/>
    </row>
    <row r="20" spans="1:11">
      <c r="A20" s="339" t="s">
        <v>434</v>
      </c>
      <c r="B20" s="337">
        <f t="shared" si="7"/>
        <v>50.541249999999998</v>
      </c>
      <c r="C20" s="366">
        <f t="shared" si="9"/>
        <v>23.037561768821931</v>
      </c>
      <c r="D20" s="337">
        <v>7.6</v>
      </c>
      <c r="E20" s="366">
        <f t="shared" si="10"/>
        <v>24.755700325732899</v>
      </c>
      <c r="F20" s="337">
        <v>42.941249999999997</v>
      </c>
      <c r="G20" s="366">
        <f t="shared" si="8"/>
        <v>22.758013868387284</v>
      </c>
      <c r="I20" s="366"/>
      <c r="K20" s="366"/>
    </row>
    <row r="21" spans="1:11" ht="13.5" thickBot="1">
      <c r="A21" s="339" t="s">
        <v>435</v>
      </c>
      <c r="B21" s="337">
        <f t="shared" si="7"/>
        <v>6.6837999999999997</v>
      </c>
      <c r="C21" s="366">
        <f t="shared" si="9"/>
        <v>3.0465897727193534</v>
      </c>
      <c r="E21" s="366">
        <f t="shared" si="10"/>
        <v>0</v>
      </c>
      <c r="F21" s="337">
        <v>6.6837999999999997</v>
      </c>
      <c r="G21" s="366">
        <f t="shared" si="8"/>
        <v>3.5422819105994106</v>
      </c>
      <c r="I21" s="366"/>
      <c r="K21" s="366"/>
    </row>
    <row r="22" spans="1:11" ht="13.5" thickBot="1">
      <c r="A22" s="357" t="s">
        <v>211</v>
      </c>
      <c r="B22" s="355">
        <f>SUM(B15:B21)</f>
        <v>77.743849999999995</v>
      </c>
      <c r="C22" s="365">
        <f t="shared" ref="C22:C56" si="11">(B22/$B$73)*100</f>
        <v>35.43696973306016</v>
      </c>
      <c r="D22" s="356">
        <v>15.6</v>
      </c>
      <c r="E22" s="365">
        <f>SUM(E15:E21)</f>
        <v>50.814332247557005</v>
      </c>
      <c r="F22" s="356">
        <v>62.143849999999993</v>
      </c>
      <c r="G22" s="365">
        <f t="shared" si="8"/>
        <v>32.9350123746975</v>
      </c>
      <c r="H22" s="356">
        <f>SUM(H15:H21)</f>
        <v>0</v>
      </c>
      <c r="I22" s="365">
        <f>SUM(I15:I21)</f>
        <v>0</v>
      </c>
      <c r="J22" s="356">
        <f>SUM(J15:J21)</f>
        <v>0</v>
      </c>
      <c r="K22" s="365">
        <f>SUM(K15:K21)</f>
        <v>0</v>
      </c>
    </row>
    <row r="23" spans="1:11">
      <c r="A23" s="339" t="s">
        <v>212</v>
      </c>
      <c r="B23" s="337">
        <f>D23+F23+H23+J23</f>
        <v>11.275929999999999</v>
      </c>
      <c r="C23" s="366">
        <f t="shared" si="11"/>
        <v>5.1397607672131622</v>
      </c>
      <c r="D23" s="337">
        <v>7.3</v>
      </c>
      <c r="E23" s="366">
        <f>(D23/$D$73)*100</f>
        <v>23.778501628664493</v>
      </c>
      <c r="F23" s="337">
        <v>3.97593</v>
      </c>
      <c r="G23" s="366">
        <f t="shared" si="8"/>
        <v>2.1071643252056482</v>
      </c>
      <c r="I23" s="366"/>
      <c r="K23" s="366"/>
    </row>
    <row r="24" spans="1:11">
      <c r="A24" s="339" t="s">
        <v>213</v>
      </c>
      <c r="B24" s="337">
        <f>D24+F24+H24+J24</f>
        <v>4.5</v>
      </c>
      <c r="C24" s="366">
        <f t="shared" si="11"/>
        <v>2.0511765727934841</v>
      </c>
      <c r="D24" s="337">
        <v>1.3</v>
      </c>
      <c r="E24" s="366">
        <f>(D24/$D$73)*100</f>
        <v>4.234527687296417</v>
      </c>
      <c r="F24" s="337">
        <v>3.2</v>
      </c>
      <c r="G24" s="366">
        <f t="shared" si="8"/>
        <v>1.6959367596155053</v>
      </c>
      <c r="I24" s="366"/>
      <c r="K24" s="366"/>
    </row>
    <row r="25" spans="1:11">
      <c r="A25" s="339" t="s">
        <v>436</v>
      </c>
      <c r="B25" s="337">
        <f>D25+F25+H25+J25</f>
        <v>5.4875000000000007</v>
      </c>
      <c r="C25" s="366">
        <f t="shared" si="11"/>
        <v>2.5012958762676103</v>
      </c>
      <c r="D25" s="337">
        <v>3.2</v>
      </c>
      <c r="E25" s="366">
        <f>(D25/$D$73)*100</f>
        <v>10.423452768729643</v>
      </c>
      <c r="F25" s="337">
        <v>2.2875000000000001</v>
      </c>
      <c r="G25" s="366">
        <f t="shared" si="8"/>
        <v>1.2123297930063963</v>
      </c>
      <c r="I25" s="366"/>
      <c r="K25" s="366"/>
    </row>
    <row r="26" spans="1:11" ht="13.5" thickBot="1">
      <c r="A26" s="339" t="s">
        <v>437</v>
      </c>
      <c r="B26" s="337">
        <f>D26+F26+H26+J26</f>
        <v>10.486599999999999</v>
      </c>
      <c r="C26" s="366">
        <f t="shared" si="11"/>
        <v>4.7799707218347001</v>
      </c>
      <c r="E26" s="366">
        <f>(D26/$D$73)*100</f>
        <v>0</v>
      </c>
      <c r="F26" s="337">
        <v>10.486599999999999</v>
      </c>
      <c r="G26" s="366">
        <f t="shared" si="8"/>
        <v>5.5576907573074861</v>
      </c>
      <c r="I26" s="366"/>
      <c r="K26" s="366"/>
    </row>
    <row r="27" spans="1:11" ht="13.5" thickBot="1">
      <c r="A27" s="357" t="s">
        <v>216</v>
      </c>
      <c r="B27" s="355">
        <f>SUM(B23:B26)</f>
        <v>31.750029999999999</v>
      </c>
      <c r="C27" s="365">
        <f t="shared" si="11"/>
        <v>14.472203938108958</v>
      </c>
      <c r="D27" s="356">
        <v>11.8</v>
      </c>
      <c r="E27" s="365">
        <f>SUM(E23:E26)</f>
        <v>38.436482084690553</v>
      </c>
      <c r="F27" s="356">
        <v>19.950029999999998</v>
      </c>
      <c r="G27" s="365">
        <f t="shared" si="8"/>
        <v>10.573121635135035</v>
      </c>
      <c r="H27" s="356">
        <f>SUM(H23:H26)</f>
        <v>0</v>
      </c>
      <c r="I27" s="365">
        <f>SUM(I23:I26)</f>
        <v>0</v>
      </c>
      <c r="J27" s="356">
        <f>SUM(J23:J26)</f>
        <v>0</v>
      </c>
      <c r="K27" s="365">
        <f>SUM(K23:K26)</f>
        <v>0</v>
      </c>
    </row>
    <row r="28" spans="1:11">
      <c r="A28" s="339" t="s">
        <v>217</v>
      </c>
      <c r="B28" s="337">
        <f>D28+F28+H28+J28</f>
        <v>0</v>
      </c>
      <c r="C28" s="366">
        <f t="shared" si="11"/>
        <v>0</v>
      </c>
      <c r="E28" s="366">
        <f>(D28/$D$73)*100</f>
        <v>0</v>
      </c>
      <c r="F28" s="337">
        <v>0</v>
      </c>
      <c r="G28" s="366">
        <f t="shared" si="8"/>
        <v>0</v>
      </c>
      <c r="I28" s="366"/>
      <c r="K28" s="366"/>
    </row>
    <row r="29" spans="1:11">
      <c r="A29" s="339" t="s">
        <v>218</v>
      </c>
      <c r="B29" s="337">
        <f>D29+F29+H29+J29</f>
        <v>0</v>
      </c>
      <c r="C29" s="366">
        <f t="shared" si="11"/>
        <v>0</v>
      </c>
      <c r="E29" s="366">
        <f>(D29/$D$73)*100</f>
        <v>0</v>
      </c>
      <c r="F29" s="337">
        <v>0</v>
      </c>
      <c r="G29" s="366">
        <f t="shared" si="8"/>
        <v>0</v>
      </c>
      <c r="I29" s="366"/>
      <c r="K29" s="366"/>
    </row>
    <row r="30" spans="1:11">
      <c r="A30" s="339" t="s">
        <v>219</v>
      </c>
      <c r="B30" s="337">
        <f>D30+F30+H30+J30</f>
        <v>11.565999999999999</v>
      </c>
      <c r="C30" s="366">
        <f t="shared" si="11"/>
        <v>5.271979609095431</v>
      </c>
      <c r="D30" s="337">
        <v>3.1</v>
      </c>
      <c r="E30" s="366">
        <f>(D30/$D$73)*100</f>
        <v>10.097719869706841</v>
      </c>
      <c r="F30" s="337">
        <v>8.4659999999999993</v>
      </c>
      <c r="G30" s="366">
        <f t="shared" si="8"/>
        <v>4.4868126896577705</v>
      </c>
      <c r="I30" s="366"/>
      <c r="K30" s="366"/>
    </row>
    <row r="31" spans="1:11" ht="13.5" thickBot="1">
      <c r="A31" s="339" t="s">
        <v>220</v>
      </c>
      <c r="B31" s="337">
        <f>D31+F31+H31+J31</f>
        <v>0</v>
      </c>
      <c r="C31" s="366">
        <f t="shared" si="11"/>
        <v>0</v>
      </c>
      <c r="E31" s="366">
        <f>(D31/$D$73)*100</f>
        <v>0</v>
      </c>
      <c r="F31" s="337">
        <v>0</v>
      </c>
      <c r="G31" s="366">
        <f t="shared" si="8"/>
        <v>0</v>
      </c>
      <c r="I31" s="366"/>
      <c r="K31" s="366"/>
    </row>
    <row r="32" spans="1:11" ht="13.5" thickBot="1">
      <c r="A32" s="357" t="s">
        <v>221</v>
      </c>
      <c r="B32" s="355">
        <f>SUM(B28:B31)</f>
        <v>11.565999999999999</v>
      </c>
      <c r="C32" s="365">
        <f t="shared" si="11"/>
        <v>5.271979609095431</v>
      </c>
      <c r="D32" s="1321">
        <v>3.1</v>
      </c>
      <c r="E32" s="365">
        <f>SUM(E28:E31)</f>
        <v>10.097719869706841</v>
      </c>
      <c r="F32" s="1321">
        <v>8.4659999999999993</v>
      </c>
      <c r="G32" s="365">
        <f t="shared" si="8"/>
        <v>4.4868126896577705</v>
      </c>
      <c r="H32" s="356">
        <f>SUM(H28:H31)</f>
        <v>0</v>
      </c>
      <c r="I32" s="365">
        <f>SUM(I28:I31)</f>
        <v>0</v>
      </c>
      <c r="J32" s="356">
        <f>SUM(J28:J31)</f>
        <v>0</v>
      </c>
      <c r="K32" s="365">
        <f>SUM(K28:K31)</f>
        <v>0</v>
      </c>
    </row>
    <row r="33" spans="1:11">
      <c r="A33" s="339" t="s">
        <v>222</v>
      </c>
      <c r="B33" s="337">
        <f>D33+F33+H33+J33</f>
        <v>14.897</v>
      </c>
      <c r="C33" s="366">
        <f t="shared" si="11"/>
        <v>6.7903060899787855</v>
      </c>
      <c r="E33" s="366">
        <f>(D33/$D$73)*100</f>
        <v>0</v>
      </c>
      <c r="F33" s="337">
        <v>14.897</v>
      </c>
      <c r="G33" s="366">
        <f t="shared" si="8"/>
        <v>7.8951155962475568</v>
      </c>
      <c r="I33" s="366"/>
      <c r="K33" s="366"/>
    </row>
    <row r="34" spans="1:11" ht="13.5" thickBot="1">
      <c r="A34" s="339" t="s">
        <v>223</v>
      </c>
      <c r="B34" s="337">
        <f>D34+F34+H34+J34</f>
        <v>0</v>
      </c>
      <c r="C34" s="366">
        <f t="shared" si="11"/>
        <v>0</v>
      </c>
      <c r="E34" s="366">
        <f>(D34/$D$73)*100</f>
        <v>0</v>
      </c>
      <c r="F34" s="337">
        <v>0</v>
      </c>
      <c r="G34" s="366">
        <f t="shared" si="8"/>
        <v>0</v>
      </c>
      <c r="I34" s="366"/>
      <c r="K34" s="366"/>
    </row>
    <row r="35" spans="1:11" ht="13.5" thickBot="1">
      <c r="A35" s="357" t="s">
        <v>224</v>
      </c>
      <c r="B35" s="355">
        <f>SUM(B33:B34)</f>
        <v>14.897</v>
      </c>
      <c r="C35" s="365">
        <f t="shared" si="11"/>
        <v>6.7903060899787855</v>
      </c>
      <c r="D35" s="356"/>
      <c r="E35" s="365">
        <f>SUM(E33:E34)</f>
        <v>0</v>
      </c>
      <c r="F35" s="356">
        <v>14.897</v>
      </c>
      <c r="G35" s="365">
        <f t="shared" si="8"/>
        <v>7.8951155962475568</v>
      </c>
      <c r="H35" s="356">
        <f>SUM(H33:H34)</f>
        <v>0</v>
      </c>
      <c r="I35" s="365">
        <f>SUM(I33:I34)</f>
        <v>0</v>
      </c>
      <c r="J35" s="356">
        <f>SUM(J33:J34)</f>
        <v>0</v>
      </c>
      <c r="K35" s="365">
        <f>SUM(K33:K34)</f>
        <v>0</v>
      </c>
    </row>
    <row r="36" spans="1:11">
      <c r="A36" s="339" t="s">
        <v>225</v>
      </c>
      <c r="B36" s="337">
        <f t="shared" ref="B36:B41" si="12">D36+F36+H36+J36</f>
        <v>8.3053500000000007</v>
      </c>
      <c r="C36" s="366">
        <f t="shared" si="11"/>
        <v>3.7857198553000813</v>
      </c>
      <c r="E36" s="366">
        <f t="shared" ref="E36:E41" si="13">(D36/$D$73)*100</f>
        <v>0</v>
      </c>
      <c r="F36" s="337">
        <v>8.3053500000000007</v>
      </c>
      <c r="G36" s="366">
        <f t="shared" si="8"/>
        <v>4.4016713645226986</v>
      </c>
      <c r="I36" s="366"/>
      <c r="K36" s="366"/>
    </row>
    <row r="37" spans="1:11">
      <c r="A37" s="339" t="s">
        <v>226</v>
      </c>
      <c r="B37" s="337">
        <f t="shared" si="12"/>
        <v>0</v>
      </c>
      <c r="C37" s="366">
        <f t="shared" si="11"/>
        <v>0</v>
      </c>
      <c r="E37" s="366">
        <f t="shared" si="13"/>
        <v>0</v>
      </c>
      <c r="F37" s="337">
        <v>0</v>
      </c>
      <c r="G37" s="366">
        <f t="shared" si="8"/>
        <v>0</v>
      </c>
      <c r="I37" s="366"/>
      <c r="K37" s="366"/>
    </row>
    <row r="38" spans="1:11">
      <c r="A38" s="339" t="s">
        <v>227</v>
      </c>
      <c r="B38" s="337">
        <f t="shared" si="12"/>
        <v>0</v>
      </c>
      <c r="C38" s="366">
        <f t="shared" si="11"/>
        <v>0</v>
      </c>
      <c r="E38" s="366">
        <f t="shared" si="13"/>
        <v>0</v>
      </c>
      <c r="F38" s="337">
        <v>0</v>
      </c>
      <c r="G38" s="366">
        <f t="shared" si="8"/>
        <v>0</v>
      </c>
      <c r="I38" s="366"/>
      <c r="K38" s="366"/>
    </row>
    <row r="39" spans="1:11">
      <c r="A39" s="339" t="s">
        <v>228</v>
      </c>
      <c r="B39" s="337">
        <f t="shared" si="12"/>
        <v>0</v>
      </c>
      <c r="C39" s="366">
        <f t="shared" si="11"/>
        <v>0</v>
      </c>
      <c r="E39" s="366">
        <f t="shared" si="13"/>
        <v>0</v>
      </c>
      <c r="F39" s="337">
        <v>0</v>
      </c>
      <c r="G39" s="366">
        <f t="shared" si="8"/>
        <v>0</v>
      </c>
      <c r="I39" s="366"/>
      <c r="K39" s="366"/>
    </row>
    <row r="40" spans="1:11">
      <c r="A40" s="339" t="s">
        <v>229</v>
      </c>
      <c r="B40" s="337">
        <f t="shared" si="12"/>
        <v>0</v>
      </c>
      <c r="C40" s="366">
        <f t="shared" si="11"/>
        <v>0</v>
      </c>
      <c r="E40" s="366">
        <f t="shared" si="13"/>
        <v>0</v>
      </c>
      <c r="F40" s="337">
        <v>0</v>
      </c>
      <c r="G40" s="366">
        <f t="shared" si="8"/>
        <v>0</v>
      </c>
      <c r="I40" s="366"/>
      <c r="K40" s="366"/>
    </row>
    <row r="41" spans="1:11" ht="13.5" thickBot="1">
      <c r="A41" s="339" t="s">
        <v>230</v>
      </c>
      <c r="B41" s="337">
        <f t="shared" si="12"/>
        <v>0</v>
      </c>
      <c r="C41" s="366">
        <f t="shared" si="11"/>
        <v>0</v>
      </c>
      <c r="E41" s="366">
        <f t="shared" si="13"/>
        <v>0</v>
      </c>
      <c r="F41" s="337">
        <v>0</v>
      </c>
      <c r="G41" s="366">
        <f t="shared" si="8"/>
        <v>0</v>
      </c>
      <c r="I41" s="366"/>
      <c r="K41" s="366"/>
    </row>
    <row r="42" spans="1:11" ht="13.5" thickBot="1">
      <c r="A42" s="357" t="s">
        <v>438</v>
      </c>
      <c r="B42" s="355">
        <f>SUM(B36:B41)</f>
        <v>8.3053500000000007</v>
      </c>
      <c r="C42" s="365">
        <f t="shared" si="11"/>
        <v>3.7857198553000813</v>
      </c>
      <c r="D42" s="1321"/>
      <c r="E42" s="365">
        <f>SUM(E36:E41)</f>
        <v>0</v>
      </c>
      <c r="F42" s="1321">
        <v>8.3053500000000007</v>
      </c>
      <c r="G42" s="365">
        <f t="shared" si="8"/>
        <v>4.4016713645226986</v>
      </c>
      <c r="H42" s="356">
        <f>SUM(H36:H41)</f>
        <v>0</v>
      </c>
      <c r="I42" s="365">
        <f>SUM(I36:I41)</f>
        <v>0</v>
      </c>
      <c r="J42" s="356">
        <f>SUM(J36:J41)</f>
        <v>0</v>
      </c>
      <c r="K42" s="365">
        <f>SUM(K36:K41)</f>
        <v>0</v>
      </c>
    </row>
    <row r="43" spans="1:11">
      <c r="A43" s="339" t="s">
        <v>232</v>
      </c>
      <c r="B43" s="337">
        <f>D43+F43+H43+J43</f>
        <v>2.5649999999999999</v>
      </c>
      <c r="C43" s="366">
        <f t="shared" si="11"/>
        <v>1.169170646492286</v>
      </c>
      <c r="E43" s="366">
        <f>(D43/$D$73)*100</f>
        <v>0</v>
      </c>
      <c r="F43" s="337">
        <v>2.5649999999999999</v>
      </c>
      <c r="G43" s="366">
        <f t="shared" si="8"/>
        <v>1.3593993088793033</v>
      </c>
      <c r="I43" s="366"/>
      <c r="K43" s="366"/>
    </row>
    <row r="44" spans="1:11">
      <c r="A44" s="339" t="s">
        <v>233</v>
      </c>
      <c r="B44" s="337">
        <f>D44+F44+H44+J44</f>
        <v>0.43351921000000004</v>
      </c>
      <c r="C44" s="366">
        <f t="shared" si="11"/>
        <v>0.19760543275731973</v>
      </c>
      <c r="E44" s="366">
        <f>(D44/$D$73)*100</f>
        <v>0</v>
      </c>
      <c r="F44" s="337">
        <v>0.43351921000000004</v>
      </c>
      <c r="G44" s="366">
        <f t="shared" si="8"/>
        <v>0.22975661382452303</v>
      </c>
      <c r="I44" s="366"/>
      <c r="K44" s="366"/>
    </row>
    <row r="45" spans="1:11">
      <c r="A45" s="339" t="s">
        <v>234</v>
      </c>
      <c r="B45" s="337">
        <f>D45+F45+H45+J45</f>
        <v>0</v>
      </c>
      <c r="C45" s="366">
        <f t="shared" si="11"/>
        <v>0</v>
      </c>
      <c r="E45" s="366">
        <f>(D45/$D$73)*100</f>
        <v>0</v>
      </c>
      <c r="F45" s="337">
        <v>0</v>
      </c>
      <c r="G45" s="366">
        <f t="shared" si="8"/>
        <v>0</v>
      </c>
      <c r="I45" s="366"/>
      <c r="K45" s="366"/>
    </row>
    <row r="46" spans="1:11">
      <c r="A46" s="339" t="s">
        <v>235</v>
      </c>
      <c r="B46" s="337">
        <f>D46+F46+H46+J46</f>
        <v>0</v>
      </c>
      <c r="C46" s="366">
        <f t="shared" si="11"/>
        <v>0</v>
      </c>
      <c r="E46" s="366">
        <f>(D46/$D$73)*100</f>
        <v>0</v>
      </c>
      <c r="F46" s="337">
        <v>0</v>
      </c>
      <c r="G46" s="366">
        <f t="shared" si="8"/>
        <v>0</v>
      </c>
      <c r="I46" s="366"/>
      <c r="K46" s="366"/>
    </row>
    <row r="47" spans="1:11" ht="13.5" thickBot="1">
      <c r="A47" s="339" t="s">
        <v>236</v>
      </c>
      <c r="B47" s="337">
        <f>D47+F47+H47+J47</f>
        <v>0</v>
      </c>
      <c r="C47" s="366">
        <f t="shared" si="11"/>
        <v>0</v>
      </c>
      <c r="E47" s="366">
        <f>(D47/$D$73)*100</f>
        <v>0</v>
      </c>
      <c r="F47" s="337">
        <v>0</v>
      </c>
      <c r="G47" s="366">
        <f t="shared" ref="G47:G72" si="14">(F47/$F$73)*100</f>
        <v>0</v>
      </c>
      <c r="I47" s="366"/>
      <c r="K47" s="366"/>
    </row>
    <row r="48" spans="1:11" ht="13.5" thickBot="1">
      <c r="A48" s="357" t="s">
        <v>237</v>
      </c>
      <c r="B48" s="355">
        <f>SUM(B43:B47)</f>
        <v>2.99851921</v>
      </c>
      <c r="C48" s="365">
        <f t="shared" si="11"/>
        <v>1.3667760792496058</v>
      </c>
      <c r="D48" s="1321"/>
      <c r="E48" s="365">
        <f>SUM(E43:E47)</f>
        <v>0</v>
      </c>
      <c r="F48" s="1321">
        <v>2.99851921</v>
      </c>
      <c r="G48" s="365">
        <f t="shared" si="14"/>
        <v>1.5891559227038263</v>
      </c>
      <c r="H48" s="356">
        <f>SUM(H43:H47)</f>
        <v>0</v>
      </c>
      <c r="I48" s="365">
        <f>SUM(I43:I47)</f>
        <v>0</v>
      </c>
      <c r="J48" s="356">
        <f>SUM(J43:J47)</f>
        <v>0</v>
      </c>
      <c r="K48" s="365">
        <f>SUM(K43:K47)</f>
        <v>0</v>
      </c>
    </row>
    <row r="49" spans="1:11">
      <c r="A49" s="339" t="s">
        <v>238</v>
      </c>
      <c r="B49" s="337">
        <f>D49+F49+H49+J49</f>
        <v>0</v>
      </c>
      <c r="C49" s="366">
        <f t="shared" si="11"/>
        <v>0</v>
      </c>
      <c r="E49" s="366">
        <f>(D49/$D$73)*100</f>
        <v>0</v>
      </c>
      <c r="F49" s="337">
        <v>0</v>
      </c>
      <c r="G49" s="366">
        <f t="shared" si="14"/>
        <v>0</v>
      </c>
      <c r="I49" s="366"/>
      <c r="K49" s="366"/>
    </row>
    <row r="50" spans="1:11" ht="13.5" thickBot="1">
      <c r="A50" s="339" t="s">
        <v>239</v>
      </c>
      <c r="B50" s="337">
        <f>D50+F50+H50+J50</f>
        <v>0</v>
      </c>
      <c r="C50" s="366">
        <f t="shared" si="11"/>
        <v>0</v>
      </c>
      <c r="E50" s="366">
        <f>(D50/$D$73)*100</f>
        <v>0</v>
      </c>
      <c r="F50" s="337">
        <v>0</v>
      </c>
      <c r="G50" s="366">
        <f t="shared" si="14"/>
        <v>0</v>
      </c>
      <c r="I50" s="366"/>
      <c r="K50" s="366"/>
    </row>
    <row r="51" spans="1:11" ht="13.5" thickBot="1">
      <c r="A51" s="357" t="s">
        <v>439</v>
      </c>
      <c r="B51" s="355">
        <f>SUM(B49:B50)</f>
        <v>0</v>
      </c>
      <c r="C51" s="365">
        <f t="shared" si="11"/>
        <v>0</v>
      </c>
      <c r="D51" s="1321"/>
      <c r="E51" s="365">
        <f>SUM(E49:E50)</f>
        <v>0</v>
      </c>
      <c r="F51" s="1321">
        <v>0</v>
      </c>
      <c r="G51" s="365">
        <f t="shared" si="14"/>
        <v>0</v>
      </c>
      <c r="H51" s="356">
        <f>SUM(H49:H50)</f>
        <v>0</v>
      </c>
      <c r="I51" s="365">
        <f>SUM(I49:I50)</f>
        <v>0</v>
      </c>
      <c r="J51" s="356">
        <f>SUM(J49:J50)</f>
        <v>0</v>
      </c>
      <c r="K51" s="365">
        <f>SUM(K49:K50)</f>
        <v>0</v>
      </c>
    </row>
    <row r="52" spans="1:11">
      <c r="A52" s="339" t="s">
        <v>241</v>
      </c>
      <c r="B52" s="337">
        <f>D52+F52+H52+J52</f>
        <v>0</v>
      </c>
      <c r="C52" s="366">
        <f t="shared" si="11"/>
        <v>0</v>
      </c>
      <c r="E52" s="366">
        <f>(D52/$D$73)*100</f>
        <v>0</v>
      </c>
      <c r="F52" s="337">
        <v>0</v>
      </c>
      <c r="G52" s="366">
        <f t="shared" si="14"/>
        <v>0</v>
      </c>
      <c r="I52" s="366"/>
      <c r="K52" s="366"/>
    </row>
    <row r="53" spans="1:11" ht="14.25" customHeight="1">
      <c r="A53" s="339" t="s">
        <v>242</v>
      </c>
      <c r="B53" s="337">
        <f>D53+F53+H53+J53</f>
        <v>0</v>
      </c>
      <c r="C53" s="366">
        <f t="shared" si="11"/>
        <v>0</v>
      </c>
      <c r="E53" s="366">
        <f>(D53/$D$73)*100</f>
        <v>0</v>
      </c>
      <c r="F53" s="337">
        <v>0</v>
      </c>
      <c r="G53" s="366">
        <f t="shared" si="14"/>
        <v>0</v>
      </c>
      <c r="I53" s="366"/>
      <c r="K53" s="366"/>
    </row>
    <row r="54" spans="1:11" ht="14.25" customHeight="1" thickBot="1">
      <c r="A54" s="339" t="s">
        <v>243</v>
      </c>
      <c r="B54" s="337">
        <f>D54+F54+H54+J54</f>
        <v>0</v>
      </c>
      <c r="C54" s="366">
        <f t="shared" si="11"/>
        <v>0</v>
      </c>
      <c r="E54" s="366">
        <f>(D54/$D$73)*100</f>
        <v>0</v>
      </c>
      <c r="F54" s="337">
        <v>0</v>
      </c>
      <c r="G54" s="366">
        <f t="shared" si="14"/>
        <v>0</v>
      </c>
      <c r="I54" s="366"/>
      <c r="K54" s="366"/>
    </row>
    <row r="55" spans="1:11" ht="14.25" customHeight="1" thickBot="1">
      <c r="A55" s="357" t="s">
        <v>244</v>
      </c>
      <c r="B55" s="355">
        <f>SUM(B52:B54)</f>
        <v>0</v>
      </c>
      <c r="C55" s="365">
        <f t="shared" si="11"/>
        <v>0</v>
      </c>
      <c r="D55" s="356"/>
      <c r="E55" s="365">
        <f>SUM(E52:E54)</f>
        <v>0</v>
      </c>
      <c r="F55" s="356">
        <v>0</v>
      </c>
      <c r="G55" s="365">
        <f t="shared" si="14"/>
        <v>0</v>
      </c>
      <c r="H55" s="356">
        <f>SUM(H52:H54)</f>
        <v>0</v>
      </c>
      <c r="I55" s="365">
        <f>SUM(I52:I54)</f>
        <v>0</v>
      </c>
      <c r="J55" s="356">
        <f>SUM(J52:J54)</f>
        <v>0</v>
      </c>
      <c r="K55" s="365">
        <f>SUM(K52:K54)</f>
        <v>0</v>
      </c>
    </row>
    <row r="56" spans="1:11" ht="14.25" customHeight="1">
      <c r="A56" s="339" t="s">
        <v>245</v>
      </c>
      <c r="B56" s="337">
        <f t="shared" ref="B56:B62" si="15">D56+F56+H56+J56</f>
        <v>8.6999999999999993</v>
      </c>
      <c r="C56" s="366">
        <f t="shared" si="11"/>
        <v>3.965608040734069</v>
      </c>
      <c r="E56" s="366">
        <f t="shared" ref="E56:E62" si="16">(D56/$D$73)*100</f>
        <v>0</v>
      </c>
      <c r="F56" s="337">
        <v>8.6999999999999993</v>
      </c>
      <c r="G56" s="366">
        <f t="shared" si="14"/>
        <v>4.6108280652046547</v>
      </c>
      <c r="I56" s="366"/>
      <c r="K56" s="366"/>
    </row>
    <row r="57" spans="1:11" ht="14.25" customHeight="1">
      <c r="A57" s="339" t="s">
        <v>246</v>
      </c>
      <c r="B57" s="337">
        <f t="shared" si="15"/>
        <v>2.1</v>
      </c>
      <c r="C57" s="366">
        <f t="shared" ref="C57:C62" si="17">(B57/$B$73)*100</f>
        <v>0.95721573397029269</v>
      </c>
      <c r="E57" s="366">
        <f t="shared" si="16"/>
        <v>0</v>
      </c>
      <c r="F57" s="337">
        <v>2.1</v>
      </c>
      <c r="G57" s="366">
        <f t="shared" si="14"/>
        <v>1.1129584984976753</v>
      </c>
      <c r="I57" s="366"/>
      <c r="K57" s="366"/>
    </row>
    <row r="58" spans="1:11" ht="16.5" customHeight="1">
      <c r="A58" s="339" t="s">
        <v>247</v>
      </c>
      <c r="B58" s="337">
        <f t="shared" si="15"/>
        <v>1.6</v>
      </c>
      <c r="C58" s="366">
        <f t="shared" si="17"/>
        <v>0.72930722588212771</v>
      </c>
      <c r="E58" s="366">
        <f t="shared" si="16"/>
        <v>0</v>
      </c>
      <c r="F58" s="337">
        <v>1.6</v>
      </c>
      <c r="G58" s="366">
        <f t="shared" si="14"/>
        <v>0.84796837980775264</v>
      </c>
      <c r="I58" s="366"/>
      <c r="K58" s="366"/>
    </row>
    <row r="59" spans="1:11">
      <c r="A59" s="339" t="s">
        <v>248</v>
      </c>
      <c r="B59" s="337">
        <f t="shared" si="15"/>
        <v>5.9927999999999999</v>
      </c>
      <c r="C59" s="366">
        <f t="shared" si="17"/>
        <v>2.7316202145415094</v>
      </c>
      <c r="E59" s="366">
        <f t="shared" si="16"/>
        <v>0</v>
      </c>
      <c r="F59" s="337">
        <v>5.9927999999999999</v>
      </c>
      <c r="G59" s="366">
        <f t="shared" si="14"/>
        <v>3.1760655665699371</v>
      </c>
      <c r="I59" s="366"/>
      <c r="K59" s="366"/>
    </row>
    <row r="60" spans="1:11" s="385" customFormat="1">
      <c r="A60" s="339" t="s">
        <v>249</v>
      </c>
      <c r="B60" s="337">
        <f t="shared" si="15"/>
        <v>3.774</v>
      </c>
      <c r="C60" s="366">
        <f t="shared" si="17"/>
        <v>1.7202534190494687</v>
      </c>
      <c r="D60" s="337"/>
      <c r="E60" s="366">
        <f t="shared" si="16"/>
        <v>0</v>
      </c>
      <c r="F60" s="337">
        <v>3.774</v>
      </c>
      <c r="G60" s="366">
        <f t="shared" si="14"/>
        <v>2.0001454158715362</v>
      </c>
      <c r="H60" s="337"/>
      <c r="I60" s="366"/>
      <c r="J60" s="337"/>
      <c r="K60" s="366"/>
    </row>
    <row r="61" spans="1:11" s="385" customFormat="1">
      <c r="A61" s="339" t="s">
        <v>250</v>
      </c>
      <c r="B61" s="337">
        <f t="shared" si="15"/>
        <v>3.3963000000000001</v>
      </c>
      <c r="C61" s="366">
        <f t="shared" si="17"/>
        <v>1.548091332039669</v>
      </c>
      <c r="D61" s="337"/>
      <c r="E61" s="366">
        <f t="shared" si="16"/>
        <v>0</v>
      </c>
      <c r="F61" s="337">
        <v>3.3963000000000001</v>
      </c>
      <c r="G61" s="366">
        <f t="shared" si="14"/>
        <v>1.7999718802131688</v>
      </c>
      <c r="H61" s="337"/>
      <c r="I61" s="366"/>
      <c r="J61" s="337"/>
      <c r="K61" s="366"/>
    </row>
    <row r="62" spans="1:11" ht="13.5" thickBot="1">
      <c r="A62" s="339" t="s">
        <v>251</v>
      </c>
      <c r="B62" s="337">
        <f t="shared" si="15"/>
        <v>0</v>
      </c>
      <c r="C62" s="366">
        <f t="shared" si="17"/>
        <v>0</v>
      </c>
      <c r="E62" s="366">
        <f t="shared" si="16"/>
        <v>0</v>
      </c>
      <c r="F62" s="337">
        <v>0</v>
      </c>
      <c r="G62" s="366">
        <f t="shared" si="14"/>
        <v>0</v>
      </c>
      <c r="I62" s="366"/>
      <c r="K62" s="366"/>
    </row>
    <row r="63" spans="1:11" ht="13.5" thickBot="1">
      <c r="A63" s="357" t="s">
        <v>252</v>
      </c>
      <c r="B63" s="356">
        <f>SUM(B56:B62)</f>
        <v>25.563099999999999</v>
      </c>
      <c r="C63" s="365">
        <f t="shared" ref="C63:C72" si="18">(B63/$B$73)*100</f>
        <v>11.652095966217138</v>
      </c>
      <c r="D63" s="356"/>
      <c r="E63" s="365">
        <f>SUM(E56:E62)</f>
        <v>0</v>
      </c>
      <c r="F63" s="356">
        <v>25.563099999999999</v>
      </c>
      <c r="G63" s="365">
        <f t="shared" si="14"/>
        <v>13.547937806164722</v>
      </c>
      <c r="H63" s="356">
        <f>SUM(H56:H62)</f>
        <v>0</v>
      </c>
      <c r="I63" s="365">
        <f>SUM(I56:I62)</f>
        <v>0</v>
      </c>
      <c r="J63" s="356">
        <f>SUM(J56:J62)</f>
        <v>0</v>
      </c>
      <c r="K63" s="365">
        <f>SUM(K56:K62)</f>
        <v>0</v>
      </c>
    </row>
    <row r="64" spans="1:11">
      <c r="A64" s="339" t="s">
        <v>253</v>
      </c>
      <c r="B64" s="337">
        <f>D64+F64+H64+J64</f>
        <v>0</v>
      </c>
      <c r="C64" s="366">
        <f t="shared" si="18"/>
        <v>0</v>
      </c>
      <c r="E64" s="366">
        <f>(D64/$D$73)*100</f>
        <v>0</v>
      </c>
      <c r="F64" s="337">
        <v>0</v>
      </c>
      <c r="G64" s="366">
        <f t="shared" si="14"/>
        <v>0</v>
      </c>
      <c r="I64" s="366"/>
      <c r="K64" s="366"/>
    </row>
    <row r="65" spans="1:11" ht="13.5" thickBot="1">
      <c r="A65" s="339" t="s">
        <v>254</v>
      </c>
      <c r="B65" s="337">
        <f>D65+F65+H65+J65</f>
        <v>1.2624318000000001</v>
      </c>
      <c r="C65" s="366">
        <f t="shared" si="18"/>
        <v>0.57543789620211316</v>
      </c>
      <c r="E65" s="366">
        <f>(D65/$D$73)*100</f>
        <v>0</v>
      </c>
      <c r="F65" s="337">
        <v>1.2624318000000001</v>
      </c>
      <c r="G65" s="366">
        <f t="shared" si="14"/>
        <v>0.66906390503986546</v>
      </c>
      <c r="I65" s="366"/>
      <c r="K65" s="366"/>
    </row>
    <row r="66" spans="1:11" ht="13.5" thickBot="1">
      <c r="A66" s="357" t="s">
        <v>255</v>
      </c>
      <c r="B66" s="445">
        <f>SUM(B64:B65)</f>
        <v>1.2624318000000001</v>
      </c>
      <c r="C66" s="365">
        <f t="shared" si="18"/>
        <v>0.57543789620211316</v>
      </c>
      <c r="D66" s="1321"/>
      <c r="E66" s="1297">
        <f>SUM(E64:E65)</f>
        <v>0</v>
      </c>
      <c r="F66" s="1321">
        <v>1.2624318000000001</v>
      </c>
      <c r="G66" s="555">
        <f t="shared" si="14"/>
        <v>0.66906390503986546</v>
      </c>
      <c r="H66" s="356">
        <f>SUM(H64:H65)</f>
        <v>0</v>
      </c>
      <c r="I66" s="365">
        <v>0</v>
      </c>
      <c r="J66" s="356">
        <f>SUM(J64:J65)</f>
        <v>0</v>
      </c>
      <c r="K66" s="365">
        <v>0</v>
      </c>
    </row>
    <row r="67" spans="1:11" ht="13.5" thickBot="1">
      <c r="A67" s="358" t="s">
        <v>256</v>
      </c>
      <c r="B67" s="358">
        <f>D67+F67+H67+J67</f>
        <v>0</v>
      </c>
      <c r="C67" s="536">
        <f t="shared" si="18"/>
        <v>0</v>
      </c>
      <c r="D67" s="356"/>
      <c r="E67" s="1297">
        <f t="shared" ref="E67:E72" si="19">(D67/$D$73)*100</f>
        <v>0</v>
      </c>
      <c r="F67" s="356">
        <v>0</v>
      </c>
      <c r="G67" s="555">
        <f t="shared" si="14"/>
        <v>0</v>
      </c>
      <c r="H67" s="361">
        <v>0</v>
      </c>
      <c r="I67" s="371">
        <v>0</v>
      </c>
      <c r="J67" s="361">
        <v>0</v>
      </c>
      <c r="K67" s="365">
        <v>0</v>
      </c>
    </row>
    <row r="68" spans="1:11" ht="13.5" thickBot="1">
      <c r="A68" s="358" t="s">
        <v>257</v>
      </c>
      <c r="B68" s="358">
        <f>D68+F68+H68+J68</f>
        <v>0</v>
      </c>
      <c r="C68" s="536">
        <f t="shared" si="18"/>
        <v>0</v>
      </c>
      <c r="D68" s="356"/>
      <c r="E68" s="1297">
        <f t="shared" si="19"/>
        <v>0</v>
      </c>
      <c r="F68" s="356">
        <v>0</v>
      </c>
      <c r="G68" s="555">
        <f t="shared" si="14"/>
        <v>0</v>
      </c>
      <c r="H68" s="361">
        <v>0</v>
      </c>
      <c r="I68" s="371">
        <v>0</v>
      </c>
      <c r="J68" s="361">
        <v>0</v>
      </c>
      <c r="K68" s="365">
        <v>0</v>
      </c>
    </row>
    <row r="69" spans="1:11" ht="13.5" thickBot="1">
      <c r="A69" s="358" t="s">
        <v>258</v>
      </c>
      <c r="B69" s="358">
        <f>D69+F69+H69+J69</f>
        <v>0</v>
      </c>
      <c r="C69" s="536">
        <f t="shared" si="18"/>
        <v>0</v>
      </c>
      <c r="D69" s="356"/>
      <c r="E69" s="1297">
        <f t="shared" si="19"/>
        <v>0</v>
      </c>
      <c r="F69" s="356">
        <v>0</v>
      </c>
      <c r="G69" s="555">
        <f t="shared" si="14"/>
        <v>0</v>
      </c>
      <c r="H69" s="361">
        <v>0</v>
      </c>
      <c r="I69" s="371">
        <v>0</v>
      </c>
      <c r="J69" s="361">
        <v>0</v>
      </c>
      <c r="K69" s="365">
        <v>0</v>
      </c>
    </row>
    <row r="70" spans="1:11" ht="13.5" thickBot="1">
      <c r="A70" s="358" t="s">
        <v>259</v>
      </c>
      <c r="B70" s="358">
        <f>D70+F70+H70+J70</f>
        <v>0.2</v>
      </c>
      <c r="C70" s="536">
        <f t="shared" si="18"/>
        <v>9.1163403235265963E-2</v>
      </c>
      <c r="D70" s="356">
        <v>0.2</v>
      </c>
      <c r="E70" s="1297">
        <f t="shared" si="19"/>
        <v>0.65146579804560267</v>
      </c>
      <c r="F70" s="356">
        <v>0</v>
      </c>
      <c r="G70" s="555">
        <f t="shared" si="14"/>
        <v>0</v>
      </c>
      <c r="H70" s="361">
        <v>0</v>
      </c>
      <c r="I70" s="371">
        <v>0</v>
      </c>
      <c r="J70" s="361">
        <v>0</v>
      </c>
      <c r="K70" s="365">
        <v>0</v>
      </c>
    </row>
    <row r="71" spans="1:11" ht="13.5" thickBot="1">
      <c r="A71" s="362" t="s">
        <v>152</v>
      </c>
      <c r="B71" s="1425">
        <f>SUM(B22+B27+B32+B63+B66+B55+B51+B35+B68+B69+B70+B67+B42+B48)</f>
        <v>174.28628100999998</v>
      </c>
      <c r="C71" s="365">
        <f t="shared" si="18"/>
        <v>79.442652570447521</v>
      </c>
      <c r="D71" s="1425">
        <v>30.7</v>
      </c>
      <c r="E71" s="555">
        <f t="shared" si="19"/>
        <v>100</v>
      </c>
      <c r="F71" s="1425">
        <v>143.58628100999999</v>
      </c>
      <c r="G71" s="555">
        <f t="shared" si="14"/>
        <v>76.097891294168974</v>
      </c>
      <c r="H71" s="356">
        <f>SUM(H22+H27+H32+H63+H66+H55+H51+H35+H68+H69+H70+H67+H42+H48)</f>
        <v>0</v>
      </c>
      <c r="I71" s="365">
        <v>0</v>
      </c>
      <c r="J71" s="356">
        <f>SUM(J22+J27+J32+J63+J66+J55+J51+J35+J68+J69+J70+J67+J42+J48)</f>
        <v>0</v>
      </c>
      <c r="K71" s="365">
        <v>0</v>
      </c>
    </row>
    <row r="72" spans="1:11" ht="13.5" thickBot="1">
      <c r="A72" s="362" t="s">
        <v>154</v>
      </c>
      <c r="B72" s="358">
        <f>D72+F72+H72+J72</f>
        <v>45.1</v>
      </c>
      <c r="C72" s="365">
        <f t="shared" si="18"/>
        <v>20.557347429552475</v>
      </c>
      <c r="D72" s="358"/>
      <c r="E72" s="1297">
        <f t="shared" si="19"/>
        <v>0</v>
      </c>
      <c r="F72" s="358">
        <v>45.1</v>
      </c>
      <c r="G72" s="366">
        <f t="shared" si="14"/>
        <v>23.902108705831026</v>
      </c>
      <c r="H72" s="356">
        <v>0</v>
      </c>
      <c r="I72" s="365">
        <v>0</v>
      </c>
      <c r="J72" s="356">
        <v>0</v>
      </c>
      <c r="K72" s="365">
        <v>0</v>
      </c>
    </row>
    <row r="73" spans="1:11" ht="15.75" thickBot="1">
      <c r="A73" s="354" t="s">
        <v>156</v>
      </c>
      <c r="B73" s="358">
        <f>B71+B72</f>
        <v>219.38628100999998</v>
      </c>
      <c r="C73" s="365">
        <f t="shared" ref="C73:K73" si="20">SUM(C71:C72)</f>
        <v>100</v>
      </c>
      <c r="D73" s="358">
        <v>30.7</v>
      </c>
      <c r="E73" s="365">
        <f>SUM(E71:E72)</f>
        <v>100</v>
      </c>
      <c r="F73" s="358">
        <v>188.68628100999999</v>
      </c>
      <c r="G73" s="365">
        <f t="shared" si="20"/>
        <v>100</v>
      </c>
      <c r="H73" s="356">
        <f t="shared" si="20"/>
        <v>0</v>
      </c>
      <c r="I73" s="365">
        <f t="shared" si="20"/>
        <v>0</v>
      </c>
      <c r="J73" s="356">
        <f t="shared" si="20"/>
        <v>0</v>
      </c>
      <c r="K73" s="365">
        <f t="shared" si="20"/>
        <v>0</v>
      </c>
    </row>
    <row r="74" spans="1:11" ht="13.5" thickBot="1">
      <c r="B74" s="356"/>
      <c r="C74" s="367"/>
      <c r="I74" s="367"/>
      <c r="K74" s="367"/>
    </row>
    <row r="75" spans="1:11" ht="13.5" thickBot="1">
      <c r="A75" s="1390" t="s">
        <v>181</v>
      </c>
      <c r="B75" s="358">
        <f>D75+F75+H75+J75</f>
        <v>11318</v>
      </c>
      <c r="C75" s="386"/>
      <c r="D75" s="412">
        <v>5731</v>
      </c>
      <c r="E75" s="386"/>
      <c r="F75" s="412">
        <v>5587</v>
      </c>
      <c r="G75" s="386"/>
      <c r="H75" s="412">
        <v>0</v>
      </c>
      <c r="I75" s="386"/>
      <c r="J75" s="412">
        <v>0</v>
      </c>
      <c r="K75" s="386"/>
    </row>
    <row r="76" spans="1:11" ht="13.5" thickBot="1">
      <c r="A76" s="1391" t="s">
        <v>182</v>
      </c>
      <c r="B76" s="414">
        <f>B13/B75*1000000</f>
        <v>50149.054951404833</v>
      </c>
      <c r="C76" s="387"/>
      <c r="D76" s="414">
        <f>(D13/D75)*1000000</f>
        <v>7974.1755365555764</v>
      </c>
      <c r="E76" s="387"/>
      <c r="F76" s="414">
        <f>(F13/F75)*1000000</f>
        <v>35777.877920171835</v>
      </c>
      <c r="G76" s="387"/>
      <c r="H76" s="414" t="e">
        <f>(H13/H75)*1000000</f>
        <v>#DIV/0!</v>
      </c>
      <c r="I76" s="387"/>
      <c r="J76" s="414" t="e">
        <f>(J13/J75)*1000000</f>
        <v>#DIV/0!</v>
      </c>
      <c r="K76" s="387"/>
    </row>
    <row r="77" spans="1:11">
      <c r="A77" s="1295"/>
      <c r="B77" s="361"/>
      <c r="C77" s="1045"/>
      <c r="D77" s="361"/>
      <c r="E77" s="1045"/>
      <c r="F77" s="361"/>
      <c r="G77" s="1045"/>
      <c r="H77" s="361"/>
      <c r="I77" s="1045"/>
      <c r="J77" s="361"/>
      <c r="K77" s="1045"/>
    </row>
    <row r="78" spans="1:11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</row>
    <row r="79" spans="1:11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</row>
    <row r="80" spans="1:11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</row>
    <row r="81" spans="1:11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</row>
    <row r="82" spans="1:11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</row>
    <row r="83" spans="1:11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</row>
    <row r="84" spans="1:11">
      <c r="A84" s="338"/>
      <c r="B84" s="338"/>
      <c r="C84" s="587"/>
      <c r="D84" s="338"/>
      <c r="E84" s="587"/>
      <c r="F84" s="338"/>
      <c r="G84" s="587"/>
      <c r="H84" s="338"/>
      <c r="I84" s="587"/>
      <c r="J84" s="338"/>
      <c r="K84" s="587"/>
    </row>
    <row r="85" spans="1:11">
      <c r="A85" s="338"/>
      <c r="B85" s="338"/>
      <c r="C85" s="587"/>
      <c r="D85" s="338"/>
      <c r="E85" s="587"/>
      <c r="F85" s="338"/>
      <c r="G85" s="587"/>
      <c r="H85" s="338"/>
      <c r="I85" s="587"/>
      <c r="J85" s="338"/>
      <c r="K85" s="587"/>
    </row>
    <row r="86" spans="1:11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</row>
    <row r="87" spans="1:11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</row>
    <row r="88" spans="1:11">
      <c r="A88" s="338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338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915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338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338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338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338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338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A97" s="915"/>
      <c r="B97" s="338"/>
      <c r="C97" s="587"/>
      <c r="D97" s="338"/>
      <c r="E97" s="587"/>
      <c r="F97" s="338"/>
      <c r="G97" s="587"/>
      <c r="H97" s="338"/>
      <c r="I97" s="587"/>
      <c r="J97" s="338"/>
      <c r="K97" s="587"/>
    </row>
    <row r="98" spans="1:11">
      <c r="A98" s="338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338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338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  <row r="101" spans="1:11">
      <c r="A101" s="338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</row>
    <row r="102" spans="1:11">
      <c r="A102" s="338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</row>
    <row r="103" spans="1:11">
      <c r="A103" s="338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</row>
    <row r="104" spans="1:11">
      <c r="A104" s="338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</row>
    <row r="105" spans="1:11">
      <c r="A105" s="338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</row>
    <row r="106" spans="1:11">
      <c r="A106" s="338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</row>
    <row r="107" spans="1:11">
      <c r="A107" s="338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</row>
    <row r="108" spans="1:11">
      <c r="A108" s="338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</row>
    <row r="109" spans="1:11">
      <c r="A109" s="338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</row>
    <row r="110" spans="1:11">
      <c r="A110" s="338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</row>
    <row r="111" spans="1:11">
      <c r="A111" s="338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</row>
    <row r="112" spans="1:11">
      <c r="A112" s="338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</row>
    <row r="113" spans="1:11">
      <c r="A113" s="338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</row>
    <row r="114" spans="1:11">
      <c r="A114" s="338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</row>
    <row r="115" spans="1:11">
      <c r="A115" s="338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</row>
    <row r="116" spans="1:11">
      <c r="A116" s="338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</row>
    <row r="117" spans="1:11">
      <c r="A117" s="91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</row>
    <row r="118" spans="1:11">
      <c r="A118" s="91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</row>
    <row r="119" spans="1:11">
      <c r="A119" s="338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</row>
    <row r="120" spans="1:11">
      <c r="A120" s="336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</row>
    <row r="121" spans="1:11">
      <c r="A121" s="336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</row>
    <row r="122" spans="1:11" ht="15">
      <c r="A122" s="1296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</row>
    <row r="123" spans="1:11">
      <c r="A123" s="338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</row>
    <row r="124" spans="1:11">
      <c r="A124" s="512"/>
      <c r="B124" s="338"/>
      <c r="C124" s="587"/>
      <c r="D124" s="512"/>
      <c r="E124" s="587"/>
      <c r="F124" s="512"/>
      <c r="G124" s="587"/>
      <c r="H124" s="512"/>
      <c r="I124" s="587"/>
      <c r="J124" s="512"/>
      <c r="K124" s="587"/>
    </row>
    <row r="125" spans="1:11">
      <c r="A125" s="512"/>
      <c r="B125" s="512"/>
      <c r="C125" s="587"/>
      <c r="D125" s="512"/>
      <c r="E125" s="587"/>
      <c r="F125" s="512"/>
      <c r="G125" s="587"/>
      <c r="H125" s="512"/>
      <c r="I125" s="587"/>
      <c r="J125" s="512"/>
      <c r="K125" s="587"/>
    </row>
  </sheetData>
  <sheetProtection password="DFA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45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S93"/>
  <sheetViews>
    <sheetView workbookViewId="0" xr3:uid="{44EC4C88-C1EC-5F64-B102-0ADE347CA1A4}">
      <selection activeCell="D21" sqref="D21"/>
    </sheetView>
  </sheetViews>
  <sheetFormatPr defaultRowHeight="12.75"/>
  <cols>
    <col min="1" max="1" width="30.5703125" style="337" customWidth="1"/>
    <col min="2" max="2" width="12.7109375" style="337" customWidth="1"/>
    <col min="3" max="3" width="4.85546875" style="367" customWidth="1"/>
    <col min="4" max="4" width="12.7109375" style="337" customWidth="1"/>
    <col min="5" max="5" width="4.85546875" style="367" customWidth="1"/>
    <col min="6" max="6" width="12.7109375" style="337" hidden="1" customWidth="1"/>
    <col min="7" max="7" width="4.85546875" style="367" hidden="1" customWidth="1"/>
    <col min="8" max="8" width="12.7109375" style="337" customWidth="1"/>
    <col min="9" max="9" width="4.7109375" style="337" customWidth="1"/>
    <col min="10" max="10" width="12.7109375" style="337" customWidth="1"/>
    <col min="11" max="11" width="4.85546875" style="367" customWidth="1"/>
    <col min="12" max="12" width="12.7109375" style="337" customWidth="1"/>
    <col min="13" max="13" width="4.85546875" style="367" customWidth="1"/>
    <col min="14" max="14" width="9.7109375" style="367" customWidth="1"/>
    <col min="15" max="15" width="4.85546875" style="36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16384" width="9.140625" style="337"/>
  </cols>
  <sheetData>
    <row r="1" spans="1:15">
      <c r="A1" s="336" t="s">
        <v>309</v>
      </c>
      <c r="M1" s="337" t="str">
        <f>Summary!V1</f>
        <v>QUARTER ENDED 31 MARCH 2005</v>
      </c>
      <c r="N1" s="337"/>
      <c r="O1" s="337"/>
    </row>
    <row r="2" spans="1:15">
      <c r="A2" s="338"/>
    </row>
    <row r="3" spans="1:15" s="441" customFormat="1">
      <c r="A3" s="416" t="s">
        <v>311</v>
      </c>
      <c r="B3" s="439" t="s">
        <v>78</v>
      </c>
      <c r="C3" s="448"/>
      <c r="D3" s="439" t="s">
        <v>410</v>
      </c>
      <c r="E3" s="448"/>
      <c r="F3" s="439"/>
      <c r="G3" s="448"/>
      <c r="H3" s="440" t="s">
        <v>489</v>
      </c>
      <c r="I3" s="438"/>
      <c r="J3" s="439" t="s">
        <v>495</v>
      </c>
      <c r="K3" s="448"/>
      <c r="L3" s="439" t="s">
        <v>510</v>
      </c>
      <c r="M3" s="448"/>
      <c r="N3" s="440" t="s">
        <v>1522</v>
      </c>
      <c r="O3" s="438"/>
    </row>
    <row r="4" spans="1:15" s="441" customFormat="1" ht="12">
      <c r="A4" s="436"/>
      <c r="B4" s="442"/>
      <c r="C4" s="449"/>
      <c r="D4" s="442" t="s">
        <v>1523</v>
      </c>
      <c r="E4" s="449"/>
      <c r="F4" s="442"/>
      <c r="G4" s="449"/>
      <c r="H4" s="383" t="s">
        <v>1524</v>
      </c>
      <c r="I4" s="443"/>
      <c r="J4" s="442" t="s">
        <v>1525</v>
      </c>
      <c r="K4" s="449"/>
      <c r="L4" s="442" t="s">
        <v>1526</v>
      </c>
      <c r="M4" s="449"/>
      <c r="N4" s="383" t="s">
        <v>1527</v>
      </c>
      <c r="O4" s="443"/>
    </row>
    <row r="5" spans="1:15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/>
      <c r="G5" s="370"/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46" t="s">
        <v>22</v>
      </c>
    </row>
    <row r="6" spans="1:15">
      <c r="A6" s="348" t="s">
        <v>117</v>
      </c>
      <c r="C6" s="366"/>
      <c r="E6" s="366"/>
      <c r="G6" s="366"/>
      <c r="I6" s="349"/>
      <c r="K6" s="366"/>
      <c r="M6" s="366"/>
      <c r="N6" s="337"/>
      <c r="O6" s="349"/>
    </row>
    <row r="7" spans="1:15">
      <c r="A7" s="348" t="s">
        <v>204</v>
      </c>
      <c r="B7" s="337">
        <f t="shared" ref="B7:B12" si="0">D7+F7+L7+H7+J7+N7</f>
        <v>164.49153694</v>
      </c>
      <c r="C7" s="366">
        <f t="shared" ref="C7:C12" si="1">B7/$B$13*100</f>
        <v>74.650128485700691</v>
      </c>
      <c r="D7" s="337">
        <v>3.0779999999999998</v>
      </c>
      <c r="E7" s="366">
        <f t="shared" ref="E7:E12" si="2">D7/$D$13*100</f>
        <v>90.15817223198593</v>
      </c>
      <c r="G7" s="366"/>
      <c r="H7" s="337">
        <v>99.71</v>
      </c>
      <c r="I7" s="366">
        <f t="shared" ref="I7:I12" si="3">H7/$H$13*100</f>
        <v>99.494197086519335</v>
      </c>
      <c r="J7" s="337">
        <v>9.9999999999999995E-7</v>
      </c>
      <c r="K7" s="366">
        <f t="shared" ref="K7:K12" si="4">J7/$J$13*100</f>
        <v>100</v>
      </c>
      <c r="L7" s="337">
        <v>0</v>
      </c>
      <c r="M7" s="366">
        <f>L7/$L$13*100</f>
        <v>0</v>
      </c>
      <c r="N7" s="337">
        <v>61.703535939999995</v>
      </c>
      <c r="O7" s="366">
        <f t="shared" ref="O7:O12" si="5">N7/$N$13*100</f>
        <v>75.139106503061498</v>
      </c>
    </row>
    <row r="8" spans="1:15">
      <c r="A8" s="350" t="s">
        <v>205</v>
      </c>
      <c r="B8" s="337">
        <f t="shared" si="0"/>
        <v>3.7047890299999997</v>
      </c>
      <c r="C8" s="366">
        <f t="shared" si="1"/>
        <v>1.6813204025371447</v>
      </c>
      <c r="D8" s="337">
        <v>0.29699999999999999</v>
      </c>
      <c r="E8" s="366">
        <f t="shared" si="2"/>
        <v>8.6994727592267136</v>
      </c>
      <c r="G8" s="366"/>
      <c r="H8" s="337">
        <v>0.50689999999999991</v>
      </c>
      <c r="I8" s="366">
        <f t="shared" si="3"/>
        <v>0.50580291348066042</v>
      </c>
      <c r="J8" s="337">
        <v>0</v>
      </c>
      <c r="K8" s="366">
        <f t="shared" si="4"/>
        <v>0</v>
      </c>
      <c r="L8" s="337">
        <f>'FOF6'!AA48</f>
        <v>0.5</v>
      </c>
      <c r="M8" s="366">
        <f>L8/$L$13*100</f>
        <v>1.4450867052023124</v>
      </c>
      <c r="N8" s="337">
        <v>2.4008890300000001</v>
      </c>
      <c r="O8" s="366">
        <f t="shared" si="5"/>
        <v>2.9236680488233628</v>
      </c>
    </row>
    <row r="9" spans="1:15">
      <c r="A9" s="351" t="s">
        <v>206</v>
      </c>
      <c r="B9" s="337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G9" s="366"/>
      <c r="I9" s="366">
        <f t="shared" si="3"/>
        <v>0</v>
      </c>
      <c r="J9" s="337">
        <v>0</v>
      </c>
      <c r="K9" s="366">
        <f t="shared" si="4"/>
        <v>0</v>
      </c>
      <c r="L9" s="337">
        <f>'FOF6'!AA49</f>
        <v>0</v>
      </c>
      <c r="M9" s="366">
        <f>L9/$L$13*100</f>
        <v>0</v>
      </c>
      <c r="N9" s="337">
        <v>0</v>
      </c>
      <c r="O9" s="366">
        <f t="shared" si="5"/>
        <v>0</v>
      </c>
    </row>
    <row r="10" spans="1:15">
      <c r="A10" s="352" t="s">
        <v>207</v>
      </c>
      <c r="B10" s="337">
        <f t="shared" si="0"/>
        <v>0</v>
      </c>
      <c r="C10" s="366">
        <f t="shared" si="1"/>
        <v>0</v>
      </c>
      <c r="D10" s="337">
        <v>0</v>
      </c>
      <c r="E10" s="366">
        <v>0</v>
      </c>
      <c r="G10" s="366"/>
      <c r="I10" s="366">
        <f t="shared" si="3"/>
        <v>0</v>
      </c>
      <c r="J10" s="337">
        <v>0</v>
      </c>
      <c r="K10" s="366">
        <f t="shared" si="4"/>
        <v>0</v>
      </c>
      <c r="L10" s="337">
        <f>'FOF6'!AA50</f>
        <v>0</v>
      </c>
      <c r="M10" s="366">
        <v>0</v>
      </c>
      <c r="N10" s="337">
        <v>0</v>
      </c>
      <c r="O10" s="366">
        <f t="shared" si="5"/>
        <v>0</v>
      </c>
    </row>
    <row r="11" spans="1:15">
      <c r="A11" s="353" t="s">
        <v>316</v>
      </c>
      <c r="B11" s="337">
        <f t="shared" si="0"/>
        <v>52.153645659999995</v>
      </c>
      <c r="C11" s="366">
        <f t="shared" si="1"/>
        <v>23.66855111176217</v>
      </c>
      <c r="D11" s="337">
        <v>3.9E-2</v>
      </c>
      <c r="E11" s="366">
        <f t="shared" si="2"/>
        <v>1.1423550087873462</v>
      </c>
      <c r="G11" s="366"/>
      <c r="I11" s="366">
        <f t="shared" si="3"/>
        <v>0</v>
      </c>
      <c r="J11" s="337">
        <v>0</v>
      </c>
      <c r="K11" s="366">
        <f t="shared" si="4"/>
        <v>0</v>
      </c>
      <c r="L11" s="337">
        <f>'FOF6'!AA51+'FOF6'!AA52</f>
        <v>34.099999999999994</v>
      </c>
      <c r="M11" s="366">
        <f>L11/$L$13*100</f>
        <v>98.554913294797686</v>
      </c>
      <c r="N11" s="337">
        <v>18.014645659999999</v>
      </c>
      <c r="O11" s="366">
        <f t="shared" si="5"/>
        <v>21.937225448115132</v>
      </c>
    </row>
    <row r="12" spans="1:15" ht="13.5" thickBot="1">
      <c r="A12" s="457" t="s">
        <v>315</v>
      </c>
      <c r="B12" s="337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G12" s="366"/>
      <c r="I12" s="366">
        <f t="shared" si="3"/>
        <v>0</v>
      </c>
      <c r="J12" s="337">
        <v>0</v>
      </c>
      <c r="K12" s="366">
        <f t="shared" si="4"/>
        <v>0</v>
      </c>
      <c r="L12" s="337">
        <v>0</v>
      </c>
      <c r="M12" s="366">
        <f>L12/$L$13*100</f>
        <v>0</v>
      </c>
      <c r="N12" s="337">
        <v>0</v>
      </c>
      <c r="O12" s="366">
        <f t="shared" si="5"/>
        <v>0</v>
      </c>
    </row>
    <row r="13" spans="1:15" ht="16.5" customHeight="1" thickBot="1">
      <c r="A13" s="362" t="s">
        <v>123</v>
      </c>
      <c r="B13" s="355">
        <f t="shared" ref="B13:M13" si="6">SUM(B7:B12)</f>
        <v>220.34997163</v>
      </c>
      <c r="C13" s="365">
        <f t="shared" si="6"/>
        <v>100</v>
      </c>
      <c r="D13" s="356">
        <f>SUM(D7:D12)</f>
        <v>3.4140000000000001</v>
      </c>
      <c r="E13" s="365">
        <f t="shared" si="6"/>
        <v>99.999999999999986</v>
      </c>
      <c r="F13" s="356"/>
      <c r="G13" s="365"/>
      <c r="H13" s="356">
        <v>100.2169</v>
      </c>
      <c r="I13" s="365">
        <f t="shared" si="6"/>
        <v>100</v>
      </c>
      <c r="J13" s="356">
        <f>SUM(J7:J12)</f>
        <v>9.9999999999999995E-7</v>
      </c>
      <c r="K13" s="365">
        <f t="shared" si="6"/>
        <v>100</v>
      </c>
      <c r="L13" s="356">
        <f t="shared" si="6"/>
        <v>34.599999999999994</v>
      </c>
      <c r="M13" s="365">
        <f t="shared" si="6"/>
        <v>100</v>
      </c>
      <c r="N13" s="356">
        <v>82.119070629999996</v>
      </c>
      <c r="O13" s="365">
        <f>SUM(O7:O12)</f>
        <v>99.999999999999986</v>
      </c>
    </row>
    <row r="14" spans="1:15" ht="16.5" customHeight="1">
      <c r="A14" s="348" t="s">
        <v>209</v>
      </c>
      <c r="C14" s="366"/>
      <c r="E14" s="366"/>
      <c r="G14" s="366"/>
      <c r="I14" s="366"/>
      <c r="K14" s="366"/>
      <c r="M14" s="366"/>
      <c r="N14" s="337"/>
      <c r="O14" s="366"/>
    </row>
    <row r="15" spans="1:15">
      <c r="A15" s="339" t="s">
        <v>217</v>
      </c>
      <c r="B15" s="337">
        <f>D15+F15+L15+H15+J15+N15</f>
        <v>0</v>
      </c>
      <c r="C15" s="366">
        <f t="shared" ref="C15:C59" si="7">(B15/$B$60)*100</f>
        <v>0</v>
      </c>
      <c r="D15" s="337">
        <v>0</v>
      </c>
      <c r="E15" s="366">
        <f t="shared" ref="E15:E59" si="8">(D15/$D$60)*100</f>
        <v>0</v>
      </c>
      <c r="G15" s="366"/>
      <c r="I15" s="366">
        <f t="shared" ref="I15:I59" si="9">(H15/$H$60)*100</f>
        <v>0</v>
      </c>
      <c r="J15" s="337">
        <v>0</v>
      </c>
      <c r="K15" s="366">
        <f t="shared" ref="K15:K53" si="10">(J15/$J$60)*100</f>
        <v>0</v>
      </c>
      <c r="M15" s="366"/>
      <c r="N15" s="337">
        <v>0</v>
      </c>
      <c r="O15" s="366">
        <f t="shared" ref="O15:O22" si="11">(N15/$N$60)*100</f>
        <v>0</v>
      </c>
    </row>
    <row r="16" spans="1:15">
      <c r="A16" s="339" t="s">
        <v>218</v>
      </c>
      <c r="B16" s="337">
        <f t="shared" ref="B16:B52" si="12">D16+F16+L16+H16+J16+N16</f>
        <v>0</v>
      </c>
      <c r="C16" s="366">
        <f t="shared" si="7"/>
        <v>0</v>
      </c>
      <c r="D16" s="337">
        <v>0</v>
      </c>
      <c r="E16" s="366">
        <f t="shared" si="8"/>
        <v>0</v>
      </c>
      <c r="G16" s="366"/>
      <c r="I16" s="366">
        <f t="shared" si="9"/>
        <v>0</v>
      </c>
      <c r="J16" s="337">
        <v>0</v>
      </c>
      <c r="K16" s="366">
        <f t="shared" si="10"/>
        <v>0</v>
      </c>
      <c r="M16" s="366"/>
      <c r="N16" s="337">
        <v>0</v>
      </c>
      <c r="O16" s="366">
        <f t="shared" si="11"/>
        <v>0</v>
      </c>
    </row>
    <row r="17" spans="1:15">
      <c r="A17" s="339" t="s">
        <v>219</v>
      </c>
      <c r="B17" s="337">
        <f t="shared" si="12"/>
        <v>0</v>
      </c>
      <c r="C17" s="366">
        <f t="shared" si="7"/>
        <v>0</v>
      </c>
      <c r="D17" s="337">
        <v>0</v>
      </c>
      <c r="E17" s="366">
        <f t="shared" si="8"/>
        <v>0</v>
      </c>
      <c r="G17" s="366"/>
      <c r="I17" s="366">
        <f t="shared" si="9"/>
        <v>0</v>
      </c>
      <c r="J17" s="337">
        <v>0</v>
      </c>
      <c r="K17" s="366">
        <f t="shared" si="10"/>
        <v>0</v>
      </c>
      <c r="M17" s="366"/>
      <c r="N17" s="337">
        <v>0</v>
      </c>
      <c r="O17" s="366">
        <f t="shared" si="11"/>
        <v>0</v>
      </c>
    </row>
    <row r="18" spans="1:15" ht="13.5" thickBot="1">
      <c r="A18" s="339" t="s">
        <v>220</v>
      </c>
      <c r="B18" s="337">
        <f t="shared" si="12"/>
        <v>1.5079</v>
      </c>
      <c r="C18" s="366">
        <f t="shared" si="7"/>
        <v>0.91670927527304957</v>
      </c>
      <c r="D18" s="337">
        <v>0</v>
      </c>
      <c r="E18" s="366">
        <f t="shared" si="8"/>
        <v>0</v>
      </c>
      <c r="G18" s="366"/>
      <c r="I18" s="366">
        <f t="shared" si="9"/>
        <v>0</v>
      </c>
      <c r="J18" s="337">
        <v>0</v>
      </c>
      <c r="K18" s="366">
        <f t="shared" si="10"/>
        <v>0</v>
      </c>
      <c r="M18" s="366"/>
      <c r="N18" s="337">
        <v>1.5079</v>
      </c>
      <c r="O18" s="366">
        <f t="shared" si="11"/>
        <v>2.4437821545045155</v>
      </c>
    </row>
    <row r="19" spans="1:15" ht="13.5" thickBot="1">
      <c r="A19" s="357" t="s">
        <v>221</v>
      </c>
      <c r="B19" s="355">
        <f>SUM(B15:B18)</f>
        <v>1.5079</v>
      </c>
      <c r="C19" s="365">
        <f t="shared" si="7"/>
        <v>0.91670927527304957</v>
      </c>
      <c r="D19" s="356">
        <f>SUM(D15:D18)</f>
        <v>0</v>
      </c>
      <c r="E19" s="365">
        <f t="shared" si="8"/>
        <v>0</v>
      </c>
      <c r="F19" s="356"/>
      <c r="G19" s="365"/>
      <c r="H19" s="356"/>
      <c r="I19" s="365">
        <f t="shared" si="9"/>
        <v>0</v>
      </c>
      <c r="J19" s="356">
        <f>SUM(J15:J18)</f>
        <v>0</v>
      </c>
      <c r="K19" s="365">
        <f t="shared" si="10"/>
        <v>0</v>
      </c>
      <c r="L19" s="356"/>
      <c r="M19" s="365"/>
      <c r="N19" s="356">
        <v>1.5079</v>
      </c>
      <c r="O19" s="365">
        <f t="shared" si="11"/>
        <v>2.4437821545045155</v>
      </c>
    </row>
    <row r="20" spans="1:15" ht="16.5" customHeight="1">
      <c r="A20" s="339" t="s">
        <v>222</v>
      </c>
      <c r="B20" s="337">
        <f t="shared" si="12"/>
        <v>0</v>
      </c>
      <c r="C20" s="366">
        <f t="shared" si="7"/>
        <v>0</v>
      </c>
      <c r="D20" s="337">
        <v>0</v>
      </c>
      <c r="E20" s="366">
        <f t="shared" si="8"/>
        <v>0</v>
      </c>
      <c r="G20" s="366"/>
      <c r="I20" s="366">
        <f t="shared" si="9"/>
        <v>0</v>
      </c>
      <c r="J20" s="337">
        <v>0</v>
      </c>
      <c r="K20" s="366">
        <f t="shared" si="10"/>
        <v>0</v>
      </c>
      <c r="M20" s="366"/>
      <c r="N20" s="337">
        <v>0</v>
      </c>
      <c r="O20" s="366">
        <f t="shared" si="11"/>
        <v>0</v>
      </c>
    </row>
    <row r="21" spans="1:15" ht="16.5" customHeight="1" thickBot="1">
      <c r="A21" s="339" t="s">
        <v>223</v>
      </c>
      <c r="B21" s="337">
        <f t="shared" si="12"/>
        <v>0</v>
      </c>
      <c r="C21" s="366">
        <f t="shared" si="7"/>
        <v>0</v>
      </c>
      <c r="D21" s="337">
        <v>0</v>
      </c>
      <c r="E21" s="366">
        <f t="shared" si="8"/>
        <v>0</v>
      </c>
      <c r="G21" s="366"/>
      <c r="I21" s="366">
        <f t="shared" si="9"/>
        <v>0</v>
      </c>
      <c r="J21" s="337">
        <v>0</v>
      </c>
      <c r="K21" s="366">
        <f t="shared" si="10"/>
        <v>0</v>
      </c>
      <c r="M21" s="366"/>
      <c r="N21" s="337">
        <v>0</v>
      </c>
      <c r="O21" s="366">
        <f t="shared" si="11"/>
        <v>0</v>
      </c>
    </row>
    <row r="22" spans="1:15" ht="16.5" customHeight="1" thickBot="1">
      <c r="A22" s="357" t="s">
        <v>224</v>
      </c>
      <c r="B22" s="355">
        <f>SUM(B20:B21)</f>
        <v>0</v>
      </c>
      <c r="C22" s="365">
        <f t="shared" si="7"/>
        <v>0</v>
      </c>
      <c r="D22" s="356">
        <f>SUM(D20:D21)</f>
        <v>0</v>
      </c>
      <c r="E22" s="365">
        <f t="shared" si="8"/>
        <v>0</v>
      </c>
      <c r="F22" s="356"/>
      <c r="G22" s="365"/>
      <c r="H22" s="356"/>
      <c r="I22" s="365">
        <f t="shared" si="9"/>
        <v>0</v>
      </c>
      <c r="J22" s="356">
        <f>SUM(J20:J21)</f>
        <v>0</v>
      </c>
      <c r="K22" s="365">
        <f t="shared" si="10"/>
        <v>0</v>
      </c>
      <c r="L22" s="356"/>
      <c r="M22" s="365"/>
      <c r="N22" s="356">
        <v>0</v>
      </c>
      <c r="O22" s="365">
        <f t="shared" si="11"/>
        <v>0</v>
      </c>
    </row>
    <row r="23" spans="1:15" ht="16.5" customHeight="1">
      <c r="A23" s="339" t="s">
        <v>225</v>
      </c>
      <c r="B23" s="337">
        <f t="shared" si="12"/>
        <v>0</v>
      </c>
      <c r="C23" s="366">
        <f t="shared" si="7"/>
        <v>0</v>
      </c>
      <c r="D23" s="337">
        <v>0</v>
      </c>
      <c r="E23" s="366">
        <f t="shared" si="8"/>
        <v>0</v>
      </c>
      <c r="G23" s="366"/>
      <c r="I23" s="366">
        <f t="shared" si="9"/>
        <v>0</v>
      </c>
      <c r="J23" s="337">
        <v>0</v>
      </c>
      <c r="K23" s="366">
        <f t="shared" si="10"/>
        <v>0</v>
      </c>
      <c r="M23" s="366"/>
      <c r="N23" s="337">
        <v>0</v>
      </c>
      <c r="O23" s="366">
        <f t="shared" ref="O23:O28" si="13">(N23/$N$60)*100</f>
        <v>0</v>
      </c>
    </row>
    <row r="24" spans="1:15" s="460" customFormat="1" ht="16.5" customHeight="1">
      <c r="A24" s="339" t="s">
        <v>226</v>
      </c>
      <c r="B24" s="337">
        <f t="shared" si="12"/>
        <v>0</v>
      </c>
      <c r="C24" s="366">
        <f t="shared" si="7"/>
        <v>0</v>
      </c>
      <c r="D24" s="337">
        <v>0</v>
      </c>
      <c r="E24" s="366">
        <f t="shared" si="8"/>
        <v>0</v>
      </c>
      <c r="F24" s="337"/>
      <c r="G24" s="366"/>
      <c r="H24" s="337"/>
      <c r="I24" s="366">
        <f t="shared" si="9"/>
        <v>0</v>
      </c>
      <c r="J24" s="337">
        <v>0</v>
      </c>
      <c r="K24" s="366">
        <f t="shared" si="10"/>
        <v>0</v>
      </c>
      <c r="L24" s="337"/>
      <c r="M24" s="366"/>
      <c r="N24" s="337">
        <v>0</v>
      </c>
      <c r="O24" s="366">
        <f t="shared" si="13"/>
        <v>0</v>
      </c>
    </row>
    <row r="25" spans="1:15" ht="16.5" customHeight="1">
      <c r="A25" s="339" t="s">
        <v>227</v>
      </c>
      <c r="B25" s="337">
        <f t="shared" si="12"/>
        <v>0</v>
      </c>
      <c r="C25" s="366">
        <f t="shared" si="7"/>
        <v>0</v>
      </c>
      <c r="D25" s="337">
        <v>0</v>
      </c>
      <c r="E25" s="366">
        <f t="shared" si="8"/>
        <v>0</v>
      </c>
      <c r="G25" s="366"/>
      <c r="I25" s="366">
        <f t="shared" si="9"/>
        <v>0</v>
      </c>
      <c r="J25" s="337">
        <v>0</v>
      </c>
      <c r="K25" s="366">
        <f t="shared" si="10"/>
        <v>0</v>
      </c>
      <c r="M25" s="366"/>
      <c r="N25" s="337">
        <v>0</v>
      </c>
      <c r="O25" s="366">
        <f t="shared" si="13"/>
        <v>0</v>
      </c>
    </row>
    <row r="26" spans="1:15" s="461" customFormat="1" ht="16.5" customHeight="1">
      <c r="A26" s="339" t="s">
        <v>228</v>
      </c>
      <c r="B26" s="337">
        <f t="shared" si="12"/>
        <v>0</v>
      </c>
      <c r="C26" s="366">
        <f t="shared" si="7"/>
        <v>0</v>
      </c>
      <c r="D26" s="337">
        <v>0</v>
      </c>
      <c r="E26" s="366">
        <f t="shared" si="8"/>
        <v>0</v>
      </c>
      <c r="F26" s="337"/>
      <c r="G26" s="366"/>
      <c r="H26" s="337"/>
      <c r="I26" s="366">
        <f t="shared" si="9"/>
        <v>0</v>
      </c>
      <c r="J26" s="337">
        <v>0</v>
      </c>
      <c r="K26" s="366">
        <f t="shared" si="10"/>
        <v>0</v>
      </c>
      <c r="L26" s="337"/>
      <c r="M26" s="366"/>
      <c r="N26" s="337">
        <v>0</v>
      </c>
      <c r="O26" s="366">
        <f t="shared" si="13"/>
        <v>0</v>
      </c>
    </row>
    <row r="27" spans="1:15">
      <c r="A27" s="339" t="s">
        <v>229</v>
      </c>
      <c r="B27" s="337">
        <f t="shared" si="12"/>
        <v>0</v>
      </c>
      <c r="C27" s="366">
        <f t="shared" si="7"/>
        <v>0</v>
      </c>
      <c r="D27" s="337">
        <v>0</v>
      </c>
      <c r="E27" s="366">
        <f t="shared" si="8"/>
        <v>0</v>
      </c>
      <c r="G27" s="366"/>
      <c r="I27" s="366">
        <f t="shared" si="9"/>
        <v>0</v>
      </c>
      <c r="J27" s="337">
        <v>0</v>
      </c>
      <c r="K27" s="366">
        <f t="shared" si="10"/>
        <v>0</v>
      </c>
      <c r="M27" s="366"/>
      <c r="N27" s="337">
        <v>0</v>
      </c>
      <c r="O27" s="366">
        <f t="shared" si="13"/>
        <v>0</v>
      </c>
    </row>
    <row r="28" spans="1:15" s="385" customFormat="1" ht="16.5" customHeight="1" thickBot="1">
      <c r="A28" s="339" t="s">
        <v>230</v>
      </c>
      <c r="B28" s="337">
        <f t="shared" si="12"/>
        <v>0</v>
      </c>
      <c r="C28" s="366">
        <f t="shared" si="7"/>
        <v>0</v>
      </c>
      <c r="D28" s="337">
        <v>0</v>
      </c>
      <c r="E28" s="366">
        <f t="shared" si="8"/>
        <v>0</v>
      </c>
      <c r="F28" s="337"/>
      <c r="G28" s="366"/>
      <c r="H28" s="337"/>
      <c r="I28" s="366">
        <f t="shared" si="9"/>
        <v>0</v>
      </c>
      <c r="J28" s="337">
        <v>0</v>
      </c>
      <c r="K28" s="366">
        <f t="shared" si="10"/>
        <v>0</v>
      </c>
      <c r="L28" s="337"/>
      <c r="M28" s="366"/>
      <c r="N28" s="337">
        <v>0</v>
      </c>
      <c r="O28" s="366">
        <f t="shared" si="13"/>
        <v>0</v>
      </c>
    </row>
    <row r="29" spans="1:15" s="385" customFormat="1" ht="16.5" customHeight="1" thickBot="1">
      <c r="A29" s="357" t="s">
        <v>438</v>
      </c>
      <c r="B29" s="355">
        <f>SUM(B23:B28)</f>
        <v>0</v>
      </c>
      <c r="C29" s="365">
        <f t="shared" si="7"/>
        <v>0</v>
      </c>
      <c r="D29" s="356">
        <f>SUM(D23:D28)</f>
        <v>0</v>
      </c>
      <c r="E29" s="365">
        <f t="shared" si="8"/>
        <v>0</v>
      </c>
      <c r="F29" s="356"/>
      <c r="G29" s="365"/>
      <c r="H29" s="356"/>
      <c r="I29" s="365">
        <f t="shared" si="9"/>
        <v>0</v>
      </c>
      <c r="J29" s="356">
        <f>SUM(J23:J28)</f>
        <v>0</v>
      </c>
      <c r="K29" s="365">
        <f t="shared" si="10"/>
        <v>0</v>
      </c>
      <c r="L29" s="356"/>
      <c r="M29" s="365"/>
      <c r="N29" s="356"/>
      <c r="O29" s="365">
        <f t="shared" ref="O29:O42" si="14">(N29/$N$60)*100</f>
        <v>0</v>
      </c>
    </row>
    <row r="30" spans="1:15">
      <c r="A30" s="339" t="s">
        <v>232</v>
      </c>
      <c r="B30" s="337">
        <f t="shared" si="12"/>
        <v>0</v>
      </c>
      <c r="C30" s="366">
        <f t="shared" si="7"/>
        <v>0</v>
      </c>
      <c r="D30" s="337">
        <v>0</v>
      </c>
      <c r="E30" s="366">
        <f t="shared" si="8"/>
        <v>0</v>
      </c>
      <c r="G30" s="366"/>
      <c r="I30" s="366">
        <f t="shared" si="9"/>
        <v>0</v>
      </c>
      <c r="J30" s="337">
        <v>0</v>
      </c>
      <c r="K30" s="366">
        <f t="shared" si="10"/>
        <v>0</v>
      </c>
      <c r="M30" s="366"/>
      <c r="N30" s="337">
        <v>0</v>
      </c>
      <c r="O30" s="366">
        <f t="shared" si="14"/>
        <v>0</v>
      </c>
    </row>
    <row r="31" spans="1:15">
      <c r="A31" s="339" t="s">
        <v>233</v>
      </c>
      <c r="B31" s="337">
        <f t="shared" si="12"/>
        <v>0</v>
      </c>
      <c r="C31" s="366">
        <f t="shared" si="7"/>
        <v>0</v>
      </c>
      <c r="D31" s="337">
        <v>0</v>
      </c>
      <c r="E31" s="366">
        <f t="shared" si="8"/>
        <v>0</v>
      </c>
      <c r="G31" s="366"/>
      <c r="I31" s="366">
        <f t="shared" si="9"/>
        <v>0</v>
      </c>
      <c r="J31" s="337">
        <v>0</v>
      </c>
      <c r="K31" s="366">
        <f t="shared" si="10"/>
        <v>0</v>
      </c>
      <c r="M31" s="366"/>
      <c r="N31" s="337">
        <v>0</v>
      </c>
      <c r="O31" s="366">
        <f t="shared" si="14"/>
        <v>0</v>
      </c>
    </row>
    <row r="32" spans="1:15">
      <c r="A32" s="339" t="s">
        <v>234</v>
      </c>
      <c r="B32" s="337">
        <f t="shared" si="12"/>
        <v>0</v>
      </c>
      <c r="C32" s="366">
        <f t="shared" si="7"/>
        <v>0</v>
      </c>
      <c r="D32" s="337">
        <v>0</v>
      </c>
      <c r="E32" s="366">
        <f t="shared" si="8"/>
        <v>0</v>
      </c>
      <c r="G32" s="366"/>
      <c r="I32" s="366">
        <f t="shared" si="9"/>
        <v>0</v>
      </c>
      <c r="J32" s="337">
        <v>0</v>
      </c>
      <c r="K32" s="366">
        <f t="shared" si="10"/>
        <v>0</v>
      </c>
      <c r="M32" s="366"/>
      <c r="N32" s="337">
        <v>0</v>
      </c>
      <c r="O32" s="366">
        <f t="shared" si="14"/>
        <v>0</v>
      </c>
    </row>
    <row r="33" spans="1:15">
      <c r="A33" s="339" t="s">
        <v>235</v>
      </c>
      <c r="B33" s="337">
        <f t="shared" si="12"/>
        <v>0</v>
      </c>
      <c r="C33" s="366">
        <f t="shared" si="7"/>
        <v>0</v>
      </c>
      <c r="D33" s="337">
        <v>0</v>
      </c>
      <c r="E33" s="366">
        <f t="shared" si="8"/>
        <v>0</v>
      </c>
      <c r="G33" s="366"/>
      <c r="I33" s="366">
        <f t="shared" si="9"/>
        <v>0</v>
      </c>
      <c r="J33" s="337">
        <v>0</v>
      </c>
      <c r="K33" s="366">
        <f t="shared" si="10"/>
        <v>0</v>
      </c>
      <c r="M33" s="366"/>
      <c r="N33" s="337">
        <v>0</v>
      </c>
      <c r="O33" s="366">
        <f t="shared" si="14"/>
        <v>0</v>
      </c>
    </row>
    <row r="34" spans="1:15" ht="13.5" thickBot="1">
      <c r="A34" s="339" t="s">
        <v>236</v>
      </c>
      <c r="B34" s="337">
        <f t="shared" si="12"/>
        <v>14.1</v>
      </c>
      <c r="C34" s="366">
        <f t="shared" si="7"/>
        <v>8.5719217331056434</v>
      </c>
      <c r="D34" s="337">
        <v>0</v>
      </c>
      <c r="E34" s="366">
        <f t="shared" si="8"/>
        <v>0</v>
      </c>
      <c r="G34" s="366"/>
      <c r="I34" s="366">
        <f t="shared" si="9"/>
        <v>0</v>
      </c>
      <c r="J34" s="337">
        <v>0</v>
      </c>
      <c r="K34" s="366">
        <f t="shared" si="10"/>
        <v>0</v>
      </c>
      <c r="M34" s="366"/>
      <c r="N34" s="337">
        <v>14.1</v>
      </c>
      <c r="O34" s="366">
        <f t="shared" si="14"/>
        <v>22.851202585392709</v>
      </c>
    </row>
    <row r="35" spans="1:15" ht="13.5" thickBot="1">
      <c r="A35" s="357" t="s">
        <v>237</v>
      </c>
      <c r="B35" s="355">
        <f>SUM(B30:B34)</f>
        <v>14.1</v>
      </c>
      <c r="C35" s="365">
        <f t="shared" si="7"/>
        <v>8.5719217331056434</v>
      </c>
      <c r="D35" s="356">
        <f>SUM(D30:D34)</f>
        <v>0</v>
      </c>
      <c r="E35" s="365">
        <f t="shared" si="8"/>
        <v>0</v>
      </c>
      <c r="F35" s="356"/>
      <c r="G35" s="365"/>
      <c r="H35" s="356"/>
      <c r="I35" s="365">
        <f t="shared" si="9"/>
        <v>0</v>
      </c>
      <c r="J35" s="356">
        <f>SUM(J30:J34)</f>
        <v>0</v>
      </c>
      <c r="K35" s="365">
        <f t="shared" si="10"/>
        <v>0</v>
      </c>
      <c r="L35" s="356"/>
      <c r="M35" s="365"/>
      <c r="N35" s="356">
        <v>14.1</v>
      </c>
      <c r="O35" s="365">
        <f t="shared" si="14"/>
        <v>22.851202585392709</v>
      </c>
    </row>
    <row r="36" spans="1:15">
      <c r="A36" s="339" t="s">
        <v>238</v>
      </c>
      <c r="B36" s="337">
        <f t="shared" si="12"/>
        <v>0</v>
      </c>
      <c r="C36" s="366">
        <f t="shared" si="7"/>
        <v>0</v>
      </c>
      <c r="D36" s="337">
        <v>0</v>
      </c>
      <c r="E36" s="366">
        <f t="shared" si="8"/>
        <v>0</v>
      </c>
      <c r="G36" s="366"/>
      <c r="I36" s="366">
        <f t="shared" si="9"/>
        <v>0</v>
      </c>
      <c r="J36" s="337">
        <v>0</v>
      </c>
      <c r="K36" s="366">
        <f t="shared" si="10"/>
        <v>0</v>
      </c>
      <c r="M36" s="366"/>
      <c r="N36" s="337">
        <v>0</v>
      </c>
      <c r="O36" s="366">
        <f t="shared" si="14"/>
        <v>0</v>
      </c>
    </row>
    <row r="37" spans="1:15" ht="13.5" thickBot="1">
      <c r="A37" s="339" t="s">
        <v>239</v>
      </c>
      <c r="B37" s="337">
        <f t="shared" si="12"/>
        <v>5.9452499999999997</v>
      </c>
      <c r="C37" s="366">
        <f t="shared" si="7"/>
        <v>3.6143416796983208</v>
      </c>
      <c r="D37" s="337">
        <v>0</v>
      </c>
      <c r="E37" s="366">
        <f t="shared" si="8"/>
        <v>0</v>
      </c>
      <c r="G37" s="366"/>
      <c r="H37" s="337">
        <v>3.03</v>
      </c>
      <c r="I37" s="366">
        <f t="shared" si="9"/>
        <v>3.0388430332266894</v>
      </c>
      <c r="J37" s="337">
        <v>0</v>
      </c>
      <c r="K37" s="366">
        <f t="shared" si="10"/>
        <v>0</v>
      </c>
      <c r="M37" s="366"/>
      <c r="N37" s="337">
        <v>2.9152499999999999</v>
      </c>
      <c r="O37" s="366">
        <f t="shared" si="14"/>
        <v>4.7246076834798654</v>
      </c>
    </row>
    <row r="38" spans="1:15" ht="13.5" thickBot="1">
      <c r="A38" s="357" t="s">
        <v>439</v>
      </c>
      <c r="B38" s="355">
        <f>SUM(B36:B37)</f>
        <v>5.9452499999999997</v>
      </c>
      <c r="C38" s="365">
        <f t="shared" si="7"/>
        <v>3.6143416796983208</v>
      </c>
      <c r="D38" s="356">
        <f>SUM(D36:D37)</f>
        <v>0</v>
      </c>
      <c r="E38" s="365">
        <f t="shared" si="8"/>
        <v>0</v>
      </c>
      <c r="F38" s="356"/>
      <c r="G38" s="365"/>
      <c r="H38" s="356">
        <v>3.03</v>
      </c>
      <c r="I38" s="365">
        <f t="shared" si="9"/>
        <v>3.0388430332266894</v>
      </c>
      <c r="J38" s="356">
        <f>SUM(J36:J37)</f>
        <v>0</v>
      </c>
      <c r="K38" s="365">
        <f t="shared" si="10"/>
        <v>0</v>
      </c>
      <c r="L38" s="356"/>
      <c r="M38" s="365"/>
      <c r="N38" s="356">
        <v>2.9152499999999999</v>
      </c>
      <c r="O38" s="365">
        <f t="shared" si="14"/>
        <v>4.7246076834798654</v>
      </c>
    </row>
    <row r="39" spans="1:15">
      <c r="A39" s="339" t="s">
        <v>241</v>
      </c>
      <c r="B39" s="337">
        <f t="shared" si="12"/>
        <v>0</v>
      </c>
      <c r="C39" s="366">
        <f t="shared" si="7"/>
        <v>0</v>
      </c>
      <c r="D39" s="337">
        <v>0</v>
      </c>
      <c r="E39" s="366">
        <f t="shared" si="8"/>
        <v>0</v>
      </c>
      <c r="G39" s="366"/>
      <c r="I39" s="366">
        <f t="shared" si="9"/>
        <v>0</v>
      </c>
      <c r="J39" s="337">
        <v>0</v>
      </c>
      <c r="K39" s="366">
        <f t="shared" si="10"/>
        <v>0</v>
      </c>
      <c r="M39" s="366"/>
      <c r="N39" s="337">
        <v>0</v>
      </c>
      <c r="O39" s="366">
        <f t="shared" si="14"/>
        <v>0</v>
      </c>
    </row>
    <row r="40" spans="1:15">
      <c r="A40" s="339" t="s">
        <v>242</v>
      </c>
      <c r="B40" s="337">
        <f t="shared" si="12"/>
        <v>0</v>
      </c>
      <c r="C40" s="366">
        <f t="shared" si="7"/>
        <v>0</v>
      </c>
      <c r="D40" s="337">
        <v>0</v>
      </c>
      <c r="E40" s="366">
        <f t="shared" si="8"/>
        <v>0</v>
      </c>
      <c r="G40" s="366"/>
      <c r="I40" s="366">
        <f t="shared" si="9"/>
        <v>0</v>
      </c>
      <c r="J40" s="337">
        <v>0</v>
      </c>
      <c r="K40" s="366">
        <f t="shared" si="10"/>
        <v>0</v>
      </c>
      <c r="M40" s="366"/>
      <c r="N40" s="337">
        <v>0</v>
      </c>
      <c r="O40" s="366">
        <f t="shared" si="14"/>
        <v>0</v>
      </c>
    </row>
    <row r="41" spans="1:15" ht="13.5" thickBot="1">
      <c r="A41" s="339" t="s">
        <v>243</v>
      </c>
      <c r="B41" s="337">
        <f t="shared" si="12"/>
        <v>0</v>
      </c>
      <c r="C41" s="366">
        <f t="shared" si="7"/>
        <v>0</v>
      </c>
      <c r="D41" s="337">
        <v>0</v>
      </c>
      <c r="E41" s="366">
        <f t="shared" si="8"/>
        <v>0</v>
      </c>
      <c r="G41" s="366"/>
      <c r="I41" s="366">
        <f t="shared" si="9"/>
        <v>0</v>
      </c>
      <c r="J41" s="337">
        <v>0</v>
      </c>
      <c r="K41" s="366">
        <f t="shared" si="10"/>
        <v>0</v>
      </c>
      <c r="M41" s="366"/>
      <c r="N41" s="337">
        <v>0</v>
      </c>
      <c r="O41" s="366">
        <f t="shared" si="14"/>
        <v>0</v>
      </c>
    </row>
    <row r="42" spans="1:15" ht="13.5" thickBot="1">
      <c r="A42" s="357" t="s">
        <v>244</v>
      </c>
      <c r="B42" s="355">
        <f>SUM(B39:B41)</f>
        <v>0</v>
      </c>
      <c r="C42" s="365">
        <f t="shared" si="7"/>
        <v>0</v>
      </c>
      <c r="D42" s="356">
        <f>SUM(D39:D41)</f>
        <v>0</v>
      </c>
      <c r="E42" s="365">
        <f t="shared" si="8"/>
        <v>0</v>
      </c>
      <c r="F42" s="356"/>
      <c r="G42" s="365"/>
      <c r="H42" s="356"/>
      <c r="I42" s="365">
        <f t="shared" si="9"/>
        <v>0</v>
      </c>
      <c r="J42" s="356">
        <f>SUM(J39:J41)</f>
        <v>0</v>
      </c>
      <c r="K42" s="365">
        <f t="shared" si="10"/>
        <v>0</v>
      </c>
      <c r="L42" s="356"/>
      <c r="M42" s="365"/>
      <c r="N42" s="356">
        <v>0</v>
      </c>
      <c r="O42" s="365">
        <f t="shared" si="14"/>
        <v>0</v>
      </c>
    </row>
    <row r="43" spans="1:15">
      <c r="A43" s="339" t="s">
        <v>245</v>
      </c>
      <c r="B43" s="337">
        <f t="shared" si="12"/>
        <v>0</v>
      </c>
      <c r="C43" s="366">
        <f t="shared" si="7"/>
        <v>0</v>
      </c>
      <c r="D43" s="337">
        <v>0</v>
      </c>
      <c r="E43" s="366">
        <f t="shared" si="8"/>
        <v>0</v>
      </c>
      <c r="G43" s="366"/>
      <c r="I43" s="366">
        <f t="shared" si="9"/>
        <v>0</v>
      </c>
      <c r="J43" s="337">
        <v>0</v>
      </c>
      <c r="K43" s="366">
        <f t="shared" si="10"/>
        <v>0</v>
      </c>
      <c r="M43" s="366"/>
      <c r="N43" s="337">
        <v>0</v>
      </c>
      <c r="O43" s="366">
        <f t="shared" ref="O43:O49" si="15">(N43/$N$60)*100</f>
        <v>0</v>
      </c>
    </row>
    <row r="44" spans="1:15">
      <c r="A44" s="339" t="s">
        <v>246</v>
      </c>
      <c r="B44" s="337">
        <f t="shared" si="12"/>
        <v>0</v>
      </c>
      <c r="C44" s="366">
        <f t="shared" si="7"/>
        <v>0</v>
      </c>
      <c r="D44" s="337">
        <v>0</v>
      </c>
      <c r="E44" s="366">
        <f t="shared" si="8"/>
        <v>0</v>
      </c>
      <c r="G44" s="366"/>
      <c r="I44" s="366">
        <f t="shared" si="9"/>
        <v>0</v>
      </c>
      <c r="J44" s="337">
        <v>0</v>
      </c>
      <c r="K44" s="366">
        <f t="shared" si="10"/>
        <v>0</v>
      </c>
      <c r="M44" s="366"/>
      <c r="N44" s="337">
        <v>0</v>
      </c>
      <c r="O44" s="366">
        <f t="shared" si="15"/>
        <v>0</v>
      </c>
    </row>
    <row r="45" spans="1:15">
      <c r="A45" s="339" t="s">
        <v>247</v>
      </c>
      <c r="B45" s="337">
        <f t="shared" si="12"/>
        <v>0</v>
      </c>
      <c r="C45" s="366">
        <f t="shared" si="7"/>
        <v>0</v>
      </c>
      <c r="D45" s="337">
        <v>0</v>
      </c>
      <c r="E45" s="366">
        <f t="shared" si="8"/>
        <v>0</v>
      </c>
      <c r="G45" s="366"/>
      <c r="I45" s="366">
        <f t="shared" si="9"/>
        <v>0</v>
      </c>
      <c r="J45" s="337">
        <v>0</v>
      </c>
      <c r="K45" s="366">
        <f t="shared" si="10"/>
        <v>0</v>
      </c>
      <c r="M45" s="366"/>
      <c r="N45" s="337">
        <v>0</v>
      </c>
      <c r="O45" s="366">
        <f t="shared" si="15"/>
        <v>0</v>
      </c>
    </row>
    <row r="46" spans="1:15">
      <c r="A46" s="339" t="s">
        <v>248</v>
      </c>
      <c r="B46" s="337">
        <f t="shared" si="12"/>
        <v>0</v>
      </c>
      <c r="C46" s="366">
        <f t="shared" si="7"/>
        <v>0</v>
      </c>
      <c r="D46" s="337">
        <v>0</v>
      </c>
      <c r="E46" s="366">
        <f t="shared" si="8"/>
        <v>0</v>
      </c>
      <c r="G46" s="366"/>
      <c r="I46" s="366">
        <f t="shared" si="9"/>
        <v>0</v>
      </c>
      <c r="J46" s="337">
        <v>0</v>
      </c>
      <c r="K46" s="366">
        <f t="shared" si="10"/>
        <v>0</v>
      </c>
      <c r="M46" s="366"/>
      <c r="N46" s="337">
        <v>0</v>
      </c>
      <c r="O46" s="366">
        <f t="shared" si="15"/>
        <v>0</v>
      </c>
    </row>
    <row r="47" spans="1:15">
      <c r="A47" s="339" t="s">
        <v>249</v>
      </c>
      <c r="B47" s="337">
        <f t="shared" si="12"/>
        <v>0</v>
      </c>
      <c r="C47" s="366">
        <f t="shared" si="7"/>
        <v>0</v>
      </c>
      <c r="D47" s="337">
        <v>0</v>
      </c>
      <c r="E47" s="366">
        <f t="shared" si="8"/>
        <v>0</v>
      </c>
      <c r="G47" s="366"/>
      <c r="I47" s="366">
        <f t="shared" si="9"/>
        <v>0</v>
      </c>
      <c r="J47" s="337">
        <v>0</v>
      </c>
      <c r="K47" s="366">
        <f t="shared" si="10"/>
        <v>0</v>
      </c>
      <c r="M47" s="366"/>
      <c r="N47" s="337">
        <v>0</v>
      </c>
      <c r="O47" s="366">
        <f t="shared" si="15"/>
        <v>0</v>
      </c>
    </row>
    <row r="48" spans="1:15">
      <c r="A48" s="339" t="s">
        <v>250</v>
      </c>
      <c r="B48" s="337">
        <f t="shared" si="12"/>
        <v>0</v>
      </c>
      <c r="C48" s="366">
        <f t="shared" si="7"/>
        <v>0</v>
      </c>
      <c r="D48" s="337">
        <v>0</v>
      </c>
      <c r="E48" s="366">
        <f t="shared" si="8"/>
        <v>0</v>
      </c>
      <c r="G48" s="366"/>
      <c r="I48" s="366">
        <f t="shared" si="9"/>
        <v>0</v>
      </c>
      <c r="J48" s="337">
        <v>0</v>
      </c>
      <c r="K48" s="366">
        <f t="shared" si="10"/>
        <v>0</v>
      </c>
      <c r="M48" s="366"/>
      <c r="N48" s="337">
        <v>0</v>
      </c>
      <c r="O48" s="366">
        <f t="shared" si="15"/>
        <v>0</v>
      </c>
    </row>
    <row r="49" spans="1:17" ht="13.5" thickBot="1">
      <c r="A49" s="339" t="s">
        <v>251</v>
      </c>
      <c r="B49" s="337">
        <f t="shared" si="12"/>
        <v>0</v>
      </c>
      <c r="C49" s="366">
        <f t="shared" si="7"/>
        <v>0</v>
      </c>
      <c r="D49" s="337">
        <v>0</v>
      </c>
      <c r="E49" s="366">
        <f t="shared" si="8"/>
        <v>0</v>
      </c>
      <c r="G49" s="366"/>
      <c r="I49" s="366">
        <f t="shared" si="9"/>
        <v>0</v>
      </c>
      <c r="J49" s="337">
        <v>0</v>
      </c>
      <c r="K49" s="366">
        <f t="shared" si="10"/>
        <v>0</v>
      </c>
      <c r="M49" s="366"/>
      <c r="N49" s="337">
        <v>0</v>
      </c>
      <c r="O49" s="366">
        <f t="shared" si="15"/>
        <v>0</v>
      </c>
    </row>
    <row r="50" spans="1:17" ht="13.5" thickBot="1">
      <c r="A50" s="357" t="s">
        <v>252</v>
      </c>
      <c r="B50" s="356">
        <f>SUM(B43:B49)</f>
        <v>0</v>
      </c>
      <c r="C50" s="365">
        <f t="shared" si="7"/>
        <v>0</v>
      </c>
      <c r="D50" s="356">
        <f>SUM(D43:D49)</f>
        <v>0</v>
      </c>
      <c r="E50" s="365">
        <f t="shared" si="8"/>
        <v>0</v>
      </c>
      <c r="F50" s="356"/>
      <c r="G50" s="365"/>
      <c r="H50" s="356"/>
      <c r="I50" s="365">
        <f t="shared" si="9"/>
        <v>0</v>
      </c>
      <c r="J50" s="356">
        <f>SUM(J43:J49)</f>
        <v>0</v>
      </c>
      <c r="K50" s="365">
        <f t="shared" si="10"/>
        <v>0</v>
      </c>
      <c r="L50" s="356"/>
      <c r="M50" s="365"/>
      <c r="N50" s="356">
        <v>0</v>
      </c>
      <c r="O50" s="365">
        <f t="shared" ref="O50:O59" si="16">(N50/$N$60)*100</f>
        <v>0</v>
      </c>
    </row>
    <row r="51" spans="1:17">
      <c r="A51" s="339" t="s">
        <v>253</v>
      </c>
      <c r="B51" s="337">
        <f t="shared" si="12"/>
        <v>2.6040000000000001</v>
      </c>
      <c r="C51" s="366">
        <f t="shared" si="7"/>
        <v>1.5830698009224893</v>
      </c>
      <c r="D51" s="337">
        <v>0.104</v>
      </c>
      <c r="E51" s="366">
        <f t="shared" si="8"/>
        <v>3.378817413905133</v>
      </c>
      <c r="G51" s="366"/>
      <c r="H51" s="337">
        <v>2.5</v>
      </c>
      <c r="I51" s="366">
        <f t="shared" si="9"/>
        <v>2.5072962320352223</v>
      </c>
      <c r="J51" s="337">
        <v>0</v>
      </c>
      <c r="K51" s="366">
        <f t="shared" si="10"/>
        <v>0</v>
      </c>
      <c r="M51" s="366"/>
      <c r="N51" s="337">
        <v>0</v>
      </c>
      <c r="O51" s="366">
        <f t="shared" si="16"/>
        <v>0</v>
      </c>
    </row>
    <row r="52" spans="1:17" ht="13.5" thickBot="1">
      <c r="A52" s="339" t="s">
        <v>254</v>
      </c>
      <c r="B52" s="337">
        <f t="shared" si="12"/>
        <v>17.791399200000001</v>
      </c>
      <c r="C52" s="366">
        <f t="shared" si="7"/>
        <v>10.816062515236764</v>
      </c>
      <c r="D52" s="337">
        <v>0</v>
      </c>
      <c r="E52" s="366">
        <f t="shared" si="8"/>
        <v>0</v>
      </c>
      <c r="G52" s="366"/>
      <c r="H52" s="337">
        <v>11.86</v>
      </c>
      <c r="I52" s="366">
        <f t="shared" si="9"/>
        <v>11.894613324775094</v>
      </c>
      <c r="J52" s="337">
        <v>0</v>
      </c>
      <c r="K52" s="366">
        <f t="shared" si="10"/>
        <v>0</v>
      </c>
      <c r="M52" s="366"/>
      <c r="N52" s="337">
        <v>5.9313992000000004</v>
      </c>
      <c r="O52" s="366">
        <f t="shared" si="16"/>
        <v>9.6127379243997364</v>
      </c>
    </row>
    <row r="53" spans="1:17" ht="13.5" thickBot="1">
      <c r="A53" s="357" t="s">
        <v>255</v>
      </c>
      <c r="B53" s="358">
        <f>SUM(B51:B52)</f>
        <v>20.3953992</v>
      </c>
      <c r="C53" s="1299">
        <f t="shared" si="7"/>
        <v>12.399132316159251</v>
      </c>
      <c r="D53" s="356">
        <f>SUM(D51:D52)</f>
        <v>0.104</v>
      </c>
      <c r="E53" s="365">
        <f t="shared" si="8"/>
        <v>3.378817413905133</v>
      </c>
      <c r="F53" s="356"/>
      <c r="G53" s="365"/>
      <c r="H53" s="356">
        <v>14.36</v>
      </c>
      <c r="I53" s="365">
        <f t="shared" si="9"/>
        <v>14.401909556810317</v>
      </c>
      <c r="J53" s="356">
        <f>SUM(J51:J52)</f>
        <v>0</v>
      </c>
      <c r="K53" s="365">
        <f t="shared" si="10"/>
        <v>0</v>
      </c>
      <c r="L53" s="356"/>
      <c r="M53" s="365"/>
      <c r="N53" s="356">
        <v>5.9313992000000004</v>
      </c>
      <c r="O53" s="365">
        <f t="shared" si="16"/>
        <v>9.6127379243997364</v>
      </c>
    </row>
    <row r="54" spans="1:17" ht="13.5" thickBot="1">
      <c r="A54" s="358" t="s">
        <v>256</v>
      </c>
      <c r="B54" s="363">
        <f>D54+F54+L54+H54+J54+N54</f>
        <v>0</v>
      </c>
      <c r="C54" s="1299">
        <f t="shared" si="7"/>
        <v>0</v>
      </c>
      <c r="D54" s="361">
        <v>0</v>
      </c>
      <c r="E54" s="1300">
        <f t="shared" si="8"/>
        <v>0</v>
      </c>
      <c r="F54" s="361"/>
      <c r="G54" s="365"/>
      <c r="H54" s="361"/>
      <c r="I54" s="365">
        <f t="shared" si="9"/>
        <v>0</v>
      </c>
      <c r="J54" s="361">
        <v>0</v>
      </c>
      <c r="K54" s="366">
        <f>(J54/$J60)*100</f>
        <v>0</v>
      </c>
      <c r="L54" s="361"/>
      <c r="M54" s="365"/>
      <c r="N54" s="361">
        <v>0</v>
      </c>
      <c r="O54" s="365">
        <f t="shared" si="16"/>
        <v>0</v>
      </c>
    </row>
    <row r="55" spans="1:17" ht="13.5" thickBot="1">
      <c r="A55" s="358" t="s">
        <v>257</v>
      </c>
      <c r="B55" s="363">
        <f>D55+F55+L55+H55+J55+N55</f>
        <v>0</v>
      </c>
      <c r="C55" s="1299">
        <f t="shared" si="7"/>
        <v>0</v>
      </c>
      <c r="D55" s="361">
        <v>0</v>
      </c>
      <c r="E55" s="555">
        <f t="shared" si="8"/>
        <v>0</v>
      </c>
      <c r="F55" s="361"/>
      <c r="G55" s="365"/>
      <c r="H55" s="361"/>
      <c r="I55" s="365">
        <f t="shared" si="9"/>
        <v>0</v>
      </c>
      <c r="J55" s="361">
        <v>0</v>
      </c>
      <c r="K55" s="371">
        <f>(J55/$J60)*100</f>
        <v>0</v>
      </c>
      <c r="L55" s="361"/>
      <c r="M55" s="365"/>
      <c r="N55" s="361">
        <v>0</v>
      </c>
      <c r="O55" s="365">
        <f t="shared" si="16"/>
        <v>0</v>
      </c>
    </row>
    <row r="56" spans="1:17" ht="13.5" thickBot="1">
      <c r="A56" s="358" t="s">
        <v>258</v>
      </c>
      <c r="B56" s="363">
        <f>D56+F56+L56+H56+J56+N56</f>
        <v>0</v>
      </c>
      <c r="C56" s="1299">
        <f t="shared" si="7"/>
        <v>0</v>
      </c>
      <c r="D56" s="361">
        <v>0</v>
      </c>
      <c r="E56" s="555">
        <f t="shared" si="8"/>
        <v>0</v>
      </c>
      <c r="F56" s="361"/>
      <c r="G56" s="365"/>
      <c r="H56" s="361"/>
      <c r="I56" s="365">
        <f t="shared" si="9"/>
        <v>0</v>
      </c>
      <c r="J56" s="361">
        <v>0</v>
      </c>
      <c r="K56" s="371">
        <f>(J56/$J60)*100</f>
        <v>0</v>
      </c>
      <c r="L56" s="361"/>
      <c r="M56" s="365"/>
      <c r="N56" s="361">
        <v>0</v>
      </c>
      <c r="O56" s="365">
        <f t="shared" si="16"/>
        <v>0</v>
      </c>
    </row>
    <row r="57" spans="1:17" ht="13.5" thickBot="1">
      <c r="A57" s="358" t="s">
        <v>259</v>
      </c>
      <c r="B57" s="363">
        <f>D57+F57+L57+H57+J57+N57</f>
        <v>1E-8</v>
      </c>
      <c r="C57" s="1299">
        <f t="shared" si="7"/>
        <v>6.0793771156777614E-9</v>
      </c>
      <c r="D57" s="1321">
        <v>0</v>
      </c>
      <c r="E57" s="555">
        <f t="shared" si="8"/>
        <v>0</v>
      </c>
      <c r="F57" s="361"/>
      <c r="G57" s="365"/>
      <c r="H57" s="1321"/>
      <c r="I57" s="365">
        <f t="shared" si="9"/>
        <v>0</v>
      </c>
      <c r="J57" s="1321">
        <v>1E-8</v>
      </c>
      <c r="K57" s="371">
        <f>(J57/$J60)*100</f>
        <v>100</v>
      </c>
      <c r="L57" s="361"/>
      <c r="M57" s="365"/>
      <c r="N57" s="1321">
        <v>0</v>
      </c>
      <c r="O57" s="365">
        <f t="shared" si="16"/>
        <v>0</v>
      </c>
    </row>
    <row r="58" spans="1:17" ht="13.5" thickBot="1">
      <c r="A58" s="362" t="s">
        <v>152</v>
      </c>
      <c r="B58" s="363">
        <f>B19+B22+B29+B35+B38+B42+B50+B53+B54+B55+B56+B57</f>
        <v>41.948549210000003</v>
      </c>
      <c r="C58" s="1299">
        <f t="shared" si="7"/>
        <v>25.502105010315645</v>
      </c>
      <c r="D58" s="363">
        <f>D19+D22+D29+D35+D38+D42+D50+D53+D54+D55+D56+D57</f>
        <v>0.104</v>
      </c>
      <c r="E58" s="555">
        <f t="shared" si="8"/>
        <v>3.378817413905133</v>
      </c>
      <c r="F58" s="356"/>
      <c r="G58" s="365"/>
      <c r="H58" s="363">
        <v>17.39</v>
      </c>
      <c r="I58" s="365">
        <f t="shared" si="9"/>
        <v>17.440752590037008</v>
      </c>
      <c r="J58" s="363">
        <f>J19+J22+J29+J35+J38+J42+J50+J53+J54+J55+J56+J57</f>
        <v>1E-8</v>
      </c>
      <c r="K58" s="365">
        <f>(J58/J60)*100</f>
        <v>100</v>
      </c>
      <c r="L58" s="356"/>
      <c r="M58" s="365"/>
      <c r="N58" s="363">
        <v>24.454549199999999</v>
      </c>
      <c r="O58" s="365">
        <f t="shared" si="16"/>
        <v>39.632330347776829</v>
      </c>
    </row>
    <row r="59" spans="1:17" ht="13.5" thickBot="1">
      <c r="A59" s="362" t="s">
        <v>154</v>
      </c>
      <c r="B59" s="363">
        <f>D59+F59+L59+H59+J59+N59</f>
        <v>122.54198674</v>
      </c>
      <c r="C59" s="1299">
        <f t="shared" si="7"/>
        <v>74.497894989684369</v>
      </c>
      <c r="D59" s="356">
        <v>2.9740000000000002</v>
      </c>
      <c r="E59" s="1184">
        <f t="shared" si="8"/>
        <v>96.621182586094861</v>
      </c>
      <c r="F59" s="356"/>
      <c r="G59" s="365"/>
      <c r="H59" s="356">
        <v>82.319000000000003</v>
      </c>
      <c r="I59" s="365">
        <f t="shared" si="9"/>
        <v>82.559247409962992</v>
      </c>
      <c r="J59" s="356">
        <v>0</v>
      </c>
      <c r="K59" s="365">
        <f>(J59/$J60)*100</f>
        <v>0</v>
      </c>
      <c r="L59" s="356"/>
      <c r="M59" s="365"/>
      <c r="N59" s="356">
        <v>37.248986739999999</v>
      </c>
      <c r="O59" s="365">
        <f t="shared" si="16"/>
        <v>60.367669652223178</v>
      </c>
    </row>
    <row r="60" spans="1:17" ht="15.75" thickBot="1">
      <c r="A60" s="354" t="s">
        <v>156</v>
      </c>
      <c r="B60" s="363">
        <f>D60+F60+L60+H60+J60+N60</f>
        <v>164.49053594999998</v>
      </c>
      <c r="C60" s="365">
        <f>SUM(C58:C59)</f>
        <v>100.00000000000001</v>
      </c>
      <c r="D60" s="356">
        <f>SUM(D58:D59)</f>
        <v>3.0780000000000003</v>
      </c>
      <c r="E60" s="365">
        <f>SUM(E58:E59)</f>
        <v>100</v>
      </c>
      <c r="F60" s="356"/>
      <c r="G60" s="365"/>
      <c r="H60" s="356">
        <v>99.709000000000003</v>
      </c>
      <c r="I60" s="365">
        <f t="shared" ref="I60:O60" si="17">SUM(I58:I59)</f>
        <v>100</v>
      </c>
      <c r="J60" s="356">
        <f>SUM(J58:J59)</f>
        <v>1E-8</v>
      </c>
      <c r="K60" s="365">
        <f t="shared" si="17"/>
        <v>100</v>
      </c>
      <c r="L60" s="356"/>
      <c r="M60" s="365"/>
      <c r="N60" s="356">
        <v>61.703535939999995</v>
      </c>
      <c r="O60" s="365">
        <f t="shared" si="17"/>
        <v>100</v>
      </c>
    </row>
    <row r="61" spans="1:17" ht="13.5" thickBot="1">
      <c r="B61" s="381"/>
      <c r="I61" s="367"/>
      <c r="N61" s="337"/>
    </row>
    <row r="62" spans="1:17">
      <c r="A62" s="1390" t="s">
        <v>181</v>
      </c>
      <c r="B62" s="337">
        <f>D62+F62+L62+H62+J62+N62</f>
        <v>10913</v>
      </c>
      <c r="C62" s="386"/>
      <c r="D62" s="412">
        <v>142</v>
      </c>
      <c r="E62" s="386"/>
      <c r="F62" s="412"/>
      <c r="G62" s="386"/>
      <c r="H62" s="412">
        <v>9216</v>
      </c>
      <c r="I62" s="386"/>
      <c r="J62" s="412">
        <v>0</v>
      </c>
      <c r="K62" s="386"/>
      <c r="L62" s="412">
        <v>1</v>
      </c>
      <c r="M62" s="386"/>
      <c r="N62" s="412">
        <v>1554</v>
      </c>
      <c r="O62" s="386"/>
    </row>
    <row r="63" spans="1:17" ht="13.5" thickBot="1">
      <c r="A63" s="1391" t="s">
        <v>182</v>
      </c>
      <c r="B63" s="414">
        <f>B13/B62*1000000</f>
        <v>20191.512107578117</v>
      </c>
      <c r="C63" s="387"/>
      <c r="D63" s="414">
        <f>(D13/D62)*1000000</f>
        <v>24042.253521126764</v>
      </c>
      <c r="E63" s="387"/>
      <c r="F63" s="414"/>
      <c r="G63" s="387"/>
      <c r="H63" s="414">
        <f>(H13/H62)*1000000</f>
        <v>10874.229600694445</v>
      </c>
      <c r="I63" s="387"/>
      <c r="J63" s="414" t="e">
        <f>(J13/J62)*1000000</f>
        <v>#DIV/0!</v>
      </c>
      <c r="K63" s="387"/>
      <c r="L63" s="414">
        <f>(L13/L62)*1000000</f>
        <v>34599999.999999993</v>
      </c>
      <c r="M63" s="387"/>
      <c r="N63" s="414">
        <f>(N13/N62)*1000000</f>
        <v>52843.674794079787</v>
      </c>
      <c r="O63" s="387"/>
    </row>
    <row r="64" spans="1:17">
      <c r="A64" s="1295"/>
      <c r="B64" s="361"/>
      <c r="C64" s="1045"/>
      <c r="D64" s="361"/>
      <c r="E64" s="1045"/>
      <c r="F64" s="361"/>
      <c r="G64" s="1045"/>
      <c r="H64" s="361"/>
      <c r="I64" s="1045"/>
      <c r="J64" s="361"/>
      <c r="K64" s="1045"/>
      <c r="L64" s="361"/>
      <c r="M64" s="1045"/>
      <c r="N64" s="1045"/>
      <c r="O64" s="1045"/>
      <c r="P64" s="361"/>
      <c r="Q64" s="1045"/>
    </row>
    <row r="65" spans="1:19">
      <c r="A65" s="338"/>
      <c r="B65" s="338"/>
      <c r="C65" s="587"/>
      <c r="D65" s="338"/>
      <c r="E65" s="587"/>
      <c r="F65" s="338"/>
      <c r="G65" s="587"/>
      <c r="H65" s="338"/>
      <c r="I65" s="587"/>
      <c r="J65" s="338"/>
      <c r="K65" s="587"/>
      <c r="L65" s="338"/>
      <c r="M65" s="587"/>
      <c r="N65" s="587"/>
      <c r="O65" s="587"/>
      <c r="P65" s="338"/>
      <c r="Q65" s="587"/>
      <c r="R65" s="338"/>
      <c r="S65" s="587"/>
    </row>
    <row r="66" spans="1:19">
      <c r="A66" s="338"/>
      <c r="B66" s="338"/>
      <c r="C66" s="587"/>
      <c r="D66" s="338"/>
      <c r="E66" s="587"/>
      <c r="F66" s="338"/>
      <c r="G66" s="587"/>
      <c r="H66" s="338"/>
      <c r="I66" s="587"/>
      <c r="J66" s="338"/>
      <c r="K66" s="587"/>
      <c r="L66" s="338"/>
      <c r="M66" s="587"/>
      <c r="N66" s="587"/>
      <c r="O66" s="587"/>
      <c r="P66" s="338"/>
      <c r="Q66" s="587"/>
      <c r="R66" s="338"/>
      <c r="S66" s="587"/>
    </row>
    <row r="67" spans="1:19">
      <c r="A67" s="338"/>
      <c r="B67" s="338"/>
      <c r="C67" s="587"/>
      <c r="D67" s="338"/>
      <c r="E67" s="587"/>
      <c r="F67" s="338"/>
      <c r="G67" s="587"/>
      <c r="H67" s="338"/>
      <c r="I67" s="587"/>
      <c r="J67" s="338"/>
      <c r="K67" s="587"/>
      <c r="L67" s="338"/>
      <c r="M67" s="587"/>
      <c r="N67" s="587"/>
      <c r="O67" s="587"/>
      <c r="P67" s="338"/>
      <c r="Q67" s="587"/>
      <c r="R67" s="338"/>
      <c r="S67" s="587"/>
    </row>
    <row r="68" spans="1:19">
      <c r="A68" s="338"/>
      <c r="B68" s="338"/>
      <c r="C68" s="587"/>
      <c r="D68" s="338"/>
      <c r="E68" s="587"/>
      <c r="F68" s="338"/>
      <c r="G68" s="587"/>
      <c r="H68" s="338"/>
      <c r="I68" s="587"/>
      <c r="J68" s="338"/>
      <c r="K68" s="587"/>
      <c r="L68" s="338"/>
      <c r="M68" s="587"/>
      <c r="N68" s="587"/>
      <c r="O68" s="587"/>
      <c r="P68" s="338"/>
      <c r="Q68" s="587"/>
      <c r="R68" s="338"/>
      <c r="S68" s="587"/>
    </row>
    <row r="69" spans="1:19">
      <c r="A69" s="338"/>
      <c r="B69" s="338"/>
      <c r="C69" s="587"/>
      <c r="D69" s="338"/>
      <c r="E69" s="587"/>
      <c r="F69" s="338"/>
      <c r="G69" s="587"/>
      <c r="H69" s="338"/>
      <c r="I69" s="587"/>
      <c r="J69" s="338"/>
      <c r="K69" s="587"/>
      <c r="L69" s="338"/>
      <c r="M69" s="587"/>
      <c r="N69" s="587"/>
      <c r="O69" s="587"/>
      <c r="P69" s="338"/>
      <c r="Q69" s="587"/>
      <c r="R69" s="338"/>
      <c r="S69" s="587"/>
    </row>
    <row r="70" spans="1:19">
      <c r="A70" s="338"/>
      <c r="B70" s="338"/>
      <c r="C70" s="587"/>
      <c r="D70" s="338"/>
      <c r="E70" s="587"/>
      <c r="F70" s="338"/>
      <c r="G70" s="587"/>
      <c r="H70" s="338"/>
      <c r="I70" s="587"/>
      <c r="J70" s="338"/>
      <c r="K70" s="587"/>
      <c r="L70" s="338"/>
      <c r="M70" s="587"/>
      <c r="N70" s="587"/>
      <c r="O70" s="587"/>
      <c r="P70" s="338"/>
      <c r="Q70" s="587"/>
      <c r="R70" s="338"/>
      <c r="S70" s="587"/>
    </row>
    <row r="71" spans="1:19">
      <c r="A71" s="338"/>
      <c r="B71" s="338"/>
      <c r="C71" s="587"/>
      <c r="D71" s="338"/>
      <c r="E71" s="587"/>
      <c r="F71" s="338"/>
      <c r="G71" s="587"/>
      <c r="H71" s="338"/>
      <c r="I71" s="587"/>
      <c r="J71" s="338"/>
      <c r="K71" s="587"/>
      <c r="L71" s="338"/>
      <c r="M71" s="587"/>
      <c r="N71" s="587"/>
      <c r="O71" s="587"/>
      <c r="P71" s="338"/>
      <c r="Q71" s="587"/>
      <c r="R71" s="338"/>
      <c r="S71" s="587"/>
    </row>
    <row r="72" spans="1:19">
      <c r="A72" s="338"/>
      <c r="B72" s="338"/>
      <c r="C72" s="587"/>
      <c r="D72" s="338"/>
      <c r="E72" s="587"/>
      <c r="F72" s="338"/>
      <c r="G72" s="587"/>
      <c r="H72" s="338"/>
      <c r="I72" s="587"/>
      <c r="J72" s="338"/>
      <c r="K72" s="587"/>
      <c r="L72" s="338"/>
      <c r="M72" s="587"/>
      <c r="N72" s="587"/>
      <c r="O72" s="587"/>
      <c r="P72" s="338"/>
      <c r="Q72" s="587"/>
      <c r="R72" s="338"/>
      <c r="S72" s="587"/>
    </row>
    <row r="73" spans="1:19">
      <c r="A73" s="338"/>
      <c r="B73" s="338"/>
      <c r="C73" s="587"/>
      <c r="D73" s="338"/>
      <c r="E73" s="587"/>
      <c r="F73" s="338"/>
      <c r="G73" s="587"/>
      <c r="H73" s="338"/>
      <c r="I73" s="587"/>
      <c r="J73" s="338"/>
      <c r="K73" s="587"/>
      <c r="L73" s="338"/>
      <c r="M73" s="587"/>
      <c r="N73" s="587"/>
      <c r="O73" s="587"/>
      <c r="P73" s="338"/>
      <c r="Q73" s="587"/>
      <c r="R73" s="338"/>
      <c r="S73" s="587"/>
    </row>
    <row r="74" spans="1:19">
      <c r="A74" s="338"/>
      <c r="B74" s="338"/>
      <c r="C74" s="587"/>
      <c r="D74" s="338"/>
      <c r="E74" s="587"/>
      <c r="F74" s="338"/>
      <c r="G74" s="587"/>
      <c r="H74" s="338"/>
      <c r="I74" s="587"/>
      <c r="J74" s="338"/>
      <c r="K74" s="587"/>
      <c r="L74" s="338"/>
      <c r="M74" s="587"/>
      <c r="N74" s="587"/>
      <c r="O74" s="587"/>
      <c r="P74" s="338"/>
      <c r="Q74" s="587"/>
      <c r="R74" s="338"/>
      <c r="S74" s="587"/>
    </row>
    <row r="75" spans="1:19">
      <c r="A75" s="338"/>
      <c r="B75" s="338"/>
      <c r="C75" s="587"/>
      <c r="D75" s="338"/>
      <c r="E75" s="587"/>
      <c r="F75" s="338"/>
      <c r="G75" s="587"/>
      <c r="H75" s="338"/>
      <c r="I75" s="587"/>
      <c r="J75" s="338"/>
      <c r="K75" s="587"/>
      <c r="L75" s="338"/>
      <c r="M75" s="587"/>
      <c r="N75" s="587"/>
      <c r="O75" s="587"/>
      <c r="P75" s="338"/>
      <c r="Q75" s="587"/>
      <c r="R75" s="338"/>
      <c r="S75" s="587"/>
    </row>
    <row r="76" spans="1:19">
      <c r="A76" s="338"/>
      <c r="B76" s="338"/>
      <c r="C76" s="587"/>
      <c r="D76" s="338"/>
      <c r="E76" s="587"/>
      <c r="F76" s="338"/>
      <c r="G76" s="587"/>
      <c r="H76" s="338"/>
      <c r="I76" s="587"/>
      <c r="J76" s="338"/>
      <c r="K76" s="587"/>
      <c r="L76" s="338"/>
      <c r="M76" s="587"/>
      <c r="N76" s="587"/>
      <c r="O76" s="587"/>
      <c r="P76" s="338"/>
      <c r="Q76" s="587"/>
      <c r="R76" s="338"/>
      <c r="S76" s="587"/>
    </row>
    <row r="77" spans="1:19">
      <c r="A77" s="338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338"/>
      <c r="M77" s="587"/>
      <c r="N77" s="587"/>
      <c r="O77" s="587"/>
      <c r="P77" s="338"/>
      <c r="Q77" s="587"/>
      <c r="R77" s="338"/>
      <c r="S77" s="587"/>
    </row>
    <row r="78" spans="1:19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338"/>
      <c r="M78" s="587"/>
      <c r="N78" s="587"/>
      <c r="O78" s="587"/>
      <c r="P78" s="338"/>
      <c r="Q78" s="587"/>
      <c r="R78" s="338"/>
      <c r="S78" s="587"/>
    </row>
    <row r="79" spans="1:19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338"/>
      <c r="M79" s="587"/>
      <c r="N79" s="587"/>
      <c r="O79" s="587"/>
      <c r="P79" s="338"/>
      <c r="Q79" s="587"/>
      <c r="R79" s="338"/>
      <c r="S79" s="587"/>
    </row>
    <row r="80" spans="1:19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338"/>
      <c r="M80" s="587"/>
      <c r="N80" s="587"/>
      <c r="O80" s="587"/>
      <c r="P80" s="338"/>
      <c r="Q80" s="587"/>
      <c r="R80" s="338"/>
      <c r="S80" s="587"/>
    </row>
    <row r="81" spans="1:19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587"/>
      <c r="O81" s="587"/>
      <c r="P81" s="338"/>
      <c r="Q81" s="587"/>
      <c r="R81" s="338"/>
      <c r="S81" s="587"/>
    </row>
    <row r="82" spans="1:19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587"/>
      <c r="O82" s="587"/>
      <c r="P82" s="338"/>
      <c r="Q82" s="587"/>
      <c r="R82" s="338"/>
      <c r="S82" s="587"/>
    </row>
    <row r="83" spans="1:19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587"/>
      <c r="O83" s="587"/>
      <c r="P83" s="338"/>
      <c r="Q83" s="587"/>
      <c r="R83" s="338"/>
      <c r="S83" s="587"/>
    </row>
    <row r="84" spans="1:19">
      <c r="A84" s="91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587"/>
      <c r="O84" s="587"/>
      <c r="P84" s="338"/>
      <c r="Q84" s="587"/>
      <c r="R84" s="338"/>
      <c r="S84" s="587"/>
    </row>
    <row r="85" spans="1:19">
      <c r="A85" s="91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587"/>
      <c r="O85" s="587"/>
      <c r="P85" s="338"/>
      <c r="Q85" s="587"/>
      <c r="R85" s="338"/>
      <c r="S85" s="587"/>
    </row>
    <row r="86" spans="1:19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587"/>
      <c r="O86" s="587"/>
      <c r="P86" s="338"/>
      <c r="Q86" s="587"/>
      <c r="R86" s="338"/>
      <c r="S86" s="587"/>
    </row>
    <row r="87" spans="1:19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587"/>
      <c r="O87" s="587"/>
      <c r="P87" s="338"/>
      <c r="Q87" s="587"/>
      <c r="R87" s="338"/>
      <c r="S87" s="587"/>
    </row>
    <row r="88" spans="1:19">
      <c r="A88" s="336"/>
      <c r="B88" s="915"/>
      <c r="C88" s="916"/>
      <c r="D88" s="915"/>
      <c r="E88" s="916"/>
      <c r="F88" s="915"/>
      <c r="G88" s="916"/>
      <c r="H88" s="915"/>
      <c r="I88" s="916"/>
      <c r="J88" s="915"/>
      <c r="K88" s="916"/>
      <c r="L88" s="915"/>
      <c r="M88" s="916"/>
      <c r="N88" s="916"/>
      <c r="O88" s="916"/>
      <c r="P88" s="915"/>
      <c r="Q88" s="916"/>
      <c r="R88" s="915"/>
      <c r="S88" s="916"/>
    </row>
    <row r="89" spans="1:19">
      <c r="A89" s="336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587"/>
      <c r="O89" s="587"/>
      <c r="P89" s="338"/>
      <c r="Q89" s="587"/>
      <c r="R89" s="338"/>
      <c r="S89" s="587"/>
    </row>
    <row r="90" spans="1:19">
      <c r="A90" s="336"/>
      <c r="B90" s="336"/>
      <c r="C90" s="1298"/>
      <c r="D90" s="336"/>
      <c r="E90" s="1298"/>
      <c r="F90" s="336"/>
      <c r="G90" s="1298"/>
      <c r="H90" s="336"/>
      <c r="I90" s="1298"/>
      <c r="J90" s="336"/>
      <c r="K90" s="1298"/>
      <c r="L90" s="336"/>
      <c r="M90" s="1298"/>
      <c r="N90" s="1298"/>
      <c r="O90" s="1298"/>
      <c r="P90" s="336"/>
      <c r="Q90" s="1298"/>
      <c r="R90" s="336"/>
      <c r="S90" s="1298"/>
    </row>
    <row r="91" spans="1:19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587"/>
      <c r="O91" s="587"/>
      <c r="P91" s="338"/>
      <c r="Q91" s="587"/>
      <c r="R91" s="338"/>
      <c r="S91" s="587"/>
    </row>
    <row r="92" spans="1:19">
      <c r="A92" s="512"/>
      <c r="B92" s="338"/>
      <c r="C92" s="587"/>
      <c r="D92" s="512"/>
      <c r="E92" s="587"/>
      <c r="F92" s="512"/>
      <c r="G92" s="587"/>
      <c r="H92" s="512"/>
      <c r="I92" s="587"/>
      <c r="J92" s="512"/>
      <c r="K92" s="587"/>
      <c r="L92" s="512"/>
      <c r="M92" s="587"/>
      <c r="N92" s="587"/>
      <c r="O92" s="587"/>
      <c r="P92" s="512"/>
      <c r="Q92" s="587"/>
      <c r="R92" s="512"/>
      <c r="S92" s="587"/>
    </row>
    <row r="93" spans="1:19">
      <c r="A93" s="512"/>
      <c r="B93" s="512"/>
      <c r="C93" s="587"/>
      <c r="D93" s="512"/>
      <c r="E93" s="587"/>
      <c r="F93" s="512"/>
      <c r="G93" s="587"/>
      <c r="H93" s="512"/>
      <c r="I93" s="587"/>
      <c r="J93" s="512"/>
      <c r="K93" s="587"/>
      <c r="L93" s="512"/>
      <c r="M93" s="587"/>
      <c r="N93" s="587"/>
      <c r="O93" s="587"/>
      <c r="P93" s="512"/>
      <c r="Q93" s="587"/>
      <c r="R93" s="512"/>
      <c r="S93" s="587"/>
    </row>
  </sheetData>
  <sheetProtection password="DFA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46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G101"/>
  <sheetViews>
    <sheetView workbookViewId="0" xr3:uid="{D3A894B3-D479-52D2-B73F-823585F09733}">
      <selection activeCell="D21" sqref="D21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1.140625" style="337" customWidth="1"/>
    <col min="5" max="5" width="4.7109375" style="337" customWidth="1"/>
    <col min="6" max="6" width="10.140625" style="337" customWidth="1"/>
    <col min="7" max="7" width="4.7109375" style="337" customWidth="1"/>
    <col min="8" max="8" width="10.42578125" style="337" customWidth="1"/>
    <col min="9" max="9" width="4.7109375" style="337" customWidth="1"/>
    <col min="10" max="10" width="10.5703125" style="337" customWidth="1"/>
    <col min="11" max="11" width="4.7109375" style="337" customWidth="1"/>
    <col min="12" max="12" width="12.7109375" style="337" customWidth="1"/>
    <col min="13" max="13" width="4.85546875" style="36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6" style="337" customWidth="1"/>
    <col min="22" max="22" width="15.14062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3.2851562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16384" width="9.140625" style="337"/>
  </cols>
  <sheetData>
    <row r="1" spans="1:33">
      <c r="A1" s="336" t="s">
        <v>309</v>
      </c>
      <c r="V1" s="337" t="str">
        <f>Summary!V1</f>
        <v>QUARTER ENDED 31 MARCH 2005</v>
      </c>
    </row>
    <row r="2" spans="1:33">
      <c r="A2" s="338"/>
    </row>
    <row r="3" spans="1:33" s="516" customFormat="1">
      <c r="A3" s="417" t="s">
        <v>313</v>
      </c>
      <c r="B3" s="439" t="s">
        <v>78</v>
      </c>
      <c r="C3" s="514"/>
      <c r="D3" s="1278" t="s">
        <v>699</v>
      </c>
      <c r="E3" s="149"/>
      <c r="F3" s="1278" t="s">
        <v>699</v>
      </c>
      <c r="G3" s="149"/>
      <c r="H3" s="1278" t="s">
        <v>699</v>
      </c>
      <c r="I3" s="149"/>
      <c r="J3" s="1278" t="s">
        <v>699</v>
      </c>
      <c r="K3" s="149"/>
      <c r="L3" s="439" t="s">
        <v>446</v>
      </c>
      <c r="M3" s="515"/>
      <c r="N3" s="1266" t="s">
        <v>903</v>
      </c>
      <c r="O3" s="514"/>
      <c r="P3" s="1266" t="s">
        <v>455</v>
      </c>
      <c r="Q3" s="514"/>
      <c r="R3" s="440" t="s">
        <v>489</v>
      </c>
      <c r="S3" s="514"/>
      <c r="T3" s="440" t="s">
        <v>510</v>
      </c>
      <c r="U3" s="514"/>
      <c r="V3" s="1266" t="s">
        <v>1528</v>
      </c>
      <c r="W3" s="1282"/>
      <c r="X3" s="1266" t="s">
        <v>1529</v>
      </c>
      <c r="Y3" s="1282"/>
      <c r="Z3" s="1266" t="s">
        <v>1529</v>
      </c>
      <c r="AA3" s="1282"/>
      <c r="AB3" s="1266" t="s">
        <v>1529</v>
      </c>
      <c r="AC3" s="1282"/>
      <c r="AD3" s="1266" t="s">
        <v>1529</v>
      </c>
      <c r="AE3" s="1282"/>
      <c r="AF3" s="1362" t="s">
        <v>1530</v>
      </c>
      <c r="AG3" s="1282"/>
    </row>
    <row r="4" spans="1:33" s="516" customFormat="1">
      <c r="A4" s="513"/>
      <c r="B4" s="485"/>
      <c r="C4" s="517"/>
      <c r="D4" s="1405" t="s">
        <v>701</v>
      </c>
      <c r="E4" s="154"/>
      <c r="F4" s="1405" t="s">
        <v>702</v>
      </c>
      <c r="G4" s="154"/>
      <c r="H4" s="1405" t="s">
        <v>703</v>
      </c>
      <c r="I4" s="154"/>
      <c r="J4" s="1405" t="s">
        <v>704</v>
      </c>
      <c r="K4" s="154"/>
      <c r="L4" s="485" t="s">
        <v>1531</v>
      </c>
      <c r="M4" s="518"/>
      <c r="N4" s="1267" t="s">
        <v>1532</v>
      </c>
      <c r="O4" s="517"/>
      <c r="P4" s="1267" t="s">
        <v>772</v>
      </c>
      <c r="Q4" s="517"/>
      <c r="R4" s="383" t="s">
        <v>1533</v>
      </c>
      <c r="S4" s="517" t="s">
        <v>769</v>
      </c>
      <c r="T4" s="516" t="s">
        <v>1534</v>
      </c>
      <c r="U4" s="517"/>
      <c r="V4" s="1267" t="s">
        <v>1535</v>
      </c>
      <c r="W4" s="1283"/>
      <c r="X4" s="1267" t="s">
        <v>1536</v>
      </c>
      <c r="Y4" s="1283"/>
      <c r="Z4" s="1267" t="s">
        <v>1537</v>
      </c>
      <c r="AA4" s="1283"/>
      <c r="AB4" s="1267" t="s">
        <v>1538</v>
      </c>
      <c r="AC4" s="1283"/>
      <c r="AD4" s="1267" t="s">
        <v>1539</v>
      </c>
      <c r="AE4" s="1283"/>
      <c r="AF4" s="1363" t="s">
        <v>640</v>
      </c>
      <c r="AG4" s="1283"/>
    </row>
    <row r="5" spans="1:33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347" t="s">
        <v>116</v>
      </c>
      <c r="M5" s="370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</row>
    <row r="6" spans="1:33">
      <c r="A6" s="348" t="s">
        <v>117</v>
      </c>
      <c r="C6" s="349"/>
      <c r="D6"/>
      <c r="E6" s="158"/>
      <c r="F6"/>
      <c r="G6" s="158"/>
      <c r="H6"/>
      <c r="I6" s="158"/>
      <c r="J6"/>
      <c r="K6" s="158"/>
      <c r="M6" s="366"/>
      <c r="O6" s="349"/>
      <c r="Q6" s="349"/>
      <c r="S6" s="349"/>
      <c r="U6" s="349"/>
      <c r="W6" s="349"/>
      <c r="Y6" s="349"/>
      <c r="AA6" s="349"/>
      <c r="AC6" s="349"/>
      <c r="AE6" s="349"/>
      <c r="AG6" s="349"/>
    </row>
    <row r="7" spans="1:33">
      <c r="A7" s="416" t="s">
        <v>119</v>
      </c>
      <c r="B7" s="337">
        <f>D7+F7+H7+J7+L7+N7+P7+R7+T7+V7+Z7+X7+AB7+AD7+AF7</f>
        <v>858.79707432999999</v>
      </c>
      <c r="C7" s="366">
        <f>B7/$B$10*100</f>
        <v>32.976834610466454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v>0</v>
      </c>
      <c r="J7" s="337">
        <v>0</v>
      </c>
      <c r="K7" s="366">
        <f>J7/$J$10*100</f>
        <v>0</v>
      </c>
      <c r="L7" s="337">
        <v>423.29707432999999</v>
      </c>
      <c r="M7" s="366">
        <f>L7/$L$10*100</f>
        <v>67.022826281724775</v>
      </c>
      <c r="N7" s="337">
        <v>173.8</v>
      </c>
      <c r="O7" s="366">
        <f>N7/$N$10*100</f>
        <v>87.074148296593194</v>
      </c>
      <c r="P7" s="337">
        <v>0</v>
      </c>
      <c r="Q7" s="366">
        <f>P7/$P$10*100</f>
        <v>0</v>
      </c>
      <c r="R7" s="337">
        <v>0</v>
      </c>
      <c r="S7" s="366">
        <f>R7/$R$10*100</f>
        <v>0</v>
      </c>
      <c r="T7" s="337">
        <v>261.7</v>
      </c>
      <c r="U7" s="366">
        <f>T7/$T$10*100</f>
        <v>77.494817885697358</v>
      </c>
      <c r="V7" s="337">
        <v>0</v>
      </c>
      <c r="W7" s="366">
        <f>V7/$V$10*100</f>
        <v>0</v>
      </c>
      <c r="X7" s="337">
        <v>0</v>
      </c>
      <c r="Y7" s="366">
        <f>X7/$X$10*100</f>
        <v>0</v>
      </c>
      <c r="Z7" s="337">
        <v>0</v>
      </c>
      <c r="AA7" s="366">
        <f>Z7/$X$10*100</f>
        <v>0</v>
      </c>
      <c r="AB7" s="337">
        <v>0</v>
      </c>
      <c r="AC7" s="366">
        <f>AB7/$AB$10*100</f>
        <v>0</v>
      </c>
      <c r="AD7" s="337">
        <v>0</v>
      </c>
      <c r="AE7" s="366">
        <f>AD7/$AD$10*100</f>
        <v>0</v>
      </c>
      <c r="AF7" s="337">
        <v>0</v>
      </c>
      <c r="AG7" s="366">
        <f>AF7/$AD$10*100</f>
        <v>0</v>
      </c>
    </row>
    <row r="8" spans="1:33">
      <c r="A8" s="416" t="s">
        <v>278</v>
      </c>
      <c r="B8" s="337">
        <f>D8+F8+H8+J8+L8+N8+P8+R8+T8+V8+Z8+X8+AB8+AD8+AF8</f>
        <v>1745.4464331939998</v>
      </c>
      <c r="C8" s="366">
        <f>B8/$B$10*100</f>
        <v>67.023165389533531</v>
      </c>
      <c r="D8" s="337">
        <f>SUM('FOF1'!E48:E52)</f>
        <v>1.0000000000000001E-9</v>
      </c>
      <c r="E8" s="366">
        <f>D8/$D$10*100</f>
        <v>100</v>
      </c>
      <c r="F8" s="337">
        <f>SUM('FOF1'!H48:H52)</f>
        <v>1.0000000000000001E-9</v>
      </c>
      <c r="G8" s="366">
        <f>F8/$F$10*100</f>
        <v>100</v>
      </c>
      <c r="H8" s="337">
        <f>SUM('FOF1'!K48:K52)</f>
        <v>1.0000000000000001E-9</v>
      </c>
      <c r="I8" s="366">
        <v>100</v>
      </c>
      <c r="J8" s="337">
        <f>SUM('FOF1'!N48:N52)</f>
        <v>1.0000000000000001E-9</v>
      </c>
      <c r="K8" s="366">
        <f>J8/$J$10*100</f>
        <v>100</v>
      </c>
      <c r="L8" s="337">
        <v>208.27443319000002</v>
      </c>
      <c r="M8" s="366">
        <f>L8/$L$10*100</f>
        <v>32.977173718275218</v>
      </c>
      <c r="N8" s="337">
        <v>25.8</v>
      </c>
      <c r="O8" s="366">
        <f>N8/$N$10*100</f>
        <v>12.925851703406815</v>
      </c>
      <c r="P8" s="349">
        <f>SUM('FOF2'!AA8:AA12)</f>
        <v>78.3</v>
      </c>
      <c r="Q8" s="366">
        <f>P8/$P$10*100</f>
        <v>100</v>
      </c>
      <c r="R8" s="349">
        <f>SUM('FOF4'!R48:R52)</f>
        <v>96.100000000000009</v>
      </c>
      <c r="S8" s="366">
        <f>R8/$R$10*100</f>
        <v>100</v>
      </c>
      <c r="T8" s="337">
        <v>76</v>
      </c>
      <c r="U8" s="366">
        <f>T8/$T$10*100</f>
        <v>22.505182114302634</v>
      </c>
      <c r="V8" s="337">
        <f>SUM('FOF6'!AJ48:AJ52)</f>
        <v>1.972</v>
      </c>
      <c r="W8" s="366">
        <f>V8/$V$10*100</f>
        <v>100</v>
      </c>
      <c r="X8" s="337">
        <f>SUM('FOF1'!AC8:AC12)</f>
        <v>450.1</v>
      </c>
      <c r="Y8" s="366">
        <f>X8/$X$10*100</f>
        <v>100</v>
      </c>
      <c r="Z8" s="337">
        <f>SUM('FOF1'!AF8:AF12)</f>
        <v>385.79999999999995</v>
      </c>
      <c r="AA8" s="366">
        <f>Z8/$X$10*100</f>
        <v>85.714285714285694</v>
      </c>
      <c r="AB8" s="337">
        <f>SUM('FOF1'!AI8:AI12)</f>
        <v>359</v>
      </c>
      <c r="AC8" s="366">
        <f>AB8/$AB$10*100</f>
        <v>100</v>
      </c>
      <c r="AD8" s="337">
        <f>SUM('FOF1'!B48:B52)</f>
        <v>37.1</v>
      </c>
      <c r="AE8" s="366">
        <f>AD8/$AD$10*100</f>
        <v>100</v>
      </c>
      <c r="AF8" s="337">
        <f>SUM('FOF7'!F47:F51)</f>
        <v>27</v>
      </c>
      <c r="AG8" s="366">
        <f>AF8/$AD$10*100</f>
        <v>72.776280323450123</v>
      </c>
    </row>
    <row r="9" spans="1:33" ht="13.5" thickBot="1">
      <c r="A9" s="417" t="s">
        <v>121</v>
      </c>
      <c r="B9" s="337">
        <f>D9+F9+H9+J9+L9+N9+P9+R9+T9+V9+Z9+X9+AB9+AD9+AF9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v>0</v>
      </c>
      <c r="J9" s="337">
        <v>0</v>
      </c>
      <c r="K9" s="366">
        <f>J9/$J$10*100</f>
        <v>0</v>
      </c>
      <c r="L9" s="337">
        <v>0</v>
      </c>
      <c r="M9" s="366">
        <f>L9/$L$10*100</f>
        <v>0</v>
      </c>
      <c r="O9" s="366">
        <f>N9/$N$10*100</f>
        <v>0</v>
      </c>
      <c r="P9" s="337">
        <v>0</v>
      </c>
      <c r="Q9" s="366">
        <f>P9/$P$10*100</f>
        <v>0</v>
      </c>
      <c r="R9" s="337">
        <v>0</v>
      </c>
      <c r="S9" s="366">
        <f>R9/$R$10*100</f>
        <v>0</v>
      </c>
      <c r="U9" s="366">
        <f>T9/$T$10*100</f>
        <v>0</v>
      </c>
      <c r="V9" s="337">
        <v>0</v>
      </c>
      <c r="W9" s="366">
        <f>V9/$V$10*100</f>
        <v>0</v>
      </c>
      <c r="X9" s="337">
        <v>0</v>
      </c>
      <c r="Y9" s="366">
        <f>X9/$X$10*100</f>
        <v>0</v>
      </c>
      <c r="Z9" s="337">
        <v>0</v>
      </c>
      <c r="AA9" s="366">
        <f>Z9/$X$10*100</f>
        <v>0</v>
      </c>
      <c r="AB9" s="337">
        <v>0</v>
      </c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AF9/$AD$10*100</f>
        <v>0</v>
      </c>
    </row>
    <row r="10" spans="1:33" ht="16.5" customHeight="1" thickBot="1">
      <c r="A10" s="354" t="s">
        <v>123</v>
      </c>
      <c r="B10" s="355">
        <f>SUM(B7:B9)</f>
        <v>2604.2435075240001</v>
      </c>
      <c r="C10" s="365">
        <f>SUM(C7:C9)</f>
        <v>99.999999999999986</v>
      </c>
      <c r="D10" s="356">
        <f t="shared" ref="D10:K10" si="0">SUM(D7:D9)</f>
        <v>1.0000000000000001E-9</v>
      </c>
      <c r="E10" s="365">
        <f t="shared" si="0"/>
        <v>100</v>
      </c>
      <c r="F10" s="356">
        <f t="shared" si="0"/>
        <v>1.0000000000000001E-9</v>
      </c>
      <c r="G10" s="365">
        <f t="shared" si="0"/>
        <v>100</v>
      </c>
      <c r="H10" s="356">
        <f t="shared" si="0"/>
        <v>1.0000000000000001E-9</v>
      </c>
      <c r="I10" s="365">
        <f t="shared" si="0"/>
        <v>100</v>
      </c>
      <c r="J10" s="356">
        <f t="shared" si="0"/>
        <v>1.0000000000000001E-9</v>
      </c>
      <c r="K10" s="365">
        <f t="shared" si="0"/>
        <v>100</v>
      </c>
      <c r="L10" s="356">
        <v>631.57150752000007</v>
      </c>
      <c r="M10" s="365">
        <f t="shared" ref="M10:W10" si="1">SUM(M7:M9)</f>
        <v>100</v>
      </c>
      <c r="N10" s="356">
        <v>199.6</v>
      </c>
      <c r="O10" s="365">
        <f t="shared" si="1"/>
        <v>100.00000000000001</v>
      </c>
      <c r="P10" s="356">
        <f t="shared" si="1"/>
        <v>78.3</v>
      </c>
      <c r="Q10" s="365">
        <f t="shared" si="1"/>
        <v>100</v>
      </c>
      <c r="R10" s="356">
        <f t="shared" si="1"/>
        <v>96.100000000000009</v>
      </c>
      <c r="S10" s="365">
        <f t="shared" si="1"/>
        <v>100</v>
      </c>
      <c r="T10" s="356">
        <v>337.7</v>
      </c>
      <c r="U10" s="365">
        <f t="shared" si="1"/>
        <v>100</v>
      </c>
      <c r="V10" s="356">
        <f>SUM(V7:V9)</f>
        <v>1.972</v>
      </c>
      <c r="W10" s="365">
        <f t="shared" si="1"/>
        <v>100</v>
      </c>
      <c r="X10" s="356">
        <f t="shared" ref="X10:AE10" si="2">SUM(X7:X9)</f>
        <v>450.1</v>
      </c>
      <c r="Y10" s="365">
        <f t="shared" si="2"/>
        <v>100</v>
      </c>
      <c r="Z10" s="356">
        <f>SUM(Z7:Z9)</f>
        <v>385.79999999999995</v>
      </c>
      <c r="AA10" s="365">
        <f>SUM(AA7:AA9)</f>
        <v>85.714285714285694</v>
      </c>
      <c r="AB10" s="356">
        <f t="shared" si="2"/>
        <v>359</v>
      </c>
      <c r="AC10" s="365">
        <f t="shared" si="2"/>
        <v>100</v>
      </c>
      <c r="AD10" s="356">
        <f t="shared" si="2"/>
        <v>37.1</v>
      </c>
      <c r="AE10" s="365">
        <f t="shared" si="2"/>
        <v>100</v>
      </c>
      <c r="AF10" s="356">
        <f>SUM(AF7:AF9)</f>
        <v>27</v>
      </c>
      <c r="AG10" s="365">
        <f>SUM(AG7:AG9)</f>
        <v>72.776280323450123</v>
      </c>
    </row>
    <row r="11" spans="1:3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 t="shared" ref="B12:B24" si="3">D12+F12+H12+J12+L12+N12+P12+R12+T12+V12+Z12+X12+AB12+AD12+AF12</f>
        <v>16.3</v>
      </c>
      <c r="C12" s="425">
        <f t="shared" ref="C12:C24" si="4">B12/$B$27*100</f>
        <v>1.8980036713232431</v>
      </c>
      <c r="D12" s="420"/>
      <c r="E12" s="425"/>
      <c r="F12" s="420"/>
      <c r="G12" s="425"/>
      <c r="H12" s="420"/>
      <c r="I12" s="425"/>
      <c r="J12" s="420"/>
      <c r="K12" s="425"/>
      <c r="L12" s="420">
        <v>0</v>
      </c>
      <c r="M12" s="425">
        <f t="shared" ref="M12:M24" si="5">L12/$L$27*100</f>
        <v>0</v>
      </c>
      <c r="N12" s="420">
        <v>11.6</v>
      </c>
      <c r="O12" s="425">
        <f t="shared" ref="O12:O24" si="6">N12/$N$27*100</f>
        <v>6.6743383199079398</v>
      </c>
      <c r="P12" s="420"/>
      <c r="Q12" s="425"/>
      <c r="R12" s="420"/>
      <c r="S12" s="425"/>
      <c r="T12" s="420">
        <v>4.7</v>
      </c>
      <c r="U12" s="425">
        <f t="shared" ref="U12:U24" si="7">T12/$T$27*100</f>
        <v>1.7959495605655331</v>
      </c>
      <c r="V12" s="420"/>
      <c r="W12" s="425"/>
      <c r="X12" s="420"/>
      <c r="Y12" s="425"/>
      <c r="Z12" s="420"/>
      <c r="AA12" s="425"/>
      <c r="AB12" s="420"/>
      <c r="AC12" s="425"/>
      <c r="AD12" s="420"/>
      <c r="AE12" s="425"/>
      <c r="AF12" s="420"/>
      <c r="AG12" s="425"/>
    </row>
    <row r="13" spans="1:33">
      <c r="A13" s="351" t="s">
        <v>129</v>
      </c>
      <c r="B13" s="337">
        <f t="shared" si="3"/>
        <v>46.6554875</v>
      </c>
      <c r="C13" s="425">
        <f t="shared" si="4"/>
        <v>5.4326556173236611</v>
      </c>
      <c r="D13" s="420"/>
      <c r="E13" s="425"/>
      <c r="F13" s="420"/>
      <c r="G13" s="425"/>
      <c r="H13" s="420"/>
      <c r="I13" s="425"/>
      <c r="J13" s="420"/>
      <c r="K13" s="425"/>
      <c r="L13" s="420">
        <v>12.9554875</v>
      </c>
      <c r="M13" s="425">
        <f t="shared" si="5"/>
        <v>3.0606135231400105</v>
      </c>
      <c r="N13" s="420">
        <v>8.1999999999999993</v>
      </c>
      <c r="O13" s="425">
        <f t="shared" si="6"/>
        <v>4.7180667433831989</v>
      </c>
      <c r="P13" s="420"/>
      <c r="Q13" s="425"/>
      <c r="R13" s="420"/>
      <c r="S13" s="425"/>
      <c r="T13" s="420">
        <v>25.5</v>
      </c>
      <c r="U13" s="425">
        <f t="shared" si="7"/>
        <v>9.743981658387467</v>
      </c>
      <c r="V13" s="420"/>
      <c r="W13" s="425"/>
      <c r="X13" s="420"/>
      <c r="Y13" s="425"/>
      <c r="Z13" s="420"/>
      <c r="AA13" s="425"/>
      <c r="AB13" s="420"/>
      <c r="AC13" s="425"/>
      <c r="AD13" s="420"/>
      <c r="AE13" s="425"/>
      <c r="AF13" s="420"/>
      <c r="AG13" s="425"/>
    </row>
    <row r="14" spans="1:33">
      <c r="A14" s="351" t="s">
        <v>130</v>
      </c>
      <c r="B14" s="337">
        <f t="shared" si="3"/>
        <v>30.040599999999998</v>
      </c>
      <c r="C14" s="425">
        <f t="shared" si="4"/>
        <v>3.4979858336658287</v>
      </c>
      <c r="D14" s="420"/>
      <c r="E14" s="425"/>
      <c r="F14" s="420"/>
      <c r="G14" s="425"/>
      <c r="H14" s="420"/>
      <c r="I14" s="425"/>
      <c r="J14" s="420"/>
      <c r="K14" s="425"/>
      <c r="L14" s="420">
        <v>12.4406</v>
      </c>
      <c r="M14" s="425">
        <f t="shared" si="5"/>
        <v>2.9389761362492619</v>
      </c>
      <c r="N14" s="420">
        <v>6.6</v>
      </c>
      <c r="O14" s="425">
        <f t="shared" si="6"/>
        <v>3.7974683544303791</v>
      </c>
      <c r="P14" s="420"/>
      <c r="Q14" s="425"/>
      <c r="R14" s="420"/>
      <c r="S14" s="425"/>
      <c r="T14" s="420">
        <v>11</v>
      </c>
      <c r="U14" s="425">
        <f t="shared" si="7"/>
        <v>4.2032862055789071</v>
      </c>
      <c r="V14" s="420"/>
      <c r="W14" s="425"/>
      <c r="X14" s="420"/>
      <c r="Y14" s="425"/>
      <c r="Z14" s="420"/>
      <c r="AA14" s="425"/>
      <c r="AB14" s="420"/>
      <c r="AC14" s="425"/>
      <c r="AD14" s="420"/>
      <c r="AE14" s="425"/>
      <c r="AF14" s="420"/>
      <c r="AG14" s="425"/>
    </row>
    <row r="15" spans="1:33">
      <c r="A15" s="351" t="s">
        <v>284</v>
      </c>
      <c r="B15" s="337">
        <f t="shared" si="3"/>
        <v>20.100000000000001</v>
      </c>
      <c r="C15" s="425">
        <f t="shared" si="4"/>
        <v>2.3404830548219135</v>
      </c>
      <c r="D15" s="420"/>
      <c r="E15" s="425"/>
      <c r="F15" s="420"/>
      <c r="G15" s="425"/>
      <c r="H15" s="420"/>
      <c r="I15" s="425"/>
      <c r="J15" s="420"/>
      <c r="K15" s="425"/>
      <c r="L15" s="420">
        <v>0</v>
      </c>
      <c r="M15" s="425">
        <f t="shared" si="5"/>
        <v>0</v>
      </c>
      <c r="N15" s="420">
        <v>20.100000000000001</v>
      </c>
      <c r="O15" s="425">
        <f t="shared" si="6"/>
        <v>11.565017261219793</v>
      </c>
      <c r="P15" s="420"/>
      <c r="Q15" s="425"/>
      <c r="R15" s="420"/>
      <c r="S15" s="425"/>
      <c r="T15" s="420"/>
      <c r="U15" s="425">
        <f t="shared" si="7"/>
        <v>0</v>
      </c>
      <c r="V15" s="420"/>
      <c r="W15" s="425"/>
      <c r="X15" s="420"/>
      <c r="Y15" s="425"/>
      <c r="Z15" s="420"/>
      <c r="AA15" s="425"/>
      <c r="AB15" s="420"/>
      <c r="AC15" s="425"/>
      <c r="AD15" s="420"/>
      <c r="AE15" s="425"/>
      <c r="AF15" s="420"/>
      <c r="AG15" s="425"/>
    </row>
    <row r="16" spans="1:33">
      <c r="A16" s="351" t="s">
        <v>285</v>
      </c>
      <c r="B16" s="337">
        <f t="shared" si="3"/>
        <v>28.8</v>
      </c>
      <c r="C16" s="425">
        <f t="shared" si="4"/>
        <v>3.353527959147816</v>
      </c>
      <c r="D16" s="420"/>
      <c r="E16" s="425"/>
      <c r="F16" s="420"/>
      <c r="G16" s="425"/>
      <c r="H16" s="420"/>
      <c r="I16" s="425"/>
      <c r="J16" s="420"/>
      <c r="K16" s="425"/>
      <c r="L16" s="420">
        <v>0</v>
      </c>
      <c r="M16" s="425">
        <f t="shared" si="5"/>
        <v>0</v>
      </c>
      <c r="N16" s="420">
        <v>12.2</v>
      </c>
      <c r="O16" s="425">
        <f t="shared" si="6"/>
        <v>7.0195627157652467</v>
      </c>
      <c r="P16" s="420"/>
      <c r="Q16" s="425"/>
      <c r="R16" s="420"/>
      <c r="S16" s="425"/>
      <c r="T16" s="420">
        <v>16.600000000000001</v>
      </c>
      <c r="U16" s="425">
        <f t="shared" si="7"/>
        <v>6.3431410011463516</v>
      </c>
      <c r="V16" s="420"/>
      <c r="W16" s="425"/>
      <c r="X16" s="420"/>
      <c r="Y16" s="425"/>
      <c r="Z16" s="420"/>
      <c r="AA16" s="425"/>
      <c r="AB16" s="420"/>
      <c r="AC16" s="425"/>
      <c r="AD16" s="420"/>
      <c r="AE16" s="425"/>
      <c r="AF16" s="420"/>
      <c r="AG16" s="425"/>
    </row>
    <row r="17" spans="1:33">
      <c r="A17" s="351" t="s">
        <v>136</v>
      </c>
      <c r="B17" s="337">
        <f t="shared" si="3"/>
        <v>226.11853645000002</v>
      </c>
      <c r="C17" s="425">
        <f t="shared" si="4"/>
        <v>26.32968173842568</v>
      </c>
      <c r="D17" s="420"/>
      <c r="E17" s="425"/>
      <c r="F17" s="420"/>
      <c r="G17" s="425"/>
      <c r="H17" s="420"/>
      <c r="I17" s="425"/>
      <c r="J17" s="420"/>
      <c r="K17" s="425"/>
      <c r="L17" s="420">
        <v>139.31853645000001</v>
      </c>
      <c r="M17" s="425">
        <f t="shared" si="5"/>
        <v>32.9127095127022</v>
      </c>
      <c r="N17" s="420">
        <v>52.1</v>
      </c>
      <c r="O17" s="425">
        <f t="shared" si="6"/>
        <v>29.976985040276176</v>
      </c>
      <c r="P17" s="420"/>
      <c r="Q17" s="425"/>
      <c r="R17" s="420"/>
      <c r="S17" s="425"/>
      <c r="T17" s="420">
        <v>34.700000000000003</v>
      </c>
      <c r="U17" s="425">
        <f t="shared" si="7"/>
        <v>13.259457393962554</v>
      </c>
      <c r="V17" s="420"/>
      <c r="W17" s="425"/>
      <c r="X17" s="420"/>
      <c r="Y17" s="425"/>
      <c r="Z17" s="420"/>
      <c r="AA17" s="425"/>
      <c r="AB17" s="420"/>
      <c r="AC17" s="425"/>
      <c r="AD17" s="420"/>
      <c r="AE17" s="425"/>
      <c r="AF17" s="420"/>
      <c r="AG17" s="425"/>
    </row>
    <row r="18" spans="1:33" ht="16.5" customHeight="1">
      <c r="A18" s="351" t="s">
        <v>138</v>
      </c>
      <c r="B18" s="337">
        <f t="shared" si="3"/>
        <v>47.350424000000004</v>
      </c>
      <c r="C18" s="425">
        <f t="shared" si="4"/>
        <v>5.5135753736633255</v>
      </c>
      <c r="D18" s="420"/>
      <c r="E18" s="425"/>
      <c r="F18" s="420"/>
      <c r="G18" s="425"/>
      <c r="H18" s="420"/>
      <c r="I18" s="425"/>
      <c r="J18" s="420"/>
      <c r="K18" s="425"/>
      <c r="L18" s="420">
        <v>28.050424</v>
      </c>
      <c r="M18" s="425">
        <f t="shared" si="5"/>
        <v>6.6266519900707017</v>
      </c>
      <c r="N18" s="420">
        <v>2.1</v>
      </c>
      <c r="O18" s="425">
        <f t="shared" si="6"/>
        <v>1.2082853855005753</v>
      </c>
      <c r="P18" s="420"/>
      <c r="Q18" s="425"/>
      <c r="R18" s="420"/>
      <c r="S18" s="425"/>
      <c r="T18" s="420">
        <v>17.2</v>
      </c>
      <c r="U18" s="425">
        <f t="shared" si="7"/>
        <v>6.5724111578142912</v>
      </c>
      <c r="V18" s="420"/>
      <c r="W18" s="425"/>
      <c r="X18" s="420"/>
      <c r="Y18" s="425"/>
      <c r="Z18" s="420"/>
      <c r="AA18" s="425"/>
      <c r="AB18" s="420"/>
      <c r="AC18" s="425"/>
      <c r="AD18" s="420"/>
      <c r="AE18" s="425"/>
      <c r="AF18" s="420"/>
      <c r="AG18" s="425"/>
    </row>
    <row r="19" spans="1:33" ht="16.5" customHeight="1">
      <c r="A19" s="351" t="s">
        <v>140</v>
      </c>
      <c r="B19" s="337">
        <f t="shared" si="3"/>
        <v>0</v>
      </c>
      <c r="C19" s="425">
        <f t="shared" si="4"/>
        <v>0</v>
      </c>
      <c r="D19" s="420"/>
      <c r="E19" s="425"/>
      <c r="F19" s="420"/>
      <c r="G19" s="425"/>
      <c r="H19" s="420"/>
      <c r="I19" s="425"/>
      <c r="J19" s="420"/>
      <c r="K19" s="425"/>
      <c r="L19" s="420">
        <v>0</v>
      </c>
      <c r="M19" s="425">
        <f t="shared" si="5"/>
        <v>0</v>
      </c>
      <c r="N19" s="420"/>
      <c r="O19" s="425">
        <f t="shared" si="6"/>
        <v>0</v>
      </c>
      <c r="P19" s="420"/>
      <c r="Q19" s="425"/>
      <c r="R19" s="420"/>
      <c r="S19" s="425"/>
      <c r="T19" s="420"/>
      <c r="U19" s="425">
        <f t="shared" si="7"/>
        <v>0</v>
      </c>
      <c r="V19" s="420"/>
      <c r="W19" s="425"/>
      <c r="X19" s="420"/>
      <c r="Y19" s="425"/>
      <c r="Z19" s="420"/>
      <c r="AA19" s="425"/>
      <c r="AB19" s="420"/>
      <c r="AC19" s="425"/>
      <c r="AD19" s="420"/>
      <c r="AE19" s="425"/>
      <c r="AF19" s="420"/>
      <c r="AG19" s="425"/>
    </row>
    <row r="20" spans="1:33" ht="16.5" customHeight="1">
      <c r="A20" s="351" t="s">
        <v>142</v>
      </c>
      <c r="B20" s="337">
        <f t="shared" si="3"/>
        <v>215.49768637999998</v>
      </c>
      <c r="C20" s="425">
        <f t="shared" si="4"/>
        <v>25.092969319687409</v>
      </c>
      <c r="D20" s="420"/>
      <c r="E20" s="425"/>
      <c r="F20" s="420"/>
      <c r="G20" s="425"/>
      <c r="H20" s="420"/>
      <c r="I20" s="425"/>
      <c r="J20" s="420"/>
      <c r="K20" s="425"/>
      <c r="L20" s="420">
        <v>98.697686379999993</v>
      </c>
      <c r="M20" s="425">
        <f t="shared" si="5"/>
        <v>23.31641118385237</v>
      </c>
      <c r="N20" s="420">
        <v>51.2</v>
      </c>
      <c r="O20" s="425">
        <f t="shared" si="6"/>
        <v>29.459148446490218</v>
      </c>
      <c r="P20" s="420"/>
      <c r="Q20" s="425"/>
      <c r="R20" s="420"/>
      <c r="S20" s="425"/>
      <c r="T20" s="420">
        <v>65.599999999999994</v>
      </c>
      <c r="U20" s="425">
        <f t="shared" si="7"/>
        <v>25.066870462361479</v>
      </c>
      <c r="V20" s="420"/>
      <c r="W20" s="425"/>
      <c r="X20" s="420"/>
      <c r="Y20" s="425"/>
      <c r="Z20" s="420"/>
      <c r="AA20" s="425"/>
      <c r="AB20" s="420"/>
      <c r="AC20" s="425"/>
      <c r="AD20" s="420"/>
      <c r="AE20" s="425"/>
      <c r="AF20" s="420"/>
      <c r="AG20" s="425"/>
    </row>
    <row r="21" spans="1:33">
      <c r="A21" s="351" t="s">
        <v>144</v>
      </c>
      <c r="B21" s="337">
        <f t="shared" si="3"/>
        <v>4.9614120000000002</v>
      </c>
      <c r="C21" s="425">
        <f t="shared" si="4"/>
        <v>0.57771645343234324</v>
      </c>
      <c r="D21" s="420"/>
      <c r="E21" s="425"/>
      <c r="F21" s="420"/>
      <c r="G21" s="425"/>
      <c r="H21" s="420"/>
      <c r="I21" s="425"/>
      <c r="J21" s="420"/>
      <c r="K21" s="425"/>
      <c r="L21" s="420">
        <v>3.9614120000000002</v>
      </c>
      <c r="M21" s="425">
        <f t="shared" si="5"/>
        <v>0.93584677056182675</v>
      </c>
      <c r="N21" s="420"/>
      <c r="O21" s="425">
        <f t="shared" si="6"/>
        <v>0</v>
      </c>
      <c r="P21" s="420"/>
      <c r="Q21" s="425"/>
      <c r="R21" s="420"/>
      <c r="S21" s="425"/>
      <c r="T21" s="420">
        <v>1</v>
      </c>
      <c r="U21" s="425">
        <f t="shared" si="7"/>
        <v>0.38211692777990064</v>
      </c>
      <c r="V21" s="420"/>
      <c r="W21" s="425"/>
      <c r="X21" s="420"/>
      <c r="Y21" s="425"/>
      <c r="Z21" s="420"/>
      <c r="AA21" s="425"/>
      <c r="AB21" s="420"/>
      <c r="AC21" s="425"/>
      <c r="AD21" s="420"/>
      <c r="AE21" s="425"/>
      <c r="AF21" s="420"/>
      <c r="AG21" s="425"/>
    </row>
    <row r="22" spans="1:33" ht="12.75" customHeight="1">
      <c r="A22" s="351" t="s">
        <v>146</v>
      </c>
      <c r="B22" s="337">
        <f t="shared" si="3"/>
        <v>0</v>
      </c>
      <c r="C22" s="425">
        <f t="shared" si="4"/>
        <v>0</v>
      </c>
      <c r="D22" s="420"/>
      <c r="E22" s="425"/>
      <c r="F22" s="420"/>
      <c r="G22" s="425"/>
      <c r="H22" s="420"/>
      <c r="I22" s="425"/>
      <c r="J22" s="420"/>
      <c r="K22" s="425"/>
      <c r="L22" s="420">
        <v>0</v>
      </c>
      <c r="M22" s="425">
        <f t="shared" si="5"/>
        <v>0</v>
      </c>
      <c r="N22" s="420"/>
      <c r="O22" s="425">
        <f t="shared" si="6"/>
        <v>0</v>
      </c>
      <c r="P22" s="420"/>
      <c r="Q22" s="425"/>
      <c r="R22" s="420"/>
      <c r="S22" s="425"/>
      <c r="T22" s="420"/>
      <c r="U22" s="425">
        <f t="shared" si="7"/>
        <v>0</v>
      </c>
      <c r="V22" s="420"/>
      <c r="W22" s="425"/>
      <c r="X22" s="420"/>
      <c r="Y22" s="425"/>
      <c r="Z22" s="420"/>
      <c r="AA22" s="425"/>
      <c r="AB22" s="420"/>
      <c r="AC22" s="425"/>
      <c r="AD22" s="420"/>
      <c r="AE22" s="425"/>
      <c r="AF22" s="420"/>
      <c r="AG22" s="425"/>
    </row>
    <row r="23" spans="1:33">
      <c r="A23" s="351" t="s">
        <v>148</v>
      </c>
      <c r="B23" s="337">
        <f t="shared" si="3"/>
        <v>0</v>
      </c>
      <c r="C23" s="425">
        <f t="shared" si="4"/>
        <v>0</v>
      </c>
      <c r="D23" s="420"/>
      <c r="E23" s="425"/>
      <c r="F23" s="420"/>
      <c r="G23" s="425"/>
      <c r="H23" s="420"/>
      <c r="I23" s="425"/>
      <c r="J23" s="420"/>
      <c r="K23" s="425"/>
      <c r="L23" s="420">
        <v>0</v>
      </c>
      <c r="M23" s="425">
        <f t="shared" si="5"/>
        <v>0</v>
      </c>
      <c r="N23" s="420"/>
      <c r="O23" s="425">
        <f t="shared" si="6"/>
        <v>0</v>
      </c>
      <c r="P23" s="420"/>
      <c r="Q23" s="425"/>
      <c r="R23" s="420"/>
      <c r="S23" s="425"/>
      <c r="T23" s="420"/>
      <c r="U23" s="425">
        <f t="shared" si="7"/>
        <v>0</v>
      </c>
      <c r="V23" s="420"/>
      <c r="W23" s="425"/>
      <c r="X23" s="420"/>
      <c r="Y23" s="425"/>
      <c r="Z23" s="420"/>
      <c r="AA23" s="425"/>
      <c r="AB23" s="420"/>
      <c r="AC23" s="425"/>
      <c r="AD23" s="420"/>
      <c r="AE23" s="425"/>
      <c r="AF23" s="420"/>
      <c r="AG23" s="425"/>
    </row>
    <row r="24" spans="1:33" ht="13.5" thickBot="1">
      <c r="A24" s="351" t="s">
        <v>150</v>
      </c>
      <c r="B24" s="337">
        <f t="shared" si="3"/>
        <v>7.0182500000000001</v>
      </c>
      <c r="C24" s="425">
        <f t="shared" si="4"/>
        <v>0.81721866664198461</v>
      </c>
      <c r="D24" s="420"/>
      <c r="E24" s="425"/>
      <c r="F24" s="420"/>
      <c r="G24" s="425"/>
      <c r="H24" s="420"/>
      <c r="I24" s="425"/>
      <c r="J24" s="420"/>
      <c r="K24" s="425"/>
      <c r="L24" s="420">
        <v>7.0182500000000001</v>
      </c>
      <c r="M24" s="425">
        <f t="shared" si="5"/>
        <v>1.6579963400665068</v>
      </c>
      <c r="N24" s="420"/>
      <c r="O24" s="425">
        <f t="shared" si="6"/>
        <v>0</v>
      </c>
      <c r="P24" s="420"/>
      <c r="Q24" s="425"/>
      <c r="R24" s="420"/>
      <c r="S24" s="425"/>
      <c r="T24" s="420"/>
      <c r="U24" s="425">
        <f t="shared" si="7"/>
        <v>0</v>
      </c>
      <c r="V24" s="420"/>
      <c r="W24" s="425"/>
      <c r="X24" s="420"/>
      <c r="Y24" s="425"/>
      <c r="Z24" s="420"/>
      <c r="AA24" s="425"/>
      <c r="AB24" s="420"/>
      <c r="AC24" s="425"/>
      <c r="AD24" s="420"/>
      <c r="AE24" s="425"/>
      <c r="AF24" s="420"/>
      <c r="AG24" s="425"/>
    </row>
    <row r="25" spans="1:33" ht="13.5" thickBot="1">
      <c r="A25" s="362" t="s">
        <v>152</v>
      </c>
      <c r="B25" s="355">
        <f t="shared" ref="B25:O25" si="8">SUM(B12:B24)</f>
        <v>642.84239633000004</v>
      </c>
      <c r="C25" s="426">
        <f t="shared" si="8"/>
        <v>74.853817688133205</v>
      </c>
      <c r="D25" s="422">
        <f t="shared" si="8"/>
        <v>0</v>
      </c>
      <c r="E25" s="365">
        <f t="shared" si="8"/>
        <v>0</v>
      </c>
      <c r="F25" s="422">
        <f t="shared" si="8"/>
        <v>0</v>
      </c>
      <c r="G25" s="365">
        <f t="shared" si="8"/>
        <v>0</v>
      </c>
      <c r="H25" s="422">
        <f>SUM(H12:H21)</f>
        <v>0</v>
      </c>
      <c r="I25" s="365">
        <f>SUM(I12:I21)</f>
        <v>0</v>
      </c>
      <c r="J25" s="422">
        <f>SUM(J12:J24)</f>
        <v>0</v>
      </c>
      <c r="K25" s="1293">
        <f>SUM(K12:K24)</f>
        <v>0</v>
      </c>
      <c r="L25" s="422">
        <v>302.44239632999995</v>
      </c>
      <c r="M25" s="365">
        <f t="shared" si="8"/>
        <v>71.449205456642872</v>
      </c>
      <c r="N25" s="422">
        <v>164.1</v>
      </c>
      <c r="O25" s="365">
        <f t="shared" si="8"/>
        <v>94.418872266973523</v>
      </c>
      <c r="P25" s="422">
        <f t="shared" ref="P25:U25" si="9">SUM(P12:P24)</f>
        <v>0</v>
      </c>
      <c r="Q25" s="365">
        <f>SUM(Q12:Q21)</f>
        <v>0</v>
      </c>
      <c r="R25" s="422">
        <f t="shared" si="9"/>
        <v>0</v>
      </c>
      <c r="S25" s="1293">
        <f t="shared" si="9"/>
        <v>0</v>
      </c>
      <c r="T25" s="422">
        <v>176.3</v>
      </c>
      <c r="U25" s="365">
        <f t="shared" si="9"/>
        <v>67.367214367596489</v>
      </c>
      <c r="V25" s="422"/>
      <c r="W25" s="365"/>
      <c r="X25" s="422">
        <f>SUM(X12:X21)</f>
        <v>0</v>
      </c>
      <c r="Y25" s="365">
        <f>SUM(Y12:Y21)</f>
        <v>0</v>
      </c>
      <c r="Z25" s="422">
        <f>SUM(Z12:Z21)</f>
        <v>0</v>
      </c>
      <c r="AA25" s="365">
        <f>SUM(AA12:AA21)</f>
        <v>0</v>
      </c>
      <c r="AB25" s="422">
        <f>SUM(AB12:AB21)</f>
        <v>0</v>
      </c>
      <c r="AC25" s="365">
        <f>SUM(AC12:AC24)</f>
        <v>0</v>
      </c>
      <c r="AD25" s="422">
        <f>SUM(AD12:AD21)</f>
        <v>0</v>
      </c>
      <c r="AE25" s="365">
        <f>SUM(AE12:AE21)</f>
        <v>0</v>
      </c>
      <c r="AF25" s="422">
        <f>SUM(AF12:AF21)</f>
        <v>0</v>
      </c>
      <c r="AG25" s="365">
        <f>SUM(AG12:AG21)</f>
        <v>0</v>
      </c>
    </row>
    <row r="26" spans="1:33" ht="13.5" thickBot="1">
      <c r="A26" s="362" t="s">
        <v>154</v>
      </c>
      <c r="B26" s="337">
        <f>D26+F26+H26+J26+L26+N26+P26+R26+T26+V26+Z26+X26+AB26+AD26+AF26</f>
        <v>215.954678</v>
      </c>
      <c r="C26" s="426">
        <f>B26/B27*100</f>
        <v>25.146182311866795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120.85467800000001</v>
      </c>
      <c r="M26" s="365">
        <f>L26/$L27*100</f>
        <v>28.550794543357128</v>
      </c>
      <c r="N26" s="422">
        <v>9.6999999999999993</v>
      </c>
      <c r="O26" s="365">
        <f>N26/$N27*100</f>
        <v>5.5811277330264666</v>
      </c>
      <c r="P26" s="422">
        <v>0</v>
      </c>
      <c r="Q26" s="365">
        <v>0</v>
      </c>
      <c r="R26" s="422">
        <v>0</v>
      </c>
      <c r="S26" s="365">
        <v>0</v>
      </c>
      <c r="T26" s="422">
        <v>85.4</v>
      </c>
      <c r="U26" s="365">
        <f>T26/$T27*100</f>
        <v>32.632785632403518</v>
      </c>
      <c r="V26" s="422"/>
      <c r="W26" s="365"/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</row>
    <row r="27" spans="1:33" ht="13.5" thickBot="1">
      <c r="A27" s="362" t="s">
        <v>156</v>
      </c>
      <c r="B27" s="355">
        <f>SUM(B25:B26)</f>
        <v>858.79707432999999</v>
      </c>
      <c r="C27" s="426">
        <f>SUM(C25:C26)</f>
        <v>100</v>
      </c>
      <c r="D27" s="422">
        <f t="shared" ref="D27:K27" si="10">SUM(D25:D26)</f>
        <v>0</v>
      </c>
      <c r="E27" s="365">
        <f t="shared" si="10"/>
        <v>0</v>
      </c>
      <c r="F27" s="422">
        <f t="shared" si="10"/>
        <v>0</v>
      </c>
      <c r="G27" s="365">
        <f t="shared" si="10"/>
        <v>0</v>
      </c>
      <c r="H27" s="422">
        <f t="shared" si="10"/>
        <v>0</v>
      </c>
      <c r="I27" s="365">
        <f t="shared" si="10"/>
        <v>0</v>
      </c>
      <c r="J27" s="422">
        <f t="shared" si="10"/>
        <v>0</v>
      </c>
      <c r="K27" s="365">
        <f t="shared" si="10"/>
        <v>0</v>
      </c>
      <c r="L27" s="422">
        <v>423.29707432999999</v>
      </c>
      <c r="M27" s="365">
        <f t="shared" ref="M27:AG27" si="11">SUM(M25:M26)</f>
        <v>100</v>
      </c>
      <c r="N27" s="422">
        <v>173.8</v>
      </c>
      <c r="O27" s="365">
        <f t="shared" si="11"/>
        <v>99.999999999999986</v>
      </c>
      <c r="P27" s="422">
        <f t="shared" si="11"/>
        <v>0</v>
      </c>
      <c r="Q27" s="365">
        <f t="shared" si="11"/>
        <v>0</v>
      </c>
      <c r="R27" s="422">
        <f t="shared" si="11"/>
        <v>0</v>
      </c>
      <c r="S27" s="365">
        <f t="shared" si="11"/>
        <v>0</v>
      </c>
      <c r="T27" s="422">
        <v>261.7</v>
      </c>
      <c r="U27" s="365">
        <f t="shared" si="11"/>
        <v>100</v>
      </c>
      <c r="V27" s="422"/>
      <c r="W27" s="365"/>
      <c r="X27" s="422">
        <f t="shared" si="11"/>
        <v>0</v>
      </c>
      <c r="Y27" s="365">
        <f t="shared" si="11"/>
        <v>0</v>
      </c>
      <c r="Z27" s="422">
        <f t="shared" si="11"/>
        <v>0</v>
      </c>
      <c r="AA27" s="365">
        <f t="shared" si="11"/>
        <v>0</v>
      </c>
      <c r="AB27" s="422">
        <f t="shared" si="11"/>
        <v>0</v>
      </c>
      <c r="AC27" s="365">
        <f t="shared" si="11"/>
        <v>0</v>
      </c>
      <c r="AD27" s="422">
        <f t="shared" si="11"/>
        <v>0</v>
      </c>
      <c r="AE27" s="365">
        <f t="shared" si="11"/>
        <v>0</v>
      </c>
      <c r="AF27" s="422">
        <f t="shared" si="11"/>
        <v>0</v>
      </c>
      <c r="AG27" s="365">
        <f t="shared" si="11"/>
        <v>0</v>
      </c>
    </row>
    <row r="28" spans="1:33">
      <c r="A28" s="348" t="s">
        <v>1285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 ht="16.5" customHeight="1">
      <c r="A29" s="351" t="s">
        <v>160</v>
      </c>
      <c r="B29" s="337">
        <f t="shared" ref="B29:B35" si="12">D29+F29+H29+J29+L29+N29+P29+R29+T29+V29+Z29+X29+AB29+AD29+AF29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>
        <v>0</v>
      </c>
      <c r="M29" s="425">
        <f t="shared" ref="M29:M39" si="13">L29/$L$41*100</f>
        <v>0</v>
      </c>
      <c r="N29" s="420"/>
      <c r="O29" s="425">
        <f>N29/$N$41*100</f>
        <v>0</v>
      </c>
      <c r="P29" s="420"/>
      <c r="Q29" s="425"/>
      <c r="R29" s="420"/>
      <c r="S29" s="425"/>
      <c r="T29" s="420"/>
      <c r="U29" s="425">
        <f>T29/$T$41*100</f>
        <v>0</v>
      </c>
      <c r="V29" s="420"/>
      <c r="W29" s="425"/>
      <c r="X29" s="420"/>
      <c r="Y29" s="425"/>
      <c r="Z29" s="420"/>
      <c r="AA29" s="425"/>
      <c r="AB29" s="420"/>
      <c r="AC29" s="425"/>
      <c r="AD29" s="420"/>
      <c r="AE29" s="425"/>
      <c r="AF29" s="420"/>
      <c r="AG29" s="425"/>
    </row>
    <row r="30" spans="1:33">
      <c r="A30" s="351" t="s">
        <v>162</v>
      </c>
      <c r="B30" s="337">
        <f t="shared" si="12"/>
        <v>0</v>
      </c>
      <c r="C30" s="425">
        <f t="shared" ref="C30:C39" si="14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>
        <v>0</v>
      </c>
      <c r="M30" s="425">
        <f t="shared" si="13"/>
        <v>0</v>
      </c>
      <c r="N30" s="420"/>
      <c r="O30" s="425">
        <f t="shared" ref="O30:O39" si="15">N30/$N$41*100</f>
        <v>0</v>
      </c>
      <c r="P30" s="420"/>
      <c r="Q30" s="425"/>
      <c r="R30" s="420"/>
      <c r="S30" s="425"/>
      <c r="T30" s="420"/>
      <c r="U30" s="425">
        <f t="shared" ref="U30:U39" si="16">T30/$T$41*100</f>
        <v>0</v>
      </c>
      <c r="V30" s="420"/>
      <c r="W30" s="425"/>
      <c r="X30" s="420"/>
      <c r="Y30" s="425"/>
      <c r="Z30" s="420"/>
      <c r="AA30" s="425"/>
      <c r="AB30" s="420"/>
      <c r="AC30" s="425"/>
      <c r="AD30" s="420"/>
      <c r="AE30" s="425"/>
      <c r="AF30" s="420"/>
      <c r="AG30" s="425"/>
    </row>
    <row r="31" spans="1:33">
      <c r="A31" s="351" t="s">
        <v>164</v>
      </c>
      <c r="B31" s="337">
        <f t="shared" si="12"/>
        <v>0</v>
      </c>
      <c r="C31" s="425">
        <f t="shared" si="14"/>
        <v>0</v>
      </c>
      <c r="D31" s="420"/>
      <c r="E31" s="425"/>
      <c r="F31" s="420"/>
      <c r="G31" s="425"/>
      <c r="H31" s="420"/>
      <c r="I31" s="425"/>
      <c r="J31" s="420"/>
      <c r="K31" s="425"/>
      <c r="L31" s="420">
        <v>0</v>
      </c>
      <c r="M31" s="425">
        <f t="shared" si="13"/>
        <v>0</v>
      </c>
      <c r="N31" s="420"/>
      <c r="O31" s="425">
        <f t="shared" si="15"/>
        <v>0</v>
      </c>
      <c r="P31" s="420"/>
      <c r="Q31" s="425"/>
      <c r="R31" s="420"/>
      <c r="S31" s="425"/>
      <c r="T31" s="420"/>
      <c r="U31" s="425">
        <f t="shared" si="16"/>
        <v>0</v>
      </c>
      <c r="V31" s="420"/>
      <c r="W31" s="425"/>
      <c r="X31" s="420"/>
      <c r="Y31" s="425"/>
      <c r="Z31" s="420"/>
      <c r="AA31" s="425"/>
      <c r="AB31" s="420"/>
      <c r="AC31" s="425"/>
      <c r="AD31" s="420"/>
      <c r="AE31" s="425"/>
      <c r="AF31" s="420"/>
      <c r="AG31" s="425"/>
    </row>
    <row r="32" spans="1:33">
      <c r="A32" s="351" t="s">
        <v>166</v>
      </c>
      <c r="B32" s="337">
        <f t="shared" si="12"/>
        <v>0</v>
      </c>
      <c r="C32" s="425">
        <f t="shared" si="14"/>
        <v>0</v>
      </c>
      <c r="D32" s="420"/>
      <c r="E32" s="425"/>
      <c r="F32" s="420"/>
      <c r="G32" s="425"/>
      <c r="H32" s="420"/>
      <c r="I32" s="425"/>
      <c r="J32" s="420"/>
      <c r="K32" s="425"/>
      <c r="L32" s="420">
        <v>0</v>
      </c>
      <c r="M32" s="425">
        <f t="shared" si="13"/>
        <v>0</v>
      </c>
      <c r="N32" s="420"/>
      <c r="O32" s="425">
        <f t="shared" si="15"/>
        <v>0</v>
      </c>
      <c r="P32" s="420"/>
      <c r="Q32" s="425"/>
      <c r="R32" s="420"/>
      <c r="S32" s="425"/>
      <c r="T32" s="420"/>
      <c r="U32" s="425">
        <f t="shared" si="16"/>
        <v>0</v>
      </c>
      <c r="V32" s="420"/>
      <c r="W32" s="425"/>
      <c r="X32" s="420"/>
      <c r="Y32" s="425"/>
      <c r="Z32" s="420"/>
      <c r="AA32" s="425"/>
      <c r="AB32" s="420"/>
      <c r="AC32" s="425"/>
      <c r="AD32" s="420"/>
      <c r="AE32" s="425"/>
      <c r="AF32" s="420"/>
      <c r="AG32" s="425"/>
    </row>
    <row r="33" spans="1:33" ht="16.5" customHeight="1">
      <c r="A33" s="351" t="s">
        <v>168</v>
      </c>
      <c r="B33" s="337">
        <f t="shared" si="12"/>
        <v>19.690413189999997</v>
      </c>
      <c r="C33" s="425">
        <f t="shared" si="14"/>
        <v>6.3502214572894413</v>
      </c>
      <c r="D33" s="420"/>
      <c r="E33" s="425"/>
      <c r="F33" s="420"/>
      <c r="G33" s="425"/>
      <c r="H33" s="420"/>
      <c r="I33" s="425"/>
      <c r="J33" s="420"/>
      <c r="K33" s="425"/>
      <c r="L33" s="420">
        <v>-0.20958681000000001</v>
      </c>
      <c r="M33" s="425">
        <f t="shared" si="13"/>
        <v>-0.10063011901648186</v>
      </c>
      <c r="N33" s="420"/>
      <c r="O33" s="425">
        <f t="shared" si="15"/>
        <v>0</v>
      </c>
      <c r="P33" s="420"/>
      <c r="Q33" s="425"/>
      <c r="R33" s="420"/>
      <c r="S33" s="425"/>
      <c r="T33" s="420">
        <v>19.899999999999999</v>
      </c>
      <c r="U33" s="425">
        <f t="shared" si="16"/>
        <v>26.184210526315788</v>
      </c>
      <c r="V33" s="420"/>
      <c r="W33" s="425"/>
      <c r="X33" s="420"/>
      <c r="Y33" s="425"/>
      <c r="Z33" s="420"/>
      <c r="AA33" s="425"/>
      <c r="AB33" s="420"/>
      <c r="AC33" s="425"/>
      <c r="AD33" s="420"/>
      <c r="AE33" s="425"/>
      <c r="AF33" s="420"/>
      <c r="AG33" s="425"/>
    </row>
    <row r="34" spans="1:33" ht="16.5" customHeight="1">
      <c r="A34" s="351" t="s">
        <v>170</v>
      </c>
      <c r="B34" s="337">
        <f t="shared" si="12"/>
        <v>0</v>
      </c>
      <c r="C34" s="425">
        <f t="shared" si="14"/>
        <v>0</v>
      </c>
      <c r="D34" s="420"/>
      <c r="E34" s="425"/>
      <c r="F34" s="420"/>
      <c r="G34" s="425"/>
      <c r="H34" s="420"/>
      <c r="I34" s="425"/>
      <c r="J34" s="420"/>
      <c r="K34" s="425"/>
      <c r="L34" s="420">
        <v>0</v>
      </c>
      <c r="M34" s="425">
        <f t="shared" si="13"/>
        <v>0</v>
      </c>
      <c r="N34" s="420"/>
      <c r="O34" s="425">
        <f t="shared" si="15"/>
        <v>0</v>
      </c>
      <c r="P34" s="420"/>
      <c r="Q34" s="425"/>
      <c r="R34" s="420"/>
      <c r="S34" s="425"/>
      <c r="T34" s="420"/>
      <c r="U34" s="425">
        <f t="shared" si="16"/>
        <v>0</v>
      </c>
      <c r="V34" s="420"/>
      <c r="W34" s="425"/>
      <c r="X34" s="420"/>
      <c r="Y34" s="425"/>
      <c r="Z34" s="420"/>
      <c r="AA34" s="425"/>
      <c r="AB34" s="420"/>
      <c r="AC34" s="425"/>
      <c r="AD34" s="420"/>
      <c r="AE34" s="425"/>
      <c r="AF34" s="420"/>
      <c r="AG34" s="425"/>
    </row>
    <row r="35" spans="1:33" ht="13.5" thickBot="1">
      <c r="A35" s="351" t="s">
        <v>172</v>
      </c>
      <c r="B35" s="337">
        <f t="shared" si="12"/>
        <v>0</v>
      </c>
      <c r="C35" s="425">
        <f t="shared" si="14"/>
        <v>0</v>
      </c>
      <c r="D35" s="420"/>
      <c r="E35" s="425"/>
      <c r="F35" s="420"/>
      <c r="G35" s="425"/>
      <c r="H35" s="420"/>
      <c r="I35" s="425"/>
      <c r="J35" s="420"/>
      <c r="K35" s="425"/>
      <c r="L35" s="420">
        <v>0</v>
      </c>
      <c r="M35" s="425">
        <f t="shared" si="13"/>
        <v>0</v>
      </c>
      <c r="N35" s="420"/>
      <c r="O35" s="425">
        <f t="shared" si="15"/>
        <v>0</v>
      </c>
      <c r="P35" s="420"/>
      <c r="Q35" s="425"/>
      <c r="R35" s="420"/>
      <c r="S35" s="425"/>
      <c r="T35" s="420"/>
      <c r="U35" s="425">
        <f t="shared" si="16"/>
        <v>0</v>
      </c>
      <c r="V35" s="420"/>
      <c r="W35" s="425"/>
      <c r="X35" s="420"/>
      <c r="Y35" s="425"/>
      <c r="Z35" s="420"/>
      <c r="AA35" s="425"/>
      <c r="AB35" s="420"/>
      <c r="AC35" s="425"/>
      <c r="AD35" s="420"/>
      <c r="AE35" s="425"/>
      <c r="AF35" s="420"/>
      <c r="AG35" s="425"/>
    </row>
    <row r="36" spans="1:33" s="385" customFormat="1" ht="16.5" customHeight="1" thickBot="1">
      <c r="A36" s="362" t="s">
        <v>174</v>
      </c>
      <c r="B36" s="355">
        <f>SUM(B29:B35)</f>
        <v>19.690413189999997</v>
      </c>
      <c r="C36" s="426">
        <f>SUM(C29:C35)</f>
        <v>6.3502214572894413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v>-0.20958681000000001</v>
      </c>
      <c r="M36" s="426">
        <f>SUM(M29:M35)</f>
        <v>-0.10063011901648186</v>
      </c>
      <c r="N36" s="422"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v>19.899999999999999</v>
      </c>
      <c r="U36" s="426">
        <f>SUM(U29:U35)</f>
        <v>26.184210526315788</v>
      </c>
      <c r="V36" s="422"/>
      <c r="W36" s="426"/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</row>
    <row r="37" spans="1:33" ht="16.5" customHeight="1">
      <c r="A37" s="351" t="s">
        <v>325</v>
      </c>
      <c r="B37" s="337">
        <f>D37+F37+H37+J37+L37+N37+P37+R37+T37+V37+Z37+X37+AB37+AD37+AF37</f>
        <v>185.76725300000001</v>
      </c>
      <c r="C37" s="425">
        <f t="shared" si="14"/>
        <v>59.910535379797011</v>
      </c>
      <c r="D37" s="420"/>
      <c r="E37" s="425"/>
      <c r="F37" s="420"/>
      <c r="G37" s="425"/>
      <c r="H37" s="420"/>
      <c r="I37" s="425"/>
      <c r="J37" s="420"/>
      <c r="K37" s="425"/>
      <c r="L37" s="420">
        <v>175.76725300000001</v>
      </c>
      <c r="M37" s="425">
        <f t="shared" si="13"/>
        <v>84.392140844121229</v>
      </c>
      <c r="N37" s="420"/>
      <c r="O37" s="425">
        <f t="shared" si="15"/>
        <v>0</v>
      </c>
      <c r="P37" s="420"/>
      <c r="Q37" s="425"/>
      <c r="R37" s="420"/>
      <c r="S37" s="425"/>
      <c r="T37" s="420">
        <v>10</v>
      </c>
      <c r="U37" s="425">
        <f t="shared" si="16"/>
        <v>13.157894736842104</v>
      </c>
      <c r="V37" s="420"/>
      <c r="W37" s="425"/>
      <c r="X37" s="420"/>
      <c r="Y37" s="425"/>
      <c r="Z37" s="420"/>
      <c r="AA37" s="425"/>
      <c r="AB37" s="420"/>
      <c r="AC37" s="425"/>
      <c r="AD37" s="420"/>
      <c r="AE37" s="425"/>
      <c r="AF37" s="420"/>
      <c r="AG37" s="425"/>
    </row>
    <row r="38" spans="1:33" ht="16.5" customHeight="1">
      <c r="A38" s="351" t="s">
        <v>326</v>
      </c>
      <c r="B38" s="337">
        <f>D38+F38+H38+J38+L38+N38+P38+R38+T38+V38+Z38+X38+AB38+AD38+AF38</f>
        <v>104.61676700000001</v>
      </c>
      <c r="C38" s="425">
        <f t="shared" si="14"/>
        <v>33.739243162913546</v>
      </c>
      <c r="D38" s="420"/>
      <c r="E38" s="425"/>
      <c r="F38" s="420"/>
      <c r="G38" s="425"/>
      <c r="H38" s="420"/>
      <c r="I38" s="425"/>
      <c r="J38" s="420"/>
      <c r="K38" s="425"/>
      <c r="L38" s="420">
        <v>32.716766999999997</v>
      </c>
      <c r="M38" s="425">
        <f t="shared" si="13"/>
        <v>15.708489274895236</v>
      </c>
      <c r="N38" s="420">
        <v>25.8</v>
      </c>
      <c r="O38" s="425">
        <f t="shared" si="15"/>
        <v>100</v>
      </c>
      <c r="P38" s="420"/>
      <c r="Q38" s="425"/>
      <c r="R38" s="420"/>
      <c r="S38" s="425"/>
      <c r="T38" s="420">
        <v>46.1</v>
      </c>
      <c r="U38" s="425">
        <f t="shared" si="16"/>
        <v>60.65789473684211</v>
      </c>
      <c r="V38" s="420"/>
      <c r="W38" s="425"/>
      <c r="X38" s="420"/>
      <c r="Y38" s="425"/>
      <c r="Z38" s="420"/>
      <c r="AA38" s="425"/>
      <c r="AB38" s="420"/>
      <c r="AC38" s="425"/>
      <c r="AD38" s="420"/>
      <c r="AE38" s="425"/>
      <c r="AF38" s="420"/>
      <c r="AG38" s="425"/>
    </row>
    <row r="39" spans="1:33" ht="13.5" thickBot="1">
      <c r="A39" s="351" t="s">
        <v>327</v>
      </c>
      <c r="B39" s="337">
        <f>D39+F39+H39+J39+L39+N39+P39+R39+T39+V39+Z39+X39+AB39+AD39+AF39</f>
        <v>0</v>
      </c>
      <c r="C39" s="425">
        <f t="shared" si="14"/>
        <v>0</v>
      </c>
      <c r="D39" s="420"/>
      <c r="E39" s="425"/>
      <c r="F39" s="420"/>
      <c r="G39" s="425"/>
      <c r="H39" s="420"/>
      <c r="I39" s="425"/>
      <c r="J39" s="420"/>
      <c r="K39" s="425"/>
      <c r="L39" s="420">
        <v>0</v>
      </c>
      <c r="M39" s="425">
        <f t="shared" si="13"/>
        <v>0</v>
      </c>
      <c r="N39" s="420"/>
      <c r="O39" s="425">
        <f t="shared" si="15"/>
        <v>0</v>
      </c>
      <c r="P39" s="420"/>
      <c r="Q39" s="425"/>
      <c r="R39" s="420"/>
      <c r="S39" s="425"/>
      <c r="T39" s="420"/>
      <c r="U39" s="425">
        <f t="shared" si="16"/>
        <v>0</v>
      </c>
      <c r="V39" s="420"/>
      <c r="W39" s="425"/>
      <c r="X39" s="420"/>
      <c r="Y39" s="425"/>
      <c r="Z39" s="420"/>
      <c r="AA39" s="425"/>
      <c r="AB39" s="420"/>
      <c r="AC39" s="425"/>
      <c r="AD39" s="420"/>
      <c r="AE39" s="425"/>
      <c r="AF39" s="420"/>
      <c r="AG39" s="425"/>
    </row>
    <row r="40" spans="1:33" s="385" customFormat="1" ht="16.5" customHeight="1" thickBot="1">
      <c r="A40" s="362" t="s">
        <v>176</v>
      </c>
      <c r="B40" s="1302">
        <f>B37+B38+B39</f>
        <v>290.38402000000002</v>
      </c>
      <c r="C40" s="426">
        <f>B40/B41*100</f>
        <v>93.64977854271055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v>0</v>
      </c>
      <c r="I40" s="426">
        <v>0</v>
      </c>
      <c r="J40" s="422">
        <v>0</v>
      </c>
      <c r="K40" s="426">
        <v>0</v>
      </c>
      <c r="L40" s="422">
        <v>208.48402000000002</v>
      </c>
      <c r="M40" s="426">
        <f>L40/$L$41*100</f>
        <v>100.10063011901649</v>
      </c>
      <c r="N40" s="422">
        <v>25.8</v>
      </c>
      <c r="O40" s="426">
        <f>N40/$N$41*100</f>
        <v>100</v>
      </c>
      <c r="P40" s="422">
        <v>0</v>
      </c>
      <c r="Q40" s="426">
        <v>0</v>
      </c>
      <c r="R40" s="422">
        <v>0</v>
      </c>
      <c r="S40" s="426">
        <v>0</v>
      </c>
      <c r="T40" s="422">
        <v>56.1</v>
      </c>
      <c r="U40" s="426">
        <f>T40/$T$41*100</f>
        <v>73.81578947368422</v>
      </c>
      <c r="V40" s="422"/>
      <c r="W40" s="426"/>
      <c r="X40" s="422">
        <v>0</v>
      </c>
      <c r="Y40" s="426">
        <v>0</v>
      </c>
      <c r="Z40" s="422">
        <v>0</v>
      </c>
      <c r="AA40" s="426">
        <v>0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</row>
    <row r="41" spans="1:33" ht="13.5" thickBot="1">
      <c r="A41" s="362" t="s">
        <v>178</v>
      </c>
      <c r="B41" s="355">
        <f>SUM(B36+B40)</f>
        <v>310.07443319000004</v>
      </c>
      <c r="C41" s="426">
        <f>C36+C40</f>
        <v>99.999999999999986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f>SUM(I36:I40)</f>
        <v>0</v>
      </c>
      <c r="J41" s="355">
        <f>J36+J40</f>
        <v>0</v>
      </c>
      <c r="K41" s="426">
        <f>SUM(K36:K40)</f>
        <v>0</v>
      </c>
      <c r="L41" s="355">
        <v>208.27443319000002</v>
      </c>
      <c r="M41" s="426">
        <f>M36+M40</f>
        <v>100</v>
      </c>
      <c r="N41" s="355">
        <f>SUM(N36+N40)</f>
        <v>25.8</v>
      </c>
      <c r="O41" s="426">
        <f>O36+O40</f>
        <v>100</v>
      </c>
      <c r="P41" s="422">
        <f t="shared" ref="P41:AE41" si="17">SUM(P36:P40)</f>
        <v>0</v>
      </c>
      <c r="Q41" s="426">
        <f t="shared" si="17"/>
        <v>0</v>
      </c>
      <c r="R41" s="422">
        <f t="shared" si="17"/>
        <v>0</v>
      </c>
      <c r="S41" s="426">
        <f t="shared" si="17"/>
        <v>0</v>
      </c>
      <c r="T41" s="355">
        <v>76</v>
      </c>
      <c r="U41" s="426">
        <f>U36+U40</f>
        <v>100</v>
      </c>
      <c r="V41" s="355"/>
      <c r="W41" s="426"/>
      <c r="X41" s="422">
        <f t="shared" si="17"/>
        <v>0</v>
      </c>
      <c r="Y41" s="426">
        <f t="shared" si="17"/>
        <v>0</v>
      </c>
      <c r="Z41" s="422">
        <f>SUM(Z36:Z40)</f>
        <v>0</v>
      </c>
      <c r="AA41" s="426">
        <f>SUM(AA36:AA40)</f>
        <v>0</v>
      </c>
      <c r="AB41" s="422">
        <f t="shared" si="17"/>
        <v>0</v>
      </c>
      <c r="AC41" s="426">
        <f t="shared" si="17"/>
        <v>0</v>
      </c>
      <c r="AD41" s="422">
        <f t="shared" si="17"/>
        <v>0</v>
      </c>
      <c r="AE41" s="426">
        <f t="shared" si="17"/>
        <v>0</v>
      </c>
      <c r="AF41" s="422">
        <f>SUM(AF36:AF40)</f>
        <v>0</v>
      </c>
      <c r="AG41" s="426">
        <f>SUM(AG36:AG40)</f>
        <v>0</v>
      </c>
    </row>
    <row r="42" spans="1:33" ht="13.5" thickBot="1">
      <c r="B42" s="356"/>
      <c r="D42" s="466"/>
      <c r="E42" s="470"/>
      <c r="F42" s="466"/>
      <c r="G42" s="470"/>
      <c r="H42" s="466"/>
      <c r="I42" s="470"/>
      <c r="J42" s="466"/>
      <c r="K42" s="470"/>
      <c r="L42" s="421"/>
      <c r="N42" s="421"/>
      <c r="O42" s="367"/>
      <c r="P42" s="421"/>
      <c r="Q42" s="367"/>
      <c r="R42" s="421"/>
      <c r="S42" s="367"/>
      <c r="T42" s="421"/>
      <c r="U42" s="367"/>
      <c r="V42" s="421"/>
      <c r="W42" s="367"/>
      <c r="X42" s="421"/>
      <c r="Z42" s="421"/>
      <c r="AB42" s="421"/>
      <c r="AC42" s="367"/>
      <c r="AD42" s="421"/>
      <c r="AE42" s="367"/>
      <c r="AF42" s="421"/>
      <c r="AG42" s="367"/>
    </row>
    <row r="43" spans="1:33">
      <c r="A43" s="1390" t="s">
        <v>181</v>
      </c>
      <c r="B43" s="337">
        <f>D43+F43+H43+J43+L43+N43+P43+R43+T43+V43+Z43+X43+AB43+AD43+AF43</f>
        <v>2315</v>
      </c>
      <c r="C43" s="386"/>
      <c r="D43" s="468">
        <v>1</v>
      </c>
      <c r="E43" s="453"/>
      <c r="F43" s="468">
        <v>1</v>
      </c>
      <c r="G43" s="453"/>
      <c r="H43" s="468">
        <v>1</v>
      </c>
      <c r="I43" s="453"/>
      <c r="J43" s="468">
        <v>1</v>
      </c>
      <c r="K43" s="453"/>
      <c r="L43" s="423">
        <v>420</v>
      </c>
      <c r="M43" s="386"/>
      <c r="N43" s="423">
        <v>112</v>
      </c>
      <c r="O43" s="386"/>
      <c r="P43" s="423">
        <v>0</v>
      </c>
      <c r="Q43" s="386"/>
      <c r="R43" s="423">
        <v>0</v>
      </c>
      <c r="S43" s="386"/>
      <c r="T43" s="423">
        <v>1778</v>
      </c>
      <c r="U43" s="386"/>
      <c r="V43" s="423">
        <v>0</v>
      </c>
      <c r="W43" s="386"/>
      <c r="X43" s="423">
        <v>0</v>
      </c>
      <c r="Y43" s="386"/>
      <c r="Z43" s="423">
        <v>0</v>
      </c>
      <c r="AA43" s="386"/>
      <c r="AB43" s="423">
        <v>0</v>
      </c>
      <c r="AC43" s="386"/>
      <c r="AD43" s="423">
        <v>0</v>
      </c>
      <c r="AE43" s="386"/>
      <c r="AF43" s="423">
        <v>1</v>
      </c>
      <c r="AG43" s="386"/>
    </row>
    <row r="44" spans="1:33" ht="13.5" thickBot="1">
      <c r="A44" s="1391" t="s">
        <v>182</v>
      </c>
      <c r="B44" s="414">
        <f>B10/B43*1000000</f>
        <v>1124943.1997943844</v>
      </c>
      <c r="C44" s="387"/>
      <c r="D44" s="469">
        <f>D10/D43*1000000</f>
        <v>1E-3</v>
      </c>
      <c r="E44" s="478"/>
      <c r="F44" s="469">
        <f>F10/F43*1000000</f>
        <v>1E-3</v>
      </c>
      <c r="G44" s="478"/>
      <c r="H44" s="469">
        <f>H10/H43*1000000</f>
        <v>1E-3</v>
      </c>
      <c r="I44" s="478"/>
      <c r="J44" s="469">
        <f>J10/J43*1000000</f>
        <v>1E-3</v>
      </c>
      <c r="K44" s="478"/>
      <c r="L44" s="424">
        <f>L10/L43*1000000</f>
        <v>1503741.6845714287</v>
      </c>
      <c r="M44" s="387"/>
      <c r="N44" s="424">
        <f>N10/N43*1000000</f>
        <v>1782142.857142857</v>
      </c>
      <c r="O44" s="387"/>
      <c r="P44" s="424" t="e">
        <f>P10/P43*1000000</f>
        <v>#DIV/0!</v>
      </c>
      <c r="Q44" s="387"/>
      <c r="R44" s="424" t="e">
        <f>R10/R43*1000000</f>
        <v>#DIV/0!</v>
      </c>
      <c r="S44" s="387"/>
      <c r="T44" s="424">
        <f>T10/T43*1000000</f>
        <v>189932.50843644544</v>
      </c>
      <c r="U44" s="387"/>
      <c r="V44" s="424" t="e">
        <f>V10/V43*1000000</f>
        <v>#DIV/0!</v>
      </c>
      <c r="W44" s="387"/>
      <c r="X44" s="424" t="e">
        <f>X10/X43*1000000</f>
        <v>#DIV/0!</v>
      </c>
      <c r="Y44" s="387"/>
      <c r="Z44" s="424" t="e">
        <f>Z10/Z43*1000000</f>
        <v>#DIV/0!</v>
      </c>
      <c r="AA44" s="387"/>
      <c r="AB44" s="424" t="e">
        <f>AB10/AB43*1000000</f>
        <v>#DIV/0!</v>
      </c>
      <c r="AC44" s="387"/>
      <c r="AD44" s="424" t="e">
        <f>AD10/AD43*1000000</f>
        <v>#DIV/0!</v>
      </c>
      <c r="AE44" s="387"/>
      <c r="AF44" s="424">
        <f>AF10/AF43*1000000</f>
        <v>27000000</v>
      </c>
      <c r="AG44" s="387"/>
    </row>
    <row r="45" spans="1:33">
      <c r="D45"/>
      <c r="E45"/>
      <c r="F45"/>
      <c r="G45"/>
      <c r="H45"/>
      <c r="I45"/>
      <c r="J45"/>
      <c r="K45"/>
      <c r="O45" s="367"/>
      <c r="Q45" s="367"/>
      <c r="W45"/>
      <c r="Y45"/>
      <c r="AA45"/>
    </row>
    <row r="46" spans="1:33">
      <c r="A46" s="527" t="s">
        <v>184</v>
      </c>
      <c r="B46" s="439" t="s">
        <v>78</v>
      </c>
      <c r="C46" s="514"/>
      <c r="D46" s="1278" t="s">
        <v>699</v>
      </c>
      <c r="E46" s="149"/>
      <c r="F46" s="1278" t="s">
        <v>699</v>
      </c>
      <c r="G46" s="149"/>
      <c r="H46" s="1278" t="s">
        <v>699</v>
      </c>
      <c r="I46" s="149"/>
      <c r="J46" s="1278" t="s">
        <v>699</v>
      </c>
      <c r="K46" s="149"/>
      <c r="L46" s="439" t="s">
        <v>446</v>
      </c>
      <c r="M46" s="515"/>
      <c r="N46" s="1245" t="s">
        <v>475</v>
      </c>
      <c r="O46" s="514"/>
      <c r="P46" s="1266" t="s">
        <v>455</v>
      </c>
      <c r="Q46" s="514"/>
      <c r="R46" s="440" t="s">
        <v>489</v>
      </c>
      <c r="S46" s="514"/>
      <c r="T46" s="440" t="s">
        <v>510</v>
      </c>
      <c r="U46" s="514"/>
      <c r="V46" s="1266" t="s">
        <v>1528</v>
      </c>
      <c r="W46" s="1282"/>
      <c r="X46" s="1266" t="s">
        <v>1529</v>
      </c>
      <c r="Y46" s="1282"/>
      <c r="Z46" s="1266" t="s">
        <v>1529</v>
      </c>
      <c r="AA46" s="1282"/>
      <c r="AB46" s="1266" t="s">
        <v>1529</v>
      </c>
      <c r="AC46" s="1282"/>
      <c r="AD46" s="1266" t="s">
        <v>1529</v>
      </c>
      <c r="AE46" s="1282"/>
      <c r="AF46" s="1362" t="s">
        <v>1540</v>
      </c>
      <c r="AG46" s="1282"/>
    </row>
    <row r="47" spans="1:33">
      <c r="A47" s="513"/>
      <c r="B47" s="485"/>
      <c r="C47" s="517"/>
      <c r="D47" s="1405" t="s">
        <v>701</v>
      </c>
      <c r="E47" s="154"/>
      <c r="F47" s="1405" t="s">
        <v>702</v>
      </c>
      <c r="G47" s="154"/>
      <c r="H47" s="1405" t="s">
        <v>703</v>
      </c>
      <c r="I47" s="154"/>
      <c r="J47" s="1405" t="s">
        <v>704</v>
      </c>
      <c r="K47" s="154"/>
      <c r="L47" s="485" t="s">
        <v>1531</v>
      </c>
      <c r="M47" s="518"/>
      <c r="N47" s="1246" t="s">
        <v>1532</v>
      </c>
      <c r="O47" s="517"/>
      <c r="P47" s="1267" t="s">
        <v>772</v>
      </c>
      <c r="Q47" s="517"/>
      <c r="R47" s="383" t="s">
        <v>1541</v>
      </c>
      <c r="S47" s="517" t="s">
        <v>769</v>
      </c>
      <c r="T47" s="516" t="s">
        <v>1534</v>
      </c>
      <c r="U47" s="517"/>
      <c r="V47" s="1267" t="s">
        <v>1284</v>
      </c>
      <c r="W47" s="1283"/>
      <c r="X47" s="1267" t="s">
        <v>1542</v>
      </c>
      <c r="Y47" s="1283"/>
      <c r="Z47" s="1267" t="s">
        <v>1543</v>
      </c>
      <c r="AA47" s="1283"/>
      <c r="AB47" s="1267" t="s">
        <v>1544</v>
      </c>
      <c r="AC47" s="1283"/>
      <c r="AD47" s="1267" t="s">
        <v>1545</v>
      </c>
      <c r="AE47" s="1283"/>
      <c r="AF47" s="1363" t="s">
        <v>640</v>
      </c>
      <c r="AG47" s="1283"/>
    </row>
    <row r="48" spans="1:33">
      <c r="A48" s="339"/>
      <c r="B48" s="345" t="s">
        <v>116</v>
      </c>
      <c r="C48" s="346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 t="s">
        <v>116</v>
      </c>
      <c r="K48" s="157" t="s">
        <v>22</v>
      </c>
      <c r="L48" s="347" t="s">
        <v>116</v>
      </c>
      <c r="M48" s="370" t="s">
        <v>22</v>
      </c>
      <c r="N48" s="347" t="s">
        <v>116</v>
      </c>
      <c r="O48" s="370" t="s">
        <v>22</v>
      </c>
      <c r="P48" s="347" t="s">
        <v>116</v>
      </c>
      <c r="Q48" s="370" t="s">
        <v>22</v>
      </c>
      <c r="R48" s="347" t="s">
        <v>116</v>
      </c>
      <c r="S48" s="346" t="s">
        <v>22</v>
      </c>
      <c r="T48" s="347" t="s">
        <v>116</v>
      </c>
      <c r="U48" s="346" t="s">
        <v>22</v>
      </c>
      <c r="V48" s="347" t="s">
        <v>116</v>
      </c>
      <c r="W48" s="157" t="s">
        <v>22</v>
      </c>
      <c r="X48" s="347" t="s">
        <v>116</v>
      </c>
      <c r="Y48" s="157" t="s">
        <v>22</v>
      </c>
      <c r="Z48" s="347" t="s">
        <v>116</v>
      </c>
      <c r="AA48" s="157" t="s">
        <v>22</v>
      </c>
      <c r="AB48" s="347" t="s">
        <v>116</v>
      </c>
      <c r="AC48" s="346" t="s">
        <v>22</v>
      </c>
      <c r="AD48" s="347" t="s">
        <v>116</v>
      </c>
      <c r="AE48" s="346" t="s">
        <v>22</v>
      </c>
      <c r="AF48" s="347" t="s">
        <v>116</v>
      </c>
      <c r="AG48" s="346" t="s">
        <v>22</v>
      </c>
    </row>
    <row r="49" spans="1:33">
      <c r="A49" s="348" t="s">
        <v>186</v>
      </c>
      <c r="B49" s="337">
        <f t="shared" ref="B49:B56" si="18">D49+F49+H49+J49+L49+N49+P49+R49+T49+V49+Z49+X49+AB49+AD49+AF49</f>
        <v>49.9</v>
      </c>
      <c r="C49" s="366">
        <f t="shared" ref="C49:C56" si="19">B49/$B$57*100</f>
        <v>16.091583360206382</v>
      </c>
      <c r="E49" s="366"/>
      <c r="G49" s="366"/>
      <c r="I49" s="366"/>
      <c r="K49" s="366"/>
      <c r="L49" s="337">
        <v>32.5</v>
      </c>
      <c r="M49" s="366">
        <f t="shared" ref="M49:M56" si="20">L49/$L$57*100</f>
        <v>15.602496399423908</v>
      </c>
      <c r="N49" s="337">
        <v>17.399999999999999</v>
      </c>
      <c r="O49" s="366">
        <f>N49/$N$57*100</f>
        <v>67.441860465116278</v>
      </c>
      <c r="Q49" s="366"/>
      <c r="S49" s="366"/>
      <c r="T49" s="337">
        <v>0</v>
      </c>
      <c r="U49" s="366">
        <f>T49/$T$57*100</f>
        <v>0</v>
      </c>
      <c r="W49" s="366"/>
      <c r="Y49" s="366"/>
      <c r="AA49" s="366"/>
      <c r="AC49" s="366"/>
      <c r="AE49" s="366"/>
      <c r="AG49" s="366"/>
    </row>
    <row r="50" spans="1:33">
      <c r="A50" s="416" t="s">
        <v>188</v>
      </c>
      <c r="B50" s="337">
        <f t="shared" si="18"/>
        <v>69</v>
      </c>
      <c r="C50" s="366">
        <f t="shared" si="19"/>
        <v>22.250886810706223</v>
      </c>
      <c r="E50" s="366"/>
      <c r="G50" s="366"/>
      <c r="I50" s="366"/>
      <c r="K50" s="366"/>
      <c r="L50" s="337">
        <v>4.7</v>
      </c>
      <c r="M50" s="366">
        <f t="shared" si="20"/>
        <v>2.2563610177628419</v>
      </c>
      <c r="N50" s="337">
        <v>8.4</v>
      </c>
      <c r="O50" s="366">
        <f t="shared" ref="O50:O56" si="21">N50/$N$57*100</f>
        <v>32.558139534883722</v>
      </c>
      <c r="Q50" s="366"/>
      <c r="S50" s="366"/>
      <c r="T50" s="337">
        <v>55.9</v>
      </c>
      <c r="U50" s="366">
        <f t="shared" ref="U50:U56" si="22">T50/$T$57*100</f>
        <v>73.55263157894737</v>
      </c>
      <c r="W50" s="366"/>
      <c r="Y50" s="366"/>
      <c r="AA50" s="366"/>
      <c r="AC50" s="366"/>
      <c r="AE50" s="366"/>
      <c r="AG50" s="366"/>
    </row>
    <row r="51" spans="1:33">
      <c r="A51" s="416" t="s">
        <v>189</v>
      </c>
      <c r="B51" s="337">
        <f t="shared" si="18"/>
        <v>9.8000000000000007</v>
      </c>
      <c r="C51" s="366">
        <f t="shared" si="19"/>
        <v>3.1602708803611739</v>
      </c>
      <c r="E51" s="366"/>
      <c r="G51" s="366"/>
      <c r="I51" s="366"/>
      <c r="K51" s="366"/>
      <c r="L51" s="337">
        <v>9.8000000000000007</v>
      </c>
      <c r="M51" s="366">
        <f t="shared" si="20"/>
        <v>4.7047527604416706</v>
      </c>
      <c r="N51" s="337">
        <v>0</v>
      </c>
      <c r="O51" s="366">
        <f t="shared" si="21"/>
        <v>0</v>
      </c>
      <c r="Q51" s="366"/>
      <c r="S51" s="366"/>
      <c r="T51" s="337">
        <v>0</v>
      </c>
      <c r="U51" s="366">
        <f t="shared" si="22"/>
        <v>0</v>
      </c>
      <c r="W51" s="366"/>
      <c r="Y51" s="366"/>
      <c r="AA51" s="366"/>
      <c r="AC51" s="366"/>
      <c r="AE51" s="366"/>
      <c r="AG51" s="366"/>
    </row>
    <row r="52" spans="1:33">
      <c r="A52" s="416" t="s">
        <v>190</v>
      </c>
      <c r="B52" s="337">
        <f t="shared" si="18"/>
        <v>161.30000000000001</v>
      </c>
      <c r="C52" s="366">
        <f t="shared" si="19"/>
        <v>52.015478877781362</v>
      </c>
      <c r="E52" s="366"/>
      <c r="G52" s="366"/>
      <c r="I52" s="366"/>
      <c r="K52" s="366"/>
      <c r="L52" s="337">
        <v>161.30000000000001</v>
      </c>
      <c r="M52" s="366">
        <f t="shared" si="20"/>
        <v>77.436389822371581</v>
      </c>
      <c r="N52" s="337">
        <v>0</v>
      </c>
      <c r="O52" s="366">
        <f t="shared" si="21"/>
        <v>0</v>
      </c>
      <c r="Q52" s="366"/>
      <c r="S52" s="366"/>
      <c r="T52" s="337">
        <v>0</v>
      </c>
      <c r="U52" s="366">
        <f t="shared" si="22"/>
        <v>0</v>
      </c>
      <c r="W52" s="366"/>
      <c r="Y52" s="366"/>
      <c r="AA52" s="366"/>
      <c r="AC52" s="366"/>
      <c r="AE52" s="366"/>
      <c r="AG52" s="366"/>
    </row>
    <row r="53" spans="1:33" ht="16.5" customHeight="1">
      <c r="A53" s="416" t="s">
        <v>191</v>
      </c>
      <c r="B53" s="337">
        <f t="shared" si="18"/>
        <v>0</v>
      </c>
      <c r="C53" s="366">
        <f t="shared" si="19"/>
        <v>0</v>
      </c>
      <c r="E53" s="366"/>
      <c r="G53" s="366"/>
      <c r="I53" s="366"/>
      <c r="K53" s="366"/>
      <c r="L53" s="337">
        <v>0</v>
      </c>
      <c r="M53" s="366">
        <f t="shared" si="20"/>
        <v>0</v>
      </c>
      <c r="N53" s="337">
        <v>0</v>
      </c>
      <c r="O53" s="366">
        <f t="shared" si="21"/>
        <v>0</v>
      </c>
      <c r="Q53" s="366"/>
      <c r="S53" s="366"/>
      <c r="T53" s="337">
        <v>0</v>
      </c>
      <c r="U53" s="366">
        <f t="shared" si="22"/>
        <v>0</v>
      </c>
      <c r="W53" s="366"/>
      <c r="Y53" s="366"/>
      <c r="AA53" s="366"/>
      <c r="AC53" s="366"/>
      <c r="AE53" s="366"/>
      <c r="AG53" s="366"/>
    </row>
    <row r="54" spans="1:33">
      <c r="A54" s="416" t="s">
        <v>192</v>
      </c>
      <c r="B54" s="337">
        <f t="shared" si="18"/>
        <v>10.1</v>
      </c>
      <c r="C54" s="366">
        <f t="shared" si="19"/>
        <v>3.2570138664946793</v>
      </c>
      <c r="E54" s="366"/>
      <c r="G54" s="366"/>
      <c r="I54" s="366"/>
      <c r="K54" s="366"/>
      <c r="L54" s="337">
        <v>0</v>
      </c>
      <c r="M54" s="366">
        <f t="shared" si="20"/>
        <v>0</v>
      </c>
      <c r="N54" s="337">
        <v>0</v>
      </c>
      <c r="O54" s="366">
        <f t="shared" si="21"/>
        <v>0</v>
      </c>
      <c r="Q54" s="366"/>
      <c r="S54" s="366"/>
      <c r="T54" s="337">
        <v>10.1</v>
      </c>
      <c r="U54" s="366">
        <f t="shared" si="22"/>
        <v>13.289473684210526</v>
      </c>
      <c r="W54" s="366"/>
      <c r="Y54" s="366"/>
      <c r="AA54" s="366"/>
      <c r="AC54" s="366"/>
      <c r="AE54" s="366"/>
      <c r="AG54" s="366"/>
    </row>
    <row r="55" spans="1:33" ht="16.5" customHeight="1">
      <c r="A55" s="416" t="s">
        <v>193</v>
      </c>
      <c r="B55" s="337">
        <f t="shared" si="18"/>
        <v>10</v>
      </c>
      <c r="C55" s="366">
        <f t="shared" si="19"/>
        <v>3.2247662044501775</v>
      </c>
      <c r="E55" s="366"/>
      <c r="G55" s="366"/>
      <c r="I55" s="366"/>
      <c r="K55" s="366"/>
      <c r="L55" s="337">
        <v>0</v>
      </c>
      <c r="M55" s="366">
        <f t="shared" si="20"/>
        <v>0</v>
      </c>
      <c r="N55" s="337">
        <v>0</v>
      </c>
      <c r="O55" s="366">
        <f t="shared" si="21"/>
        <v>0</v>
      </c>
      <c r="Q55" s="366"/>
      <c r="S55" s="366"/>
      <c r="T55" s="337">
        <v>10</v>
      </c>
      <c r="U55" s="366">
        <f t="shared" si="22"/>
        <v>13.157894736842104</v>
      </c>
      <c r="W55" s="366"/>
      <c r="Y55" s="366"/>
      <c r="AA55" s="366"/>
      <c r="AC55" s="366"/>
      <c r="AE55" s="366"/>
      <c r="AG55" s="366"/>
    </row>
    <row r="56" spans="1:33" ht="16.5" customHeight="1" thickBot="1">
      <c r="A56" s="416" t="s">
        <v>194</v>
      </c>
      <c r="B56" s="337">
        <f t="shared" si="18"/>
        <v>0</v>
      </c>
      <c r="C56" s="366">
        <f t="shared" si="19"/>
        <v>0</v>
      </c>
      <c r="E56" s="366"/>
      <c r="G56" s="366"/>
      <c r="I56" s="366"/>
      <c r="K56" s="366"/>
      <c r="L56" s="337">
        <v>0</v>
      </c>
      <c r="M56" s="366">
        <f t="shared" si="20"/>
        <v>0</v>
      </c>
      <c r="N56" s="337">
        <v>0</v>
      </c>
      <c r="O56" s="366">
        <f t="shared" si="21"/>
        <v>0</v>
      </c>
      <c r="Q56" s="366"/>
      <c r="S56" s="366"/>
      <c r="T56" s="337">
        <v>0</v>
      </c>
      <c r="U56" s="366">
        <f t="shared" si="22"/>
        <v>0</v>
      </c>
      <c r="W56" s="366"/>
      <c r="Y56" s="366"/>
      <c r="AA56" s="366"/>
      <c r="AC56" s="366"/>
      <c r="AE56" s="366"/>
      <c r="AG56" s="366"/>
    </row>
    <row r="57" spans="1:33" ht="16.5" customHeight="1" thickBot="1">
      <c r="A57" s="362" t="s">
        <v>18</v>
      </c>
      <c r="B57" s="355">
        <f>SUM(B49:B56)</f>
        <v>310.10000000000002</v>
      </c>
      <c r="C57" s="365">
        <f>SUM(C49:C56)</f>
        <v>99.999999999999986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v>0</v>
      </c>
      <c r="K57" s="365">
        <v>0</v>
      </c>
      <c r="L57" s="356">
        <f t="shared" ref="L57:U57" si="23">SUM(L49:L56)</f>
        <v>208.3</v>
      </c>
      <c r="M57" s="365">
        <f t="shared" si="23"/>
        <v>100</v>
      </c>
      <c r="N57" s="356">
        <f t="shared" si="23"/>
        <v>25.799999999999997</v>
      </c>
      <c r="O57" s="365">
        <f t="shared" si="23"/>
        <v>100</v>
      </c>
      <c r="P57" s="356">
        <f t="shared" si="23"/>
        <v>0</v>
      </c>
      <c r="Q57" s="365">
        <f t="shared" si="23"/>
        <v>0</v>
      </c>
      <c r="R57" s="356">
        <f t="shared" si="23"/>
        <v>0</v>
      </c>
      <c r="S57" s="365">
        <f t="shared" si="23"/>
        <v>0</v>
      </c>
      <c r="T57" s="356">
        <f t="shared" si="23"/>
        <v>76</v>
      </c>
      <c r="U57" s="365">
        <f t="shared" si="23"/>
        <v>100</v>
      </c>
      <c r="V57" s="356"/>
      <c r="W57" s="365"/>
      <c r="X57" s="356">
        <f t="shared" ref="X57:AC57" si="24">SUM(X49:X56)</f>
        <v>0</v>
      </c>
      <c r="Y57" s="365">
        <f t="shared" si="24"/>
        <v>0</v>
      </c>
      <c r="Z57" s="356">
        <f>SUM(Z49:Z56)</f>
        <v>0</v>
      </c>
      <c r="AA57" s="365">
        <f>SUM(AA49:AA56)</f>
        <v>0</v>
      </c>
      <c r="AB57" s="356">
        <f t="shared" si="24"/>
        <v>0</v>
      </c>
      <c r="AC57" s="365">
        <f t="shared" si="24"/>
        <v>0</v>
      </c>
      <c r="AD57" s="356">
        <f>SUM(AD49:AD56)</f>
        <v>0</v>
      </c>
      <c r="AE57" s="365">
        <f>SUM(AE49:AE56)</f>
        <v>0</v>
      </c>
      <c r="AF57" s="356">
        <f>SUM(AF49:AF56)</f>
        <v>0</v>
      </c>
      <c r="AG57" s="365">
        <f>SUM(AG49:AG56)</f>
        <v>0</v>
      </c>
    </row>
    <row r="58" spans="1:33">
      <c r="A58" s="1295"/>
      <c r="B58" s="361"/>
      <c r="C58" s="1045"/>
      <c r="E58" s="367"/>
      <c r="G58" s="367"/>
      <c r="I58" s="367"/>
      <c r="K58" s="367"/>
      <c r="L58" s="361"/>
      <c r="M58" s="1045"/>
      <c r="N58" s="361"/>
      <c r="O58" s="1045"/>
      <c r="P58" s="1045"/>
      <c r="Q58" s="1045"/>
      <c r="R58" s="1045"/>
      <c r="S58" s="1045"/>
      <c r="T58" s="1045"/>
      <c r="U58" s="1045"/>
      <c r="V58" s="1045"/>
      <c r="W58" s="1045"/>
      <c r="X58" s="361"/>
      <c r="Y58" s="1045"/>
      <c r="Z58" s="1045"/>
      <c r="AA58" s="1045"/>
      <c r="AB58" s="1045"/>
      <c r="AC58" s="1045"/>
      <c r="AD58" s="1045"/>
      <c r="AE58" s="1045"/>
    </row>
    <row r="59" spans="1:33">
      <c r="A59" s="519"/>
      <c r="B59" s="338"/>
      <c r="C59" s="1032"/>
      <c r="D59" s="1032"/>
      <c r="E59" s="1032"/>
      <c r="F59" s="1032"/>
      <c r="G59" s="1032"/>
      <c r="H59" s="1032"/>
      <c r="I59" s="1032"/>
      <c r="J59" s="1032"/>
      <c r="K59" s="1032"/>
      <c r="L59" s="420"/>
      <c r="M59" s="1032"/>
      <c r="N59" s="420"/>
      <c r="O59" s="1032"/>
      <c r="P59" s="1032"/>
      <c r="Q59" s="1032"/>
      <c r="R59" s="1032"/>
      <c r="S59" s="1032"/>
      <c r="T59" s="1032"/>
      <c r="U59" s="1032"/>
      <c r="V59" s="1032"/>
      <c r="W59" s="1032"/>
      <c r="X59" s="420"/>
      <c r="Y59" s="1032"/>
      <c r="Z59" s="1032"/>
      <c r="AA59" s="1032"/>
      <c r="AB59" s="1032"/>
      <c r="AC59" s="1032"/>
      <c r="AD59" s="1032"/>
      <c r="AE59" s="1032"/>
    </row>
    <row r="60" spans="1:33">
      <c r="A60" s="519"/>
      <c r="B60" s="338"/>
      <c r="C60" s="1032"/>
      <c r="D60" s="1032"/>
      <c r="E60" s="1032"/>
      <c r="F60" s="1032"/>
      <c r="G60" s="1032"/>
      <c r="H60" s="1032"/>
      <c r="I60" s="1032"/>
      <c r="J60" s="1032"/>
      <c r="K60" s="1032"/>
      <c r="L60" s="420"/>
      <c r="M60" s="1032"/>
      <c r="N60" s="420"/>
      <c r="O60" s="1032"/>
      <c r="P60" s="1032"/>
      <c r="Q60" s="1032"/>
      <c r="R60" s="1032"/>
      <c r="S60" s="1032"/>
      <c r="T60" s="1032"/>
      <c r="U60" s="1032"/>
      <c r="V60" s="1032"/>
      <c r="W60" s="1032"/>
      <c r="X60" s="420"/>
      <c r="Y60" s="1032"/>
      <c r="Z60" s="1032"/>
      <c r="AA60" s="1032"/>
      <c r="AB60" s="1032"/>
      <c r="AC60" s="1032"/>
      <c r="AD60" s="1032"/>
      <c r="AE60" s="1032"/>
    </row>
    <row r="61" spans="1:33" hidden="1">
      <c r="A61" s="337" t="s">
        <v>1546</v>
      </c>
      <c r="B61" s="337">
        <f>V10+X10+Z10+AB10+'FORGEN '!F13+'FORGEN '!AF46+'FOR2 FLEX'!D10+'FOR2 FLEX'!J10+'FOR2 FLEX'!T10</f>
        <v>1331.0080001999997</v>
      </c>
      <c r="C61" s="1032"/>
      <c r="D61" s="1032">
        <f>'WW gen'!J13+WWflex!V10+WWflex!X10+WWflex!Z10+WWflex!AB10+WWflex!AD10+'FORGEN '!F13+'FORGEN '!AF46+'FOR2 FLEX'!D10+'FOR2 FLEX'!J10+'FOR2 FLEX'!T10+'FOR2 FLEX'!AH10</f>
        <v>1423.4040001999997</v>
      </c>
      <c r="E61" s="1032"/>
      <c r="F61" s="1032"/>
      <c r="G61" s="1032"/>
      <c r="H61" s="1032"/>
      <c r="I61" s="1032"/>
      <c r="J61" s="1032"/>
      <c r="K61" s="1032"/>
      <c r="L61" s="420"/>
      <c r="M61" s="1032"/>
      <c r="N61" s="420"/>
      <c r="O61" s="1032"/>
      <c r="P61" s="1032"/>
      <c r="Q61" s="1032"/>
      <c r="R61" s="1032"/>
      <c r="S61" s="1032"/>
      <c r="T61" s="1032"/>
      <c r="U61" s="1032"/>
      <c r="V61" s="1032"/>
      <c r="W61" s="1032"/>
      <c r="X61" s="420"/>
      <c r="Y61" s="1032"/>
      <c r="Z61" s="1032"/>
      <c r="AA61" s="1032"/>
      <c r="AB61" s="1032"/>
      <c r="AC61" s="1032"/>
      <c r="AD61" s="1032"/>
      <c r="AE61" s="1032"/>
    </row>
    <row r="62" spans="1:33" hidden="1">
      <c r="A62" s="519" t="s">
        <v>1547</v>
      </c>
      <c r="B62" s="338">
        <f>WWflex!D10+WWflex!F10+WWflex!H10+WWflex!J10+WWflex!N10+WWflex!P10+'FORGEN '!B46+'FOR2 FLEX'!H10+'FOR2 FLEX'!AF10+'FOR2 FLEX'!AT10+'FOR3 INC'!D20</f>
        <v>820.41700100499997</v>
      </c>
      <c r="C62" s="1032"/>
      <c r="D62" s="1032"/>
      <c r="E62" s="1032"/>
      <c r="F62" s="1032"/>
      <c r="G62" s="1032"/>
      <c r="H62" s="1032"/>
      <c r="I62" s="1032"/>
      <c r="J62" s="1032"/>
      <c r="K62" s="1032"/>
      <c r="L62" s="420"/>
      <c r="M62" s="1032"/>
      <c r="N62" s="420"/>
      <c r="O62" s="1032"/>
      <c r="P62" s="1032"/>
      <c r="Q62" s="1032"/>
      <c r="R62" s="1032"/>
      <c r="S62" s="1032"/>
      <c r="T62" s="1032"/>
      <c r="U62" s="1032"/>
      <c r="V62" s="1032"/>
      <c r="W62" s="1032"/>
      <c r="X62" s="420"/>
      <c r="Y62" s="1032"/>
      <c r="Z62" s="1032"/>
      <c r="AA62" s="1032"/>
      <c r="AB62" s="1032"/>
      <c r="AC62" s="1032"/>
      <c r="AD62" s="1032"/>
      <c r="AE62" s="1032"/>
    </row>
    <row r="63" spans="1:33">
      <c r="A63" s="519"/>
      <c r="B63" s="338"/>
      <c r="C63" s="1032"/>
      <c r="D63" s="1032"/>
      <c r="E63" s="1032"/>
      <c r="F63" s="1032"/>
      <c r="G63" s="1032"/>
      <c r="H63" s="1032"/>
      <c r="I63" s="1032"/>
      <c r="J63" s="1032"/>
      <c r="K63" s="1032"/>
      <c r="L63" s="420"/>
      <c r="M63" s="1032"/>
      <c r="N63" s="420"/>
      <c r="O63" s="1032"/>
      <c r="P63" s="420"/>
      <c r="Q63" s="1032"/>
      <c r="R63" s="420"/>
      <c r="S63" s="1032"/>
      <c r="T63" s="420"/>
      <c r="U63" s="1032"/>
      <c r="V63" s="1032"/>
      <c r="W63" s="1032"/>
      <c r="X63" s="420"/>
      <c r="Y63" s="1032"/>
      <c r="Z63" s="1032"/>
      <c r="AA63" s="1032"/>
      <c r="AB63" s="1032"/>
      <c r="AC63" s="1032"/>
      <c r="AD63" s="1032"/>
      <c r="AE63" s="1032"/>
      <c r="AF63" s="1032"/>
    </row>
    <row r="64" spans="1:33">
      <c r="A64" s="519"/>
      <c r="B64" s="338"/>
      <c r="C64" s="1032"/>
      <c r="D64" s="1032"/>
      <c r="E64" s="1032"/>
      <c r="F64" s="1032"/>
      <c r="G64" s="1032"/>
      <c r="H64" s="1032"/>
      <c r="I64" s="1032"/>
      <c r="J64" s="1032"/>
      <c r="K64" s="1032"/>
      <c r="L64" s="420"/>
      <c r="M64" s="1032"/>
      <c r="N64" s="420"/>
      <c r="O64" s="1032"/>
      <c r="P64" s="420"/>
      <c r="Q64" s="1032"/>
      <c r="R64" s="420"/>
      <c r="S64" s="1032"/>
      <c r="T64" s="420"/>
      <c r="U64" s="1032"/>
      <c r="V64" s="1032"/>
      <c r="W64" s="1032"/>
      <c r="X64" s="420"/>
      <c r="Y64" s="1032"/>
      <c r="Z64" s="1032"/>
      <c r="AA64" s="1032"/>
      <c r="AB64" s="1032"/>
      <c r="AC64" s="1032"/>
      <c r="AD64" s="1032"/>
      <c r="AE64" s="1032"/>
      <c r="AF64" s="1032"/>
    </row>
    <row r="65" spans="1:31">
      <c r="A65" s="336"/>
      <c r="B65" s="338"/>
      <c r="C65" s="1032"/>
      <c r="D65" s="1032"/>
      <c r="E65" s="1032"/>
      <c r="F65" s="1032"/>
      <c r="G65" s="1032"/>
      <c r="H65" s="1032"/>
      <c r="I65" s="1032"/>
      <c r="J65" s="1032"/>
      <c r="K65" s="1032"/>
      <c r="L65" s="467"/>
      <c r="M65" s="1032"/>
      <c r="N65" s="467"/>
      <c r="O65" s="1032"/>
      <c r="P65" s="467"/>
      <c r="Q65" s="1032"/>
      <c r="R65" s="467"/>
      <c r="S65" s="1032"/>
      <c r="T65" s="467"/>
      <c r="U65" s="1032"/>
      <c r="V65" s="1032"/>
      <c r="W65" s="1032"/>
      <c r="X65" s="467"/>
      <c r="Y65" s="1032"/>
      <c r="Z65" s="1032"/>
      <c r="AA65" s="1032"/>
      <c r="AB65" s="467"/>
      <c r="AC65" s="1032"/>
      <c r="AD65" s="467"/>
      <c r="AE65" s="1032"/>
    </row>
    <row r="66" spans="1:31">
      <c r="A66" s="336"/>
      <c r="B66" s="338"/>
      <c r="C66" s="1032"/>
      <c r="D66" s="1032"/>
      <c r="E66" s="1032"/>
      <c r="F66" s="1032"/>
      <c r="G66" s="1032"/>
      <c r="H66" s="1032"/>
      <c r="I66" s="1032"/>
      <c r="J66" s="1032"/>
      <c r="K66" s="1032"/>
      <c r="L66" s="467"/>
      <c r="M66" s="1032"/>
      <c r="N66" s="467"/>
      <c r="O66" s="1032"/>
      <c r="P66" s="467"/>
      <c r="Q66" s="1032"/>
      <c r="R66" s="467"/>
      <c r="S66" s="1032"/>
      <c r="T66" s="467"/>
      <c r="U66" s="1032"/>
      <c r="V66" s="1032"/>
      <c r="W66" s="1032"/>
      <c r="X66" s="467"/>
      <c r="Y66" s="1032"/>
      <c r="Z66" s="1032"/>
      <c r="AA66" s="1032"/>
      <c r="AB66" s="467"/>
      <c r="AC66" s="1032"/>
      <c r="AD66" s="467"/>
      <c r="AE66" s="1032"/>
    </row>
    <row r="67" spans="1:31">
      <c r="A67" s="336"/>
      <c r="B67" s="338"/>
      <c r="C67" s="1032"/>
      <c r="D67" s="1032"/>
      <c r="E67" s="1032"/>
      <c r="F67" s="1032"/>
      <c r="G67" s="1032"/>
      <c r="H67" s="1032"/>
      <c r="I67" s="1032"/>
      <c r="J67" s="1032"/>
      <c r="K67" s="1032"/>
      <c r="L67" s="467"/>
      <c r="M67" s="1032"/>
      <c r="N67" s="467"/>
      <c r="O67" s="1032"/>
      <c r="P67" s="467"/>
      <c r="Q67" s="1032"/>
      <c r="R67" s="467"/>
      <c r="S67" s="1032"/>
      <c r="T67" s="467"/>
      <c r="U67" s="1032"/>
      <c r="V67" s="1032"/>
      <c r="W67" s="1032"/>
      <c r="X67" s="467"/>
      <c r="Y67" s="1032"/>
      <c r="Z67" s="1032"/>
      <c r="AA67" s="1032"/>
      <c r="AB67" s="467"/>
      <c r="AC67" s="1032"/>
      <c r="AD67" s="467"/>
      <c r="AE67" s="1032"/>
    </row>
    <row r="68" spans="1:31">
      <c r="A68" s="336"/>
      <c r="B68" s="338"/>
      <c r="C68" s="1032"/>
      <c r="D68" s="1032"/>
      <c r="E68" s="1032"/>
      <c r="F68" s="1032"/>
      <c r="G68" s="1032"/>
      <c r="H68" s="1032"/>
      <c r="I68" s="1032"/>
      <c r="J68" s="1032"/>
      <c r="K68" s="1032"/>
      <c r="L68" s="467"/>
      <c r="M68" s="1032"/>
      <c r="N68" s="467"/>
      <c r="O68" s="1032"/>
      <c r="P68" s="467"/>
      <c r="Q68" s="1032"/>
      <c r="R68" s="467"/>
      <c r="S68" s="1032"/>
      <c r="T68" s="467"/>
      <c r="U68" s="1032"/>
      <c r="V68" s="1032"/>
      <c r="W68" s="1032"/>
      <c r="X68" s="467"/>
      <c r="Y68" s="1032"/>
      <c r="Z68" s="1032"/>
      <c r="AA68" s="1032"/>
      <c r="AB68" s="467"/>
      <c r="AC68" s="1032"/>
      <c r="AD68" s="467"/>
      <c r="AE68" s="1032"/>
    </row>
    <row r="69" spans="1:31">
      <c r="A69" s="519"/>
      <c r="B69" s="338"/>
      <c r="C69" s="1032"/>
      <c r="D69" s="1032"/>
      <c r="E69" s="1032"/>
      <c r="F69" s="1032"/>
      <c r="G69" s="1032"/>
      <c r="H69" s="1032"/>
      <c r="I69" s="1032"/>
      <c r="J69" s="1032"/>
      <c r="K69" s="1032"/>
      <c r="L69" s="467"/>
      <c r="M69" s="1032"/>
      <c r="N69" s="467"/>
      <c r="O69" s="1032"/>
      <c r="P69" s="467"/>
      <c r="Q69" s="1032"/>
      <c r="R69" s="467"/>
      <c r="S69" s="1032"/>
      <c r="T69" s="467"/>
      <c r="U69" s="1032"/>
      <c r="V69" s="1032"/>
      <c r="W69" s="1032"/>
      <c r="X69" s="467"/>
      <c r="Y69" s="1032"/>
      <c r="Z69" s="1032"/>
      <c r="AA69" s="1032"/>
      <c r="AB69" s="467"/>
      <c r="AC69" s="1032"/>
      <c r="AD69" s="467"/>
      <c r="AE69" s="1032"/>
    </row>
    <row r="70" spans="1:31">
      <c r="A70" s="519"/>
      <c r="B70" s="338"/>
      <c r="C70" s="1032"/>
      <c r="D70" s="1032"/>
      <c r="E70" s="1032"/>
      <c r="F70" s="1032"/>
      <c r="G70" s="1032"/>
      <c r="H70" s="1032"/>
      <c r="I70" s="1032"/>
      <c r="J70" s="1032"/>
      <c r="K70" s="1032"/>
      <c r="L70" s="467"/>
      <c r="M70" s="1032"/>
      <c r="N70" s="467"/>
      <c r="O70" s="1032"/>
      <c r="P70" s="467"/>
      <c r="Q70" s="1032"/>
      <c r="R70" s="467"/>
      <c r="S70" s="1032"/>
      <c r="T70" s="467"/>
      <c r="U70" s="1032"/>
      <c r="V70" s="1032"/>
      <c r="W70" s="1032"/>
      <c r="X70" s="467"/>
      <c r="Y70" s="1032"/>
      <c r="Z70" s="1032"/>
      <c r="AA70" s="1032"/>
      <c r="AB70" s="467"/>
      <c r="AC70" s="1032"/>
      <c r="AD70" s="467"/>
      <c r="AE70" s="1032"/>
    </row>
    <row r="71" spans="1:31">
      <c r="A71" s="519"/>
      <c r="B71" s="338"/>
      <c r="C71" s="1032"/>
      <c r="D71" s="1032"/>
      <c r="E71" s="1032"/>
      <c r="F71" s="1032"/>
      <c r="G71" s="1032"/>
      <c r="H71" s="1032"/>
      <c r="I71" s="1032"/>
      <c r="J71" s="1032"/>
      <c r="K71" s="1032"/>
      <c r="L71" s="467"/>
      <c r="M71" s="1032"/>
      <c r="N71" s="467"/>
      <c r="O71" s="1032"/>
      <c r="P71" s="467"/>
      <c r="Q71" s="1032"/>
      <c r="R71" s="467"/>
      <c r="S71" s="1032"/>
      <c r="T71" s="467"/>
      <c r="U71" s="1032"/>
      <c r="V71" s="1032"/>
      <c r="W71" s="1032"/>
      <c r="X71" s="467"/>
      <c r="Y71" s="1032"/>
      <c r="Z71" s="1032"/>
      <c r="AA71" s="1032"/>
      <c r="AB71" s="467"/>
      <c r="AC71" s="1032"/>
      <c r="AD71" s="467"/>
      <c r="AE71" s="1032"/>
    </row>
    <row r="72" spans="1:31">
      <c r="A72" s="519"/>
      <c r="B72" s="338"/>
      <c r="C72" s="1032"/>
      <c r="D72" s="1032"/>
      <c r="E72" s="1032"/>
      <c r="F72" s="1032"/>
      <c r="G72" s="1032"/>
      <c r="H72" s="1032"/>
      <c r="I72" s="1032"/>
      <c r="J72" s="1032"/>
      <c r="K72" s="1032"/>
      <c r="L72" s="467"/>
      <c r="M72" s="1032"/>
      <c r="N72" s="467"/>
      <c r="O72" s="1032"/>
      <c r="P72" s="467"/>
      <c r="Q72" s="1032"/>
      <c r="R72" s="467"/>
      <c r="S72" s="1032"/>
      <c r="T72" s="467"/>
      <c r="U72" s="1032"/>
      <c r="V72" s="1032"/>
      <c r="W72" s="1032"/>
      <c r="X72" s="467"/>
      <c r="Y72" s="1032"/>
      <c r="Z72" s="1032"/>
      <c r="AA72" s="1032"/>
      <c r="AB72" s="467"/>
      <c r="AC72" s="1032"/>
      <c r="AD72" s="467"/>
      <c r="AE72" s="1032"/>
    </row>
    <row r="73" spans="1:31">
      <c r="A73" s="519"/>
      <c r="B73" s="338"/>
      <c r="C73" s="1032"/>
      <c r="D73" s="1032"/>
      <c r="E73" s="1032"/>
      <c r="F73" s="1032"/>
      <c r="G73" s="1032"/>
      <c r="H73" s="1032"/>
      <c r="I73" s="1032"/>
      <c r="J73" s="1032"/>
      <c r="K73" s="1032"/>
      <c r="L73" s="467"/>
      <c r="M73" s="1032"/>
      <c r="N73" s="467"/>
      <c r="O73" s="1032"/>
      <c r="P73" s="467"/>
      <c r="Q73" s="1032"/>
      <c r="R73" s="467"/>
      <c r="S73" s="1032"/>
      <c r="T73" s="467"/>
      <c r="U73" s="1032"/>
      <c r="V73" s="1032"/>
      <c r="W73" s="1032"/>
      <c r="X73" s="467"/>
      <c r="Y73" s="1032"/>
      <c r="Z73" s="1032"/>
      <c r="AA73" s="1032"/>
      <c r="AB73" s="467"/>
      <c r="AC73" s="1032"/>
      <c r="AD73" s="467"/>
      <c r="AE73" s="1032"/>
    </row>
    <row r="74" spans="1:31">
      <c r="A74" s="519"/>
      <c r="B74" s="338"/>
      <c r="C74" s="1032"/>
      <c r="D74" s="1032"/>
      <c r="E74" s="1032"/>
      <c r="F74" s="1032"/>
      <c r="G74" s="1032"/>
      <c r="H74" s="1032"/>
      <c r="I74" s="1032"/>
      <c r="J74" s="1032"/>
      <c r="K74" s="1032"/>
      <c r="L74" s="467"/>
      <c r="M74" s="1032"/>
      <c r="N74" s="467"/>
      <c r="O74" s="1032"/>
      <c r="P74" s="467"/>
      <c r="Q74" s="1032"/>
      <c r="R74" s="467"/>
      <c r="S74" s="1032"/>
      <c r="T74" s="467"/>
      <c r="U74" s="1032"/>
      <c r="V74" s="1032"/>
      <c r="W74" s="1032"/>
      <c r="X74" s="467"/>
      <c r="Y74" s="1032"/>
      <c r="Z74" s="1032"/>
      <c r="AA74" s="1032"/>
      <c r="AB74" s="467"/>
      <c r="AC74" s="1032"/>
      <c r="AD74" s="467"/>
      <c r="AE74" s="1032"/>
    </row>
    <row r="75" spans="1:31">
      <c r="A75" s="519"/>
      <c r="B75" s="338"/>
      <c r="C75" s="1032"/>
      <c r="D75" s="1032"/>
      <c r="E75" s="1032"/>
      <c r="F75" s="1032"/>
      <c r="G75" s="1032"/>
      <c r="H75" s="1032"/>
      <c r="I75" s="1032"/>
      <c r="J75" s="1032"/>
      <c r="K75" s="1032"/>
      <c r="L75" s="467"/>
      <c r="M75" s="1032"/>
      <c r="N75" s="467"/>
      <c r="O75" s="1032"/>
      <c r="P75" s="467"/>
      <c r="Q75" s="1032"/>
      <c r="R75" s="467"/>
      <c r="S75" s="1032"/>
      <c r="T75" s="467"/>
      <c r="U75" s="1032"/>
      <c r="V75" s="1032"/>
      <c r="W75" s="1032"/>
      <c r="X75" s="467"/>
      <c r="Y75" s="1032"/>
      <c r="Z75" s="1032"/>
      <c r="AA75" s="1032"/>
      <c r="AB75" s="467"/>
      <c r="AC75" s="1032"/>
      <c r="AD75" s="467"/>
      <c r="AE75" s="1032"/>
    </row>
    <row r="76" spans="1:31">
      <c r="A76" s="336"/>
      <c r="B76" s="338"/>
      <c r="C76" s="1032"/>
      <c r="D76" s="1032"/>
      <c r="E76" s="1032"/>
      <c r="F76" s="1032"/>
      <c r="G76" s="1032"/>
      <c r="H76" s="1032"/>
      <c r="I76" s="1032"/>
      <c r="J76" s="1032"/>
      <c r="K76" s="1032"/>
      <c r="L76" s="467"/>
      <c r="M76" s="1032"/>
      <c r="N76" s="467"/>
      <c r="O76" s="1032"/>
      <c r="P76" s="467"/>
      <c r="Q76" s="1032"/>
      <c r="R76" s="467"/>
      <c r="S76" s="1032"/>
      <c r="T76" s="467"/>
      <c r="U76" s="1032"/>
      <c r="V76" s="1032"/>
      <c r="W76" s="1032"/>
      <c r="X76" s="467"/>
      <c r="Y76" s="1032"/>
      <c r="Z76" s="1032"/>
      <c r="AA76" s="1032"/>
      <c r="AB76" s="467"/>
      <c r="AC76" s="1032"/>
      <c r="AD76" s="467"/>
      <c r="AE76" s="1032"/>
    </row>
    <row r="77" spans="1:31">
      <c r="A77" s="519"/>
      <c r="B77" s="338"/>
      <c r="C77" s="1032"/>
      <c r="D77" s="1032"/>
      <c r="E77" s="1032"/>
      <c r="F77" s="1032"/>
      <c r="G77" s="1032"/>
      <c r="H77" s="1032"/>
      <c r="I77" s="1032"/>
      <c r="J77" s="1032"/>
      <c r="K77" s="1032"/>
      <c r="L77" s="467"/>
      <c r="M77" s="1032"/>
      <c r="N77" s="467"/>
      <c r="O77" s="1032"/>
      <c r="P77" s="467"/>
      <c r="Q77" s="1032"/>
      <c r="R77" s="467"/>
      <c r="S77" s="1032"/>
      <c r="T77" s="467"/>
      <c r="U77" s="1032"/>
      <c r="V77" s="1032"/>
      <c r="W77" s="1032"/>
      <c r="X77" s="467"/>
      <c r="Y77" s="1032"/>
      <c r="Z77" s="1032"/>
      <c r="AA77" s="1032"/>
      <c r="AB77" s="467"/>
      <c r="AC77" s="1032"/>
      <c r="AD77" s="467"/>
      <c r="AE77" s="1032"/>
    </row>
    <row r="78" spans="1:31">
      <c r="A78" s="519"/>
      <c r="B78" s="338"/>
      <c r="C78" s="1032"/>
      <c r="D78" s="1032"/>
      <c r="E78" s="1032"/>
      <c r="F78" s="1032"/>
      <c r="G78" s="1032"/>
      <c r="H78" s="1032"/>
      <c r="I78" s="1032"/>
      <c r="J78" s="1032"/>
      <c r="K78" s="1032"/>
      <c r="L78" s="467"/>
      <c r="M78" s="1032"/>
      <c r="N78" s="467"/>
      <c r="O78" s="1032"/>
      <c r="P78" s="467"/>
      <c r="Q78" s="1032"/>
      <c r="R78" s="467"/>
      <c r="S78" s="1032"/>
      <c r="T78" s="467"/>
      <c r="U78" s="1032"/>
      <c r="V78" s="1032"/>
      <c r="W78" s="1032"/>
      <c r="X78" s="467"/>
      <c r="Y78" s="1032"/>
      <c r="Z78" s="1032"/>
      <c r="AA78" s="1032"/>
      <c r="AB78" s="467"/>
      <c r="AC78" s="1032"/>
      <c r="AD78" s="467"/>
      <c r="AE78" s="1032"/>
    </row>
    <row r="79" spans="1:31">
      <c r="A79" s="519"/>
      <c r="B79" s="338"/>
      <c r="C79" s="1032"/>
      <c r="D79" s="1032"/>
      <c r="E79" s="1032"/>
      <c r="F79" s="1032"/>
      <c r="G79" s="1032"/>
      <c r="H79" s="1032"/>
      <c r="I79" s="1032"/>
      <c r="J79" s="1032"/>
      <c r="K79" s="1032"/>
      <c r="L79" s="467"/>
      <c r="M79" s="1032"/>
      <c r="N79" s="467"/>
      <c r="O79" s="1032"/>
      <c r="P79" s="467"/>
      <c r="Q79" s="1032"/>
      <c r="R79" s="467"/>
      <c r="S79" s="1032"/>
      <c r="T79" s="467"/>
      <c r="U79" s="1032"/>
      <c r="V79" s="1032"/>
      <c r="W79" s="1032"/>
      <c r="X79" s="467"/>
      <c r="Y79" s="1032"/>
      <c r="Z79" s="1032"/>
      <c r="AA79" s="1032"/>
      <c r="AB79" s="467"/>
      <c r="AC79" s="1032"/>
      <c r="AD79" s="467"/>
      <c r="AE79" s="1032"/>
    </row>
    <row r="80" spans="1:31">
      <c r="A80" s="336"/>
      <c r="B80" s="338"/>
      <c r="C80" s="1032"/>
      <c r="D80" s="1032"/>
      <c r="E80" s="1032"/>
      <c r="F80" s="1032"/>
      <c r="G80" s="1032"/>
      <c r="H80" s="1032"/>
      <c r="I80" s="1032"/>
      <c r="J80" s="1032"/>
      <c r="K80" s="1032"/>
      <c r="L80" s="467"/>
      <c r="M80" s="1032"/>
      <c r="N80" s="467"/>
      <c r="O80" s="1032"/>
      <c r="P80" s="467"/>
      <c r="Q80" s="1032"/>
      <c r="R80" s="467"/>
      <c r="S80" s="1032"/>
      <c r="T80" s="467"/>
      <c r="U80" s="1032"/>
      <c r="V80" s="1032"/>
      <c r="W80" s="1032"/>
      <c r="X80" s="467"/>
      <c r="Y80" s="1032"/>
      <c r="Z80" s="1032"/>
      <c r="AA80" s="1032"/>
      <c r="AB80" s="467"/>
      <c r="AC80" s="1032"/>
      <c r="AD80" s="467"/>
      <c r="AE80" s="1032"/>
    </row>
    <row r="81" spans="1:31">
      <c r="A81" s="336"/>
      <c r="B81" s="338"/>
      <c r="C81" s="1032"/>
      <c r="D81" s="1032"/>
      <c r="E81" s="1032"/>
      <c r="F81" s="1032"/>
      <c r="G81" s="1032"/>
      <c r="H81" s="1032"/>
      <c r="I81" s="1032"/>
      <c r="J81" s="1032"/>
      <c r="K81" s="1032"/>
      <c r="L81" s="467"/>
      <c r="M81" s="1032"/>
      <c r="N81" s="467"/>
      <c r="O81" s="1032"/>
      <c r="P81" s="467"/>
      <c r="Q81" s="1032"/>
      <c r="R81" s="467"/>
      <c r="S81" s="1032"/>
      <c r="T81" s="467"/>
      <c r="U81" s="1032"/>
      <c r="V81" s="1032"/>
      <c r="W81" s="1032"/>
      <c r="X81" s="467"/>
      <c r="Y81" s="1032"/>
      <c r="Z81" s="1032"/>
      <c r="AA81" s="1032"/>
      <c r="AB81" s="467"/>
      <c r="AC81" s="1032"/>
      <c r="AD81" s="467"/>
      <c r="AE81" s="1032"/>
    </row>
    <row r="82" spans="1:31">
      <c r="A82" s="338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467"/>
      <c r="M82" s="1032"/>
      <c r="N82" s="467"/>
      <c r="O82" s="1032"/>
      <c r="P82" s="467"/>
      <c r="Q82" s="1032"/>
      <c r="R82" s="467"/>
      <c r="S82" s="1032"/>
      <c r="T82" s="467"/>
      <c r="U82" s="1032"/>
      <c r="V82" s="1032"/>
      <c r="W82" s="1032"/>
      <c r="X82" s="467"/>
      <c r="Y82" s="1032"/>
      <c r="Z82" s="1032"/>
      <c r="AA82" s="1032"/>
      <c r="AB82" s="467"/>
      <c r="AC82" s="1032"/>
      <c r="AD82" s="467"/>
      <c r="AE82" s="1032"/>
    </row>
    <row r="83" spans="1:31">
      <c r="A83" s="512"/>
      <c r="B83" s="338"/>
      <c r="C83" s="512"/>
      <c r="D83" s="512"/>
      <c r="E83" s="512"/>
      <c r="F83" s="512"/>
      <c r="G83" s="512"/>
      <c r="H83" s="512"/>
      <c r="I83" s="512"/>
      <c r="J83" s="512"/>
      <c r="K83" s="512"/>
      <c r="L83" s="1301"/>
      <c r="M83" s="1032"/>
      <c r="N83" s="1301"/>
      <c r="O83" s="1032"/>
      <c r="P83" s="1301"/>
      <c r="Q83" s="1032"/>
      <c r="R83" s="1301"/>
      <c r="S83" s="1032"/>
      <c r="T83" s="1301"/>
      <c r="U83" s="1032"/>
      <c r="V83" s="1032"/>
      <c r="W83" s="1032"/>
      <c r="X83" s="1301"/>
      <c r="Y83" s="1032"/>
      <c r="Z83" s="1032"/>
      <c r="AA83" s="1032"/>
      <c r="AB83" s="1301"/>
      <c r="AC83" s="1032"/>
      <c r="AD83" s="1301"/>
      <c r="AE83" s="1032"/>
    </row>
    <row r="84" spans="1:31">
      <c r="A84" s="512"/>
      <c r="B84" s="512"/>
      <c r="C84" s="512"/>
      <c r="D84" s="512"/>
      <c r="E84" s="512"/>
      <c r="F84" s="512"/>
      <c r="G84" s="512"/>
      <c r="H84" s="512"/>
      <c r="I84" s="512"/>
      <c r="J84" s="512"/>
      <c r="K84" s="512"/>
      <c r="L84" s="1301"/>
      <c r="M84" s="1032"/>
      <c r="N84" s="1301"/>
      <c r="O84" s="1032"/>
      <c r="P84" s="1301"/>
      <c r="Q84" s="1032"/>
      <c r="R84" s="1301"/>
      <c r="S84" s="1032"/>
      <c r="T84" s="1301"/>
      <c r="U84" s="1032"/>
      <c r="V84" s="1032"/>
      <c r="W84" s="1032"/>
      <c r="X84" s="1301"/>
      <c r="Y84" s="1032"/>
      <c r="Z84" s="1032"/>
      <c r="AA84" s="1032"/>
      <c r="AB84" s="1301"/>
      <c r="AC84" s="1032"/>
      <c r="AD84" s="1301"/>
      <c r="AE84" s="1032"/>
    </row>
    <row r="85" spans="1:31">
      <c r="A85" s="338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587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  <c r="AA85" s="338"/>
      <c r="AB85" s="338"/>
      <c r="AC85" s="338"/>
      <c r="AD85" s="338"/>
      <c r="AE85" s="338"/>
    </row>
    <row r="86" spans="1:31">
      <c r="A86" s="336"/>
      <c r="B86" s="519"/>
      <c r="C86" s="338"/>
      <c r="D86" s="338"/>
      <c r="E86" s="338"/>
      <c r="F86" s="338"/>
      <c r="G86" s="338"/>
      <c r="H86" s="338"/>
      <c r="I86" s="338"/>
      <c r="J86" s="338"/>
      <c r="K86" s="338"/>
      <c r="L86" s="519"/>
      <c r="M86" s="587"/>
      <c r="N86" s="520"/>
      <c r="O86" s="338"/>
      <c r="P86" s="520"/>
      <c r="Q86" s="338"/>
      <c r="R86" s="520"/>
      <c r="S86" s="338"/>
      <c r="T86" s="520"/>
      <c r="U86" s="338"/>
      <c r="V86" s="338"/>
      <c r="W86" s="338"/>
      <c r="X86" s="520"/>
      <c r="Y86" s="520"/>
      <c r="Z86" s="520"/>
      <c r="AA86" s="520"/>
      <c r="AB86" s="520"/>
      <c r="AC86" s="520"/>
      <c r="AD86" s="520"/>
      <c r="AE86" s="338"/>
    </row>
    <row r="87" spans="1:31">
      <c r="A87" s="338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587"/>
      <c r="N87" s="520"/>
      <c r="O87" s="338"/>
      <c r="P87" s="520"/>
      <c r="Q87" s="338"/>
      <c r="R87" s="519"/>
      <c r="S87" s="338"/>
      <c r="T87" s="338"/>
      <c r="U87" s="338"/>
      <c r="V87" s="338"/>
      <c r="W87" s="338"/>
      <c r="X87" s="520"/>
      <c r="Y87" s="520"/>
      <c r="Z87" s="520"/>
      <c r="AA87" s="520"/>
      <c r="AB87" s="520"/>
      <c r="AC87" s="520"/>
      <c r="AD87" s="520"/>
      <c r="AE87" s="338"/>
    </row>
    <row r="88" spans="1:31">
      <c r="A88" s="338"/>
      <c r="B88" s="419"/>
      <c r="C88" s="419"/>
      <c r="D88" s="419"/>
      <c r="E88" s="419"/>
      <c r="F88" s="419"/>
      <c r="G88" s="419"/>
      <c r="H88" s="419"/>
      <c r="I88" s="419"/>
      <c r="J88" s="419"/>
      <c r="K88" s="419"/>
      <c r="L88" s="419"/>
      <c r="M88" s="777"/>
      <c r="N88" s="419"/>
      <c r="O88" s="419"/>
      <c r="P88" s="419"/>
      <c r="Q88" s="419"/>
      <c r="R88" s="419"/>
      <c r="S88" s="419"/>
      <c r="T88" s="419"/>
      <c r="U88" s="419"/>
      <c r="V88" s="419"/>
      <c r="W88" s="419"/>
      <c r="X88" s="419"/>
      <c r="Y88" s="419"/>
      <c r="Z88" s="419"/>
      <c r="AA88" s="419"/>
      <c r="AB88" s="419"/>
      <c r="AC88" s="419"/>
      <c r="AD88" s="419"/>
      <c r="AE88" s="419"/>
    </row>
    <row r="89" spans="1:31">
      <c r="A89" s="336"/>
      <c r="B89" s="338"/>
      <c r="C89" s="587"/>
      <c r="D89" s="587"/>
      <c r="E89" s="587"/>
      <c r="F89" s="587"/>
      <c r="G89" s="587"/>
      <c r="H89" s="587"/>
      <c r="I89" s="587"/>
      <c r="J89" s="587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  <c r="V89" s="587"/>
      <c r="W89" s="587"/>
      <c r="X89" s="338"/>
      <c r="Y89" s="587"/>
      <c r="Z89" s="587"/>
      <c r="AA89" s="587"/>
      <c r="AB89" s="338"/>
      <c r="AC89" s="587"/>
      <c r="AD89" s="338"/>
      <c r="AE89" s="587"/>
    </row>
    <row r="90" spans="1:31">
      <c r="A90" s="915"/>
      <c r="B90" s="338"/>
      <c r="C90" s="587"/>
      <c r="D90" s="587"/>
      <c r="E90" s="587"/>
      <c r="F90" s="587"/>
      <c r="G90" s="587"/>
      <c r="H90" s="587"/>
      <c r="I90" s="587"/>
      <c r="J90" s="587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  <c r="V90" s="587"/>
      <c r="W90" s="587"/>
      <c r="X90" s="338"/>
      <c r="Y90" s="587"/>
      <c r="Z90" s="587"/>
      <c r="AA90" s="587"/>
      <c r="AB90" s="338"/>
      <c r="AC90" s="587"/>
      <c r="AD90" s="338"/>
      <c r="AE90" s="587"/>
    </row>
    <row r="91" spans="1:31">
      <c r="A91" s="915"/>
      <c r="B91" s="338"/>
      <c r="C91" s="587"/>
      <c r="D91" s="587"/>
      <c r="E91" s="587"/>
      <c r="F91" s="587"/>
      <c r="G91" s="587"/>
      <c r="H91" s="587"/>
      <c r="I91" s="587"/>
      <c r="J91" s="587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  <c r="V91" s="587"/>
      <c r="W91" s="587"/>
      <c r="X91" s="338"/>
      <c r="Y91" s="587"/>
      <c r="Z91" s="587"/>
      <c r="AA91" s="587"/>
      <c r="AB91" s="338"/>
      <c r="AC91" s="587"/>
      <c r="AD91" s="338"/>
      <c r="AE91" s="587"/>
    </row>
    <row r="92" spans="1:31">
      <c r="A92" s="915"/>
      <c r="B92" s="338"/>
      <c r="C92" s="587"/>
      <c r="D92" s="587"/>
      <c r="E92" s="587"/>
      <c r="F92" s="587"/>
      <c r="G92" s="587"/>
      <c r="H92" s="587"/>
      <c r="I92" s="587"/>
      <c r="J92" s="587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  <c r="V92" s="587"/>
      <c r="W92" s="587"/>
      <c r="X92" s="338"/>
      <c r="Y92" s="587"/>
      <c r="Z92" s="587"/>
      <c r="AA92" s="587"/>
      <c r="AB92" s="338"/>
      <c r="AC92" s="587"/>
      <c r="AD92" s="338"/>
      <c r="AE92" s="587"/>
    </row>
    <row r="93" spans="1:31">
      <c r="A93" s="915"/>
      <c r="B93" s="338"/>
      <c r="C93" s="587"/>
      <c r="D93" s="587"/>
      <c r="E93" s="587"/>
      <c r="F93" s="587"/>
      <c r="G93" s="587"/>
      <c r="H93" s="587"/>
      <c r="I93" s="587"/>
      <c r="J93" s="587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  <c r="V93" s="587"/>
      <c r="W93" s="587"/>
      <c r="X93" s="338"/>
      <c r="Y93" s="587"/>
      <c r="Z93" s="587"/>
      <c r="AA93" s="587"/>
      <c r="AB93" s="338"/>
      <c r="AC93" s="587"/>
      <c r="AD93" s="338"/>
      <c r="AE93" s="587"/>
    </row>
    <row r="94" spans="1:31">
      <c r="A94" s="915"/>
      <c r="B94" s="338"/>
      <c r="C94" s="587"/>
      <c r="D94" s="587"/>
      <c r="E94" s="587"/>
      <c r="F94" s="587"/>
      <c r="G94" s="587"/>
      <c r="H94" s="587"/>
      <c r="I94" s="587"/>
      <c r="J94" s="587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  <c r="V94" s="587"/>
      <c r="W94" s="587"/>
      <c r="X94" s="338"/>
      <c r="Y94" s="587"/>
      <c r="Z94" s="587"/>
      <c r="AA94" s="587"/>
      <c r="AB94" s="338"/>
      <c r="AC94" s="587"/>
      <c r="AD94" s="338"/>
      <c r="AE94" s="587"/>
    </row>
    <row r="95" spans="1:31">
      <c r="A95" s="915"/>
      <c r="B95" s="338"/>
      <c r="C95" s="587"/>
      <c r="D95" s="587"/>
      <c r="E95" s="587"/>
      <c r="F95" s="587"/>
      <c r="G95" s="587"/>
      <c r="H95" s="587"/>
      <c r="I95" s="587"/>
      <c r="J95" s="587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  <c r="V95" s="587"/>
      <c r="W95" s="587"/>
      <c r="X95" s="338"/>
      <c r="Y95" s="587"/>
      <c r="Z95" s="587"/>
      <c r="AA95" s="587"/>
      <c r="AB95" s="338"/>
      <c r="AC95" s="587"/>
      <c r="AD95" s="338"/>
      <c r="AE95" s="587"/>
    </row>
    <row r="96" spans="1:31">
      <c r="A96" s="915"/>
      <c r="B96" s="338"/>
      <c r="C96" s="587"/>
      <c r="D96" s="587"/>
      <c r="E96" s="587"/>
      <c r="F96" s="587"/>
      <c r="G96" s="587"/>
      <c r="H96" s="587"/>
      <c r="I96" s="587"/>
      <c r="J96" s="587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  <c r="V96" s="587"/>
      <c r="W96" s="587"/>
      <c r="X96" s="338"/>
      <c r="Y96" s="587"/>
      <c r="Z96" s="587"/>
      <c r="AA96" s="587"/>
      <c r="AB96" s="338"/>
      <c r="AC96" s="587"/>
      <c r="AD96" s="338"/>
      <c r="AE96" s="587"/>
    </row>
    <row r="97" spans="1:31">
      <c r="A97" s="336"/>
      <c r="B97" s="338"/>
      <c r="C97" s="587"/>
      <c r="D97" s="587"/>
      <c r="E97" s="587"/>
      <c r="F97" s="587"/>
      <c r="G97" s="587"/>
      <c r="H97" s="587"/>
      <c r="I97" s="587"/>
      <c r="J97" s="587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  <c r="V97" s="587"/>
      <c r="W97" s="587"/>
      <c r="X97" s="338"/>
      <c r="Y97" s="587"/>
      <c r="Z97" s="587"/>
      <c r="AA97" s="587"/>
      <c r="AB97" s="338"/>
      <c r="AC97" s="587"/>
      <c r="AD97" s="338"/>
      <c r="AE97" s="587"/>
    </row>
    <row r="98" spans="1:31">
      <c r="A98" s="338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587"/>
      <c r="N98" s="338"/>
      <c r="O98" s="587"/>
      <c r="P98" s="338"/>
      <c r="Q98" s="587"/>
      <c r="R98" s="338"/>
      <c r="S98" s="587"/>
      <c r="T98" s="338"/>
      <c r="U98" s="587"/>
      <c r="V98" s="587"/>
      <c r="W98" s="587"/>
      <c r="X98" s="338"/>
      <c r="Y98" s="587"/>
      <c r="Z98" s="587"/>
      <c r="AA98" s="587"/>
      <c r="AB98" s="338"/>
      <c r="AC98" s="587"/>
      <c r="AD98" s="338"/>
      <c r="AE98" s="587"/>
    </row>
    <row r="99" spans="1:31">
      <c r="A99" s="338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587"/>
      <c r="N99" s="338"/>
      <c r="O99" s="587"/>
      <c r="P99" s="338"/>
      <c r="Q99" s="587"/>
      <c r="R99" s="338"/>
      <c r="S99" s="587"/>
      <c r="T99" s="338"/>
      <c r="U99" s="587"/>
      <c r="V99" s="587"/>
      <c r="W99" s="587"/>
      <c r="X99" s="338"/>
      <c r="Y99" s="587"/>
      <c r="Z99" s="587"/>
      <c r="AA99" s="587"/>
      <c r="AB99" s="338"/>
      <c r="AC99" s="587"/>
      <c r="AD99" s="338"/>
      <c r="AE99" s="587"/>
    </row>
    <row r="100" spans="1:31">
      <c r="A100" s="420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  <c r="V100" s="587"/>
      <c r="W100" s="587"/>
      <c r="X100" s="338"/>
      <c r="Y100" s="587"/>
      <c r="Z100" s="587"/>
      <c r="AA100" s="587"/>
      <c r="AB100" s="338"/>
      <c r="AC100" s="587"/>
      <c r="AD100" s="338"/>
      <c r="AE100" s="587"/>
    </row>
    <row r="101" spans="1:31">
      <c r="A101" s="338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  <c r="V101" s="587"/>
      <c r="W101" s="587"/>
      <c r="X101" s="338"/>
      <c r="Y101" s="587"/>
      <c r="Z101" s="587"/>
      <c r="AA101" s="587"/>
      <c r="AB101" s="338"/>
      <c r="AC101" s="587"/>
      <c r="AD101" s="338"/>
      <c r="AE101" s="587"/>
    </row>
  </sheetData>
  <sheetProtection password="DFA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47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BG82"/>
  <sheetViews>
    <sheetView topLeftCell="AD35" workbookViewId="0" xr3:uid="{1C1D64BF-3226-51C6-8735-1F62BF7B24A9}">
      <selection activeCell="D21" sqref="D21"/>
    </sheetView>
  </sheetViews>
  <sheetFormatPr defaultRowHeight="12.75"/>
  <cols>
    <col min="1" max="1" width="30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4257812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" style="337" customWidth="1"/>
    <col min="35" max="35" width="4.5703125" style="337" customWidth="1"/>
    <col min="36" max="36" width="9.140625" style="337"/>
    <col min="37" max="37" width="6.28515625" style="337" customWidth="1"/>
    <col min="38" max="38" width="9.140625" style="337"/>
    <col min="39" max="39" width="4.85546875" style="337" customWidth="1"/>
    <col min="40" max="16384" width="9.140625" style="337"/>
  </cols>
  <sheetData>
    <row r="1" spans="1:31">
      <c r="A1" s="1318" t="s">
        <v>15</v>
      </c>
      <c r="V1" s="337" t="str">
        <f>Summary!V1</f>
        <v>QUARTER ENDED 31 MARCH 2005</v>
      </c>
    </row>
    <row r="2" spans="1:31">
      <c r="A2" s="338"/>
    </row>
    <row r="3" spans="1:31" s="441" customFormat="1">
      <c r="A3" s="416" t="s">
        <v>332</v>
      </c>
      <c r="B3" s="439" t="s">
        <v>78</v>
      </c>
      <c r="C3" s="438"/>
      <c r="D3" s="439" t="s">
        <v>410</v>
      </c>
      <c r="E3" s="448"/>
      <c r="F3" s="1265" t="s">
        <v>410</v>
      </c>
      <c r="G3" s="448"/>
      <c r="H3" s="440" t="s">
        <v>417</v>
      </c>
      <c r="I3" s="438"/>
      <c r="J3" s="464" t="s">
        <v>451</v>
      </c>
      <c r="K3" s="464"/>
      <c r="L3" s="463" t="s">
        <v>446</v>
      </c>
      <c r="M3" s="438"/>
      <c r="N3" s="463" t="s">
        <v>446</v>
      </c>
      <c r="O3" s="438"/>
      <c r="P3" s="440" t="s">
        <v>449</v>
      </c>
      <c r="Q3" s="438"/>
      <c r="R3" s="440" t="s">
        <v>451</v>
      </c>
      <c r="S3" s="438"/>
      <c r="T3" s="463" t="s">
        <v>532</v>
      </c>
      <c r="U3" s="438"/>
      <c r="V3" s="463" t="s">
        <v>532</v>
      </c>
      <c r="W3" s="438"/>
      <c r="X3" s="440" t="s">
        <v>456</v>
      </c>
      <c r="Y3" s="438"/>
      <c r="Z3" s="463" t="s">
        <v>514</v>
      </c>
      <c r="AA3" s="438"/>
      <c r="AB3" s="463" t="s">
        <v>514</v>
      </c>
      <c r="AC3" s="438"/>
      <c r="AD3" s="440" t="s">
        <v>475</v>
      </c>
      <c r="AE3" s="438"/>
    </row>
    <row r="4" spans="1:31" s="441" customFormat="1" ht="12">
      <c r="A4" s="436"/>
      <c r="B4" s="442"/>
      <c r="C4" s="443"/>
      <c r="D4" s="442" t="s">
        <v>1548</v>
      </c>
      <c r="E4" s="449"/>
      <c r="F4" s="1284" t="s">
        <v>1549</v>
      </c>
      <c r="G4" s="449"/>
      <c r="H4" s="383" t="s">
        <v>942</v>
      </c>
      <c r="I4" s="443"/>
      <c r="J4" s="444" t="s">
        <v>706</v>
      </c>
      <c r="K4" s="444"/>
      <c r="L4" s="383" t="s">
        <v>707</v>
      </c>
      <c r="M4" s="443"/>
      <c r="N4" s="383" t="s">
        <v>708</v>
      </c>
      <c r="O4" s="443"/>
      <c r="P4" s="383" t="s">
        <v>710</v>
      </c>
      <c r="Q4" s="443"/>
      <c r="R4" s="383" t="s">
        <v>708</v>
      </c>
      <c r="S4" s="443"/>
      <c r="T4" s="383" t="s">
        <v>1550</v>
      </c>
      <c r="U4" s="443"/>
      <c r="V4" s="383" t="s">
        <v>1551</v>
      </c>
      <c r="W4" s="443"/>
      <c r="X4" s="383" t="s">
        <v>1552</v>
      </c>
      <c r="Y4" s="443"/>
      <c r="Z4" s="465" t="s">
        <v>1553</v>
      </c>
      <c r="AA4" s="443"/>
      <c r="AB4" s="383" t="s">
        <v>1554</v>
      </c>
      <c r="AC4" s="443"/>
      <c r="AD4" s="383" t="s">
        <v>708</v>
      </c>
      <c r="AE4" s="443"/>
    </row>
    <row r="5" spans="1:3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</row>
    <row r="6" spans="1:31">
      <c r="A6" s="348" t="s">
        <v>117</v>
      </c>
      <c r="C6" s="349"/>
      <c r="E6" s="366"/>
      <c r="G6" s="366"/>
      <c r="I6" s="349"/>
      <c r="K6" s="349"/>
      <c r="M6" s="349"/>
      <c r="O6" s="349"/>
      <c r="Q6" s="349"/>
      <c r="S6" s="349"/>
      <c r="U6" s="349"/>
      <c r="W6" s="349"/>
      <c r="Y6" s="349"/>
      <c r="AA6" s="349"/>
      <c r="AC6" s="349"/>
      <c r="AE6" s="379"/>
    </row>
    <row r="7" spans="1:31">
      <c r="A7" s="348" t="s">
        <v>204</v>
      </c>
      <c r="B7" s="421">
        <f t="shared" ref="B7:B12" si="0">D7+F7+H7+J7+L7+N7+P7+R7+T7+X7+Z7+AB7+D40+F40+H40+P40+R40+T40+V40+X40+AB40+AD40+AD7+B40+Z40+V7+AF40+J40+N40+L40</f>
        <v>6435.4168591500002</v>
      </c>
      <c r="C7" s="366">
        <f t="shared" ref="C7:C12" si="1">B7/$B$13*100</f>
        <v>57.665194957085639</v>
      </c>
      <c r="D7" s="337">
        <v>172.30099999999999</v>
      </c>
      <c r="E7" s="366">
        <f t="shared" ref="E7:E12" si="2">D7/$D$13*100</f>
        <v>89.875854154712854</v>
      </c>
      <c r="F7" s="337">
        <v>0</v>
      </c>
      <c r="G7" s="366">
        <v>0</v>
      </c>
      <c r="H7" s="337">
        <v>0</v>
      </c>
      <c r="I7" s="366">
        <f t="shared" ref="I7:I12" si="3">H7/$H$13*100</f>
        <v>0</v>
      </c>
      <c r="J7" s="337">
        <v>0</v>
      </c>
      <c r="K7" s="366">
        <f t="shared" ref="K7:K12" si="4">J7/$J$13*100</f>
        <v>0</v>
      </c>
      <c r="L7" s="337">
        <v>0</v>
      </c>
      <c r="M7" s="366">
        <f t="shared" ref="M7:M12" si="5">L7/$L$13*100</f>
        <v>0</v>
      </c>
      <c r="N7" s="337">
        <v>0</v>
      </c>
      <c r="O7" s="366">
        <f t="shared" ref="O7:O12" si="6">N7/$N$13*100</f>
        <v>0</v>
      </c>
      <c r="P7" s="337">
        <v>0</v>
      </c>
      <c r="Q7" s="366">
        <f t="shared" ref="Q7:Q12" si="7">P7/$P$13*100</f>
        <v>0</v>
      </c>
      <c r="R7" s="337">
        <v>0</v>
      </c>
      <c r="S7" s="366">
        <f t="shared" ref="S7:S12" si="8">R7/$R$13*100</f>
        <v>0</v>
      </c>
      <c r="T7" s="337">
        <v>1510.7315431899999</v>
      </c>
      <c r="U7" s="366">
        <f t="shared" ref="U7:U12" si="9">T7/$T$13*100</f>
        <v>96.220984865733669</v>
      </c>
      <c r="V7" s="337">
        <v>383.74008977999995</v>
      </c>
      <c r="W7" s="366">
        <f t="shared" ref="W7:Y12" si="10">V7/$V$13*100</f>
        <v>102.17287278118232</v>
      </c>
      <c r="X7" s="337">
        <v>0</v>
      </c>
      <c r="Y7" s="366">
        <f t="shared" si="10"/>
        <v>0</v>
      </c>
      <c r="Z7" s="337">
        <v>691.9</v>
      </c>
      <c r="AA7" s="366">
        <f t="shared" ref="AA7:AA12" si="11">Z7/$Z$13*100</f>
        <v>96.230876216968014</v>
      </c>
      <c r="AB7" s="337">
        <v>77.344225180000009</v>
      </c>
      <c r="AC7" s="366">
        <f t="shared" ref="AC7:AC12" si="12">AB7/$AB$13*100</f>
        <v>96.304121093110723</v>
      </c>
      <c r="AD7" s="337">
        <v>0</v>
      </c>
      <c r="AE7" s="366">
        <f t="shared" ref="AE7:AE12" si="13">AD7/$AD$13*100</f>
        <v>0</v>
      </c>
    </row>
    <row r="8" spans="1:31">
      <c r="A8" s="350" t="s">
        <v>205</v>
      </c>
      <c r="B8" s="421">
        <f t="shared" si="0"/>
        <v>109.75899413999998</v>
      </c>
      <c r="C8" s="366">
        <f t="shared" si="1"/>
        <v>0.98350641984872134</v>
      </c>
      <c r="D8" s="337">
        <v>1.1950000000000001</v>
      </c>
      <c r="E8" s="366">
        <f t="shared" si="2"/>
        <v>0.62333733242918998</v>
      </c>
      <c r="F8" s="337">
        <v>0</v>
      </c>
      <c r="G8" s="366">
        <v>0</v>
      </c>
      <c r="H8" s="337">
        <f>'FOF1'!Z8</f>
        <v>1</v>
      </c>
      <c r="I8" s="366">
        <f t="shared" si="3"/>
        <v>4.3668122270742362</v>
      </c>
      <c r="J8" s="337">
        <f>'FOF1'!T48</f>
        <v>3.08</v>
      </c>
      <c r="K8" s="366">
        <f t="shared" si="4"/>
        <v>0.31930333817126266</v>
      </c>
      <c r="L8" s="337">
        <f>'FOF1'!W48</f>
        <v>1.7</v>
      </c>
      <c r="M8" s="366">
        <f t="shared" si="5"/>
        <v>0.21598272138228938</v>
      </c>
      <c r="N8" s="337">
        <f>'FOF1'!Z48</f>
        <v>0.1</v>
      </c>
      <c r="O8" s="366">
        <f t="shared" si="6"/>
        <v>100</v>
      </c>
      <c r="P8" s="337">
        <f>'FOF1'!AF48</f>
        <v>2.4</v>
      </c>
      <c r="Q8" s="366">
        <f t="shared" si="7"/>
        <v>6.4</v>
      </c>
      <c r="R8" s="337">
        <f>'FOF2'!X8</f>
        <v>3.7</v>
      </c>
      <c r="S8" s="366">
        <f t="shared" si="8"/>
        <v>3.5027927672062855</v>
      </c>
      <c r="T8" s="337">
        <v>34.108828979999998</v>
      </c>
      <c r="U8" s="366">
        <f t="shared" si="9"/>
        <v>2.1724476012080678</v>
      </c>
      <c r="V8" s="337">
        <v>-9.9792186199999993</v>
      </c>
      <c r="W8" s="366">
        <f t="shared" si="10"/>
        <v>-2.6570208890642895</v>
      </c>
      <c r="X8" s="337">
        <f>'FOF2'!O48</f>
        <v>0.06</v>
      </c>
      <c r="Y8" s="366">
        <f t="shared" si="10"/>
        <v>1.5975324262798581E-2</v>
      </c>
      <c r="Z8" s="337">
        <v>1.8</v>
      </c>
      <c r="AA8" s="366">
        <f t="shared" si="11"/>
        <v>0.25034770514603616</v>
      </c>
      <c r="AB8" s="337">
        <v>1.7333837800000003</v>
      </c>
      <c r="AC8" s="366">
        <f t="shared" si="12"/>
        <v>2.1582994859856717</v>
      </c>
      <c r="AD8" s="337">
        <f>'FOF3'!O48</f>
        <v>0.9</v>
      </c>
      <c r="AE8" s="366">
        <f t="shared" si="13"/>
        <v>10.588235294117647</v>
      </c>
    </row>
    <row r="9" spans="1:31">
      <c r="A9" s="351" t="s">
        <v>206</v>
      </c>
      <c r="B9" s="421">
        <f t="shared" si="0"/>
        <v>2.82</v>
      </c>
      <c r="C9" s="366">
        <f t="shared" si="1"/>
        <v>2.5268891407985661E-2</v>
      </c>
      <c r="D9" s="337">
        <v>0</v>
      </c>
      <c r="E9" s="366">
        <f t="shared" si="2"/>
        <v>0</v>
      </c>
      <c r="F9" s="337">
        <v>0</v>
      </c>
      <c r="G9" s="366">
        <v>0</v>
      </c>
      <c r="H9" s="337">
        <f>'FOF1'!Z9</f>
        <v>0</v>
      </c>
      <c r="I9" s="366">
        <f t="shared" si="3"/>
        <v>0</v>
      </c>
      <c r="J9" s="337">
        <f>'FOF1'!T49</f>
        <v>2.82</v>
      </c>
      <c r="K9" s="366">
        <f t="shared" si="4"/>
        <v>0.29234916027368857</v>
      </c>
      <c r="L9" s="337">
        <f>'FOF1'!W49</f>
        <v>0</v>
      </c>
      <c r="M9" s="366">
        <f t="shared" si="5"/>
        <v>0</v>
      </c>
      <c r="N9" s="337">
        <f>'FOF1'!Z49</f>
        <v>0</v>
      </c>
      <c r="O9" s="366">
        <f t="shared" si="6"/>
        <v>0</v>
      </c>
      <c r="P9" s="337">
        <f>'FOF1'!AF49</f>
        <v>0</v>
      </c>
      <c r="Q9" s="366">
        <f t="shared" si="7"/>
        <v>0</v>
      </c>
      <c r="R9" s="337">
        <f>'FOF2'!X9</f>
        <v>0</v>
      </c>
      <c r="S9" s="366">
        <f t="shared" si="8"/>
        <v>0</v>
      </c>
      <c r="U9" s="366">
        <f t="shared" si="9"/>
        <v>0</v>
      </c>
      <c r="W9" s="366">
        <f t="shared" si="10"/>
        <v>0</v>
      </c>
      <c r="X9" s="337">
        <f>'FOF2'!O49</f>
        <v>0</v>
      </c>
      <c r="Y9" s="366">
        <f t="shared" si="10"/>
        <v>0</v>
      </c>
      <c r="Z9" s="337">
        <v>0</v>
      </c>
      <c r="AA9" s="366">
        <f t="shared" si="11"/>
        <v>0</v>
      </c>
      <c r="AB9" s="337">
        <v>0</v>
      </c>
      <c r="AC9" s="366">
        <f t="shared" si="12"/>
        <v>0</v>
      </c>
      <c r="AD9" s="337">
        <f>'FOF3'!O49</f>
        <v>0</v>
      </c>
      <c r="AE9" s="366">
        <f t="shared" si="13"/>
        <v>0</v>
      </c>
    </row>
    <row r="10" spans="1:31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v>0</v>
      </c>
      <c r="H10" s="337">
        <f>'FOF1'!Z10</f>
        <v>0</v>
      </c>
      <c r="I10" s="366">
        <f t="shared" si="3"/>
        <v>0</v>
      </c>
      <c r="J10" s="337">
        <f>'FOF1'!T50</f>
        <v>0</v>
      </c>
      <c r="K10" s="366">
        <f t="shared" si="4"/>
        <v>0</v>
      </c>
      <c r="L10" s="337">
        <f>'FOF1'!W50</f>
        <v>0</v>
      </c>
      <c r="M10" s="366">
        <f t="shared" si="5"/>
        <v>0</v>
      </c>
      <c r="N10" s="337">
        <f>'FOF1'!Z50</f>
        <v>0</v>
      </c>
      <c r="O10" s="366">
        <f t="shared" si="6"/>
        <v>0</v>
      </c>
      <c r="P10" s="337">
        <f>'FOF1'!AF50</f>
        <v>0</v>
      </c>
      <c r="Q10" s="366">
        <f t="shared" si="7"/>
        <v>0</v>
      </c>
      <c r="R10" s="337">
        <f>'FOF2'!X10</f>
        <v>0</v>
      </c>
      <c r="S10" s="366">
        <f t="shared" si="8"/>
        <v>0</v>
      </c>
      <c r="U10" s="366">
        <f t="shared" si="9"/>
        <v>0</v>
      </c>
      <c r="W10" s="366">
        <f t="shared" si="10"/>
        <v>0</v>
      </c>
      <c r="X10" s="337">
        <f>'FOF2'!O50</f>
        <v>0</v>
      </c>
      <c r="Y10" s="366">
        <f t="shared" si="10"/>
        <v>0</v>
      </c>
      <c r="Z10" s="337">
        <v>0</v>
      </c>
      <c r="AA10" s="366">
        <f t="shared" si="11"/>
        <v>0</v>
      </c>
      <c r="AB10" s="337">
        <v>0</v>
      </c>
      <c r="AC10" s="366">
        <f t="shared" si="12"/>
        <v>0</v>
      </c>
      <c r="AD10" s="337">
        <f>'FOF3'!O50</f>
        <v>0</v>
      </c>
      <c r="AE10" s="366">
        <f t="shared" si="13"/>
        <v>0</v>
      </c>
    </row>
    <row r="11" spans="1:31">
      <c r="A11" s="353" t="s">
        <v>316</v>
      </c>
      <c r="B11" s="421">
        <f t="shared" si="0"/>
        <v>4613.0513746700008</v>
      </c>
      <c r="C11" s="366">
        <f t="shared" si="1"/>
        <v>41.335707179430933</v>
      </c>
      <c r="D11" s="337">
        <v>18.213999999999999</v>
      </c>
      <c r="E11" s="366">
        <f t="shared" si="2"/>
        <v>9.5008085128579634</v>
      </c>
      <c r="F11" s="337">
        <v>0</v>
      </c>
      <c r="G11" s="366">
        <v>0</v>
      </c>
      <c r="H11" s="337">
        <f>'FOF1'!Z11</f>
        <v>21.9</v>
      </c>
      <c r="I11" s="366">
        <f t="shared" si="3"/>
        <v>95.633187772925766</v>
      </c>
      <c r="J11" s="337">
        <f>'FOF1'!T51</f>
        <v>958.7</v>
      </c>
      <c r="K11" s="366">
        <f t="shared" si="4"/>
        <v>99.388347501555046</v>
      </c>
      <c r="L11" s="337">
        <f>'FOF1'!W51</f>
        <v>786.5</v>
      </c>
      <c r="M11" s="366">
        <f t="shared" si="5"/>
        <v>99.923770804218009</v>
      </c>
      <c r="N11" s="337">
        <f>'FOF1'!Z51</f>
        <v>0</v>
      </c>
      <c r="O11" s="366">
        <f t="shared" si="6"/>
        <v>0</v>
      </c>
      <c r="P11" s="337">
        <f>'FOF1'!AF51</f>
        <v>35.1</v>
      </c>
      <c r="Q11" s="366">
        <f t="shared" si="7"/>
        <v>93.600000000000009</v>
      </c>
      <c r="R11" s="337">
        <f>'FOF2'!X11</f>
        <v>101.93</v>
      </c>
      <c r="S11" s="366">
        <f t="shared" si="8"/>
        <v>96.497207232793713</v>
      </c>
      <c r="T11" s="337">
        <v>25.224146809999997</v>
      </c>
      <c r="U11" s="366">
        <f t="shared" si="9"/>
        <v>1.6065675330582583</v>
      </c>
      <c r="V11" s="337">
        <v>1.81835974</v>
      </c>
      <c r="W11" s="366">
        <f t="shared" si="10"/>
        <v>0.48414810788196866</v>
      </c>
      <c r="X11" s="337">
        <f>'FOF2'!O51</f>
        <v>152.51</v>
      </c>
      <c r="Y11" s="366">
        <f t="shared" si="10"/>
        <v>40.606611721990191</v>
      </c>
      <c r="Z11" s="337">
        <v>25.3</v>
      </c>
      <c r="AA11" s="366">
        <f t="shared" si="11"/>
        <v>3.5187760778859531</v>
      </c>
      <c r="AB11" s="337">
        <v>1.23486812</v>
      </c>
      <c r="AC11" s="366">
        <f t="shared" si="12"/>
        <v>1.5375794209035993</v>
      </c>
      <c r="AD11" s="337">
        <f>'FOF3'!O51</f>
        <v>7.6</v>
      </c>
      <c r="AE11" s="366">
        <f t="shared" si="13"/>
        <v>89.411764705882348</v>
      </c>
    </row>
    <row r="12" spans="1:31" ht="13.5" thickBot="1">
      <c r="A12" s="457" t="s">
        <v>315</v>
      </c>
      <c r="B12" s="421">
        <f t="shared" si="0"/>
        <v>-1.08</v>
      </c>
      <c r="C12" s="366">
        <f t="shared" si="1"/>
        <v>-9.6774477732711056E-3</v>
      </c>
      <c r="D12" s="337">
        <v>0</v>
      </c>
      <c r="E12" s="366">
        <f t="shared" si="2"/>
        <v>0</v>
      </c>
      <c r="F12" s="337">
        <v>0</v>
      </c>
      <c r="G12" s="366">
        <v>0</v>
      </c>
      <c r="H12" s="337">
        <f>'FOF1'!Z12</f>
        <v>0</v>
      </c>
      <c r="I12" s="366">
        <f t="shared" si="3"/>
        <v>0</v>
      </c>
      <c r="J12" s="337">
        <f>'FOF1'!T52</f>
        <v>0</v>
      </c>
      <c r="K12" s="366">
        <f t="shared" si="4"/>
        <v>0</v>
      </c>
      <c r="L12" s="337">
        <f>'FOF1'!W52</f>
        <v>-1.1000000000000001</v>
      </c>
      <c r="M12" s="366">
        <f t="shared" si="5"/>
        <v>-0.13975352560030491</v>
      </c>
      <c r="N12" s="337">
        <f>'FOF1'!Z52</f>
        <v>0</v>
      </c>
      <c r="O12" s="366">
        <f t="shared" si="6"/>
        <v>0</v>
      </c>
      <c r="P12" s="337">
        <f>'FOF1'!AF52</f>
        <v>0</v>
      </c>
      <c r="Q12" s="366">
        <f t="shared" si="7"/>
        <v>0</v>
      </c>
      <c r="R12" s="337">
        <f>'FOF2'!X12</f>
        <v>0</v>
      </c>
      <c r="S12" s="366">
        <f t="shared" si="8"/>
        <v>0</v>
      </c>
      <c r="U12" s="366">
        <f t="shared" si="9"/>
        <v>0</v>
      </c>
      <c r="W12" s="366">
        <f t="shared" si="10"/>
        <v>0</v>
      </c>
      <c r="X12" s="337">
        <f>'FOF2'!O52</f>
        <v>0</v>
      </c>
      <c r="Y12" s="366">
        <f t="shared" si="10"/>
        <v>0</v>
      </c>
      <c r="Z12" s="337">
        <v>0</v>
      </c>
      <c r="AA12" s="366">
        <f t="shared" si="11"/>
        <v>0</v>
      </c>
      <c r="AB12" s="337">
        <v>0</v>
      </c>
      <c r="AC12" s="366">
        <f t="shared" si="12"/>
        <v>0</v>
      </c>
      <c r="AD12" s="337">
        <f>'FOF3'!O52</f>
        <v>0</v>
      </c>
      <c r="AE12" s="366">
        <f t="shared" si="13"/>
        <v>0</v>
      </c>
    </row>
    <row r="13" spans="1:31" ht="16.5" customHeight="1" thickBot="1">
      <c r="A13" s="362" t="s">
        <v>123</v>
      </c>
      <c r="B13" s="451">
        <f t="shared" ref="B13:AC13" si="14">SUM(B7:B12)</f>
        <v>11159.96722796</v>
      </c>
      <c r="C13" s="365">
        <f t="shared" si="14"/>
        <v>100</v>
      </c>
      <c r="D13" s="356">
        <f t="shared" si="14"/>
        <v>191.70999999999998</v>
      </c>
      <c r="E13" s="365">
        <f t="shared" si="14"/>
        <v>100</v>
      </c>
      <c r="F13" s="356">
        <f t="shared" si="14"/>
        <v>0</v>
      </c>
      <c r="G13" s="365">
        <f t="shared" si="14"/>
        <v>0</v>
      </c>
      <c r="H13" s="356">
        <f t="shared" si="14"/>
        <v>22.9</v>
      </c>
      <c r="I13" s="365">
        <f t="shared" si="14"/>
        <v>100</v>
      </c>
      <c r="J13" s="356">
        <f>SUM(J7:J12)</f>
        <v>964.6</v>
      </c>
      <c r="K13" s="365">
        <f>SUM(K7:K12)</f>
        <v>100</v>
      </c>
      <c r="L13" s="356">
        <f t="shared" si="14"/>
        <v>787.1</v>
      </c>
      <c r="M13" s="365">
        <f t="shared" si="14"/>
        <v>100</v>
      </c>
      <c r="N13" s="356">
        <f t="shared" si="14"/>
        <v>0.1</v>
      </c>
      <c r="O13" s="365">
        <f t="shared" si="14"/>
        <v>100</v>
      </c>
      <c r="P13" s="356">
        <f t="shared" si="14"/>
        <v>37.5</v>
      </c>
      <c r="Q13" s="365">
        <f t="shared" si="14"/>
        <v>100.00000000000001</v>
      </c>
      <c r="R13" s="356">
        <f t="shared" si="14"/>
        <v>105.63000000000001</v>
      </c>
      <c r="S13" s="365">
        <f t="shared" si="14"/>
        <v>100</v>
      </c>
      <c r="T13" s="356">
        <v>1570.06451898</v>
      </c>
      <c r="U13" s="365">
        <f t="shared" si="14"/>
        <v>99.999999999999986</v>
      </c>
      <c r="V13" s="356">
        <v>375.57923089999997</v>
      </c>
      <c r="W13" s="365">
        <f>SUM(W7:W12)</f>
        <v>100</v>
      </c>
      <c r="X13" s="356">
        <f>SUM(X7:X12)</f>
        <v>152.57</v>
      </c>
      <c r="Y13" s="365">
        <f>SUM(Y7:Y12)</f>
        <v>40.622587046252988</v>
      </c>
      <c r="Z13" s="356">
        <v>719</v>
      </c>
      <c r="AA13" s="365">
        <f t="shared" si="14"/>
        <v>100.00000000000001</v>
      </c>
      <c r="AB13" s="356">
        <v>80.312477080000008</v>
      </c>
      <c r="AC13" s="365">
        <f t="shared" si="14"/>
        <v>99.999999999999986</v>
      </c>
      <c r="AD13" s="356">
        <f>SUM(AD7:AD12)</f>
        <v>8.5</v>
      </c>
      <c r="AE13" s="365">
        <f>SUM(AE7:AE12)</f>
        <v>100</v>
      </c>
    </row>
    <row r="14" spans="1:31">
      <c r="A14" s="418" t="s">
        <v>125</v>
      </c>
      <c r="C14" s="366"/>
      <c r="D14" s="421"/>
      <c r="E14" s="366"/>
      <c r="F14" s="421"/>
      <c r="G14" s="366"/>
      <c r="H14" s="421"/>
      <c r="I14" s="366"/>
      <c r="J14" s="421"/>
      <c r="K14" s="366"/>
      <c r="L14" s="421"/>
      <c r="M14" s="366"/>
      <c r="N14" s="421"/>
      <c r="O14" s="366"/>
      <c r="P14" s="421"/>
      <c r="Q14" s="366"/>
      <c r="R14" s="421"/>
      <c r="S14" s="366"/>
      <c r="T14" s="421"/>
      <c r="U14" s="366"/>
      <c r="V14" s="421"/>
      <c r="W14" s="366"/>
      <c r="X14" s="421"/>
      <c r="Y14" s="366"/>
      <c r="Z14" s="421"/>
      <c r="AA14" s="366"/>
      <c r="AB14" s="421"/>
      <c r="AC14" s="366"/>
      <c r="AE14" s="366"/>
    </row>
    <row r="15" spans="1:31" ht="12.75" customHeight="1">
      <c r="A15" s="351" t="s">
        <v>127</v>
      </c>
      <c r="B15" s="421">
        <f t="shared" ref="B15:B27" si="15">D15+F15+H15+J15+L15+N15+P15+R15+T15+X15+Z15+AB15+D48+F48+H48+P48+R48+T48+V48+X48+AB48+AD48+AD15+B48+Z48+V15+AF48+J48+N48+L48</f>
        <v>0</v>
      </c>
      <c r="C15" s="425">
        <f>B15/$B$30*100</f>
        <v>0</v>
      </c>
      <c r="D15" s="420">
        <v>0</v>
      </c>
      <c r="E15" s="425">
        <f>D15/$D$30*100</f>
        <v>0</v>
      </c>
      <c r="F15" s="420">
        <v>0</v>
      </c>
      <c r="G15" s="425">
        <v>0</v>
      </c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/>
      <c r="U15" s="425">
        <f>T15/$T$30*100</f>
        <v>0</v>
      </c>
      <c r="V15" s="420"/>
      <c r="W15" s="425">
        <f>V15/$T$30*100</f>
        <v>0</v>
      </c>
      <c r="X15" s="420"/>
      <c r="Y15" s="425"/>
      <c r="Z15" s="420">
        <v>0</v>
      </c>
      <c r="AA15" s="425">
        <f>Z15/$Z$30*100</f>
        <v>0</v>
      </c>
      <c r="AB15" s="420">
        <v>0</v>
      </c>
      <c r="AC15" s="425">
        <f>AB15/$AB$30*100</f>
        <v>0</v>
      </c>
      <c r="AE15" s="425"/>
    </row>
    <row r="16" spans="1:31">
      <c r="A16" s="351" t="s">
        <v>129</v>
      </c>
      <c r="B16" s="421">
        <f t="shared" si="15"/>
        <v>0</v>
      </c>
      <c r="C16" s="425">
        <f t="shared" ref="C16:C27" si="16">B16/$B$30*100</f>
        <v>0</v>
      </c>
      <c r="D16" s="420">
        <v>0</v>
      </c>
      <c r="E16" s="425">
        <f t="shared" ref="E16:E27" si="17">D16/$D$30*100</f>
        <v>0</v>
      </c>
      <c r="F16" s="420">
        <v>0</v>
      </c>
      <c r="G16" s="425">
        <v>0</v>
      </c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/>
      <c r="U16" s="425">
        <f t="shared" ref="U16:W27" si="18">T16/$T$30*100</f>
        <v>0</v>
      </c>
      <c r="V16" s="420"/>
      <c r="W16" s="425">
        <f t="shared" si="18"/>
        <v>0</v>
      </c>
      <c r="X16" s="420"/>
      <c r="Y16" s="425"/>
      <c r="Z16" s="420">
        <v>0</v>
      </c>
      <c r="AA16" s="425">
        <f t="shared" ref="AA16:AA27" si="19">Z16/$Z$30*100</f>
        <v>0</v>
      </c>
      <c r="AB16" s="420">
        <v>0</v>
      </c>
      <c r="AC16" s="425">
        <f t="shared" ref="AC16:AC27" si="20">AB16/$AB$30*100</f>
        <v>0</v>
      </c>
      <c r="AE16" s="425"/>
    </row>
    <row r="17" spans="1:55">
      <c r="A17" s="351" t="s">
        <v>130</v>
      </c>
      <c r="B17" s="421">
        <f t="shared" si="15"/>
        <v>0</v>
      </c>
      <c r="C17" s="425">
        <f t="shared" si="16"/>
        <v>0</v>
      </c>
      <c r="D17" s="420">
        <v>0</v>
      </c>
      <c r="E17" s="425">
        <f t="shared" si="17"/>
        <v>0</v>
      </c>
      <c r="F17" s="420">
        <v>0</v>
      </c>
      <c r="G17" s="425">
        <v>0</v>
      </c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/>
      <c r="U17" s="425">
        <f t="shared" si="18"/>
        <v>0</v>
      </c>
      <c r="V17" s="420"/>
      <c r="W17" s="425">
        <f t="shared" si="18"/>
        <v>0</v>
      </c>
      <c r="X17" s="420"/>
      <c r="Y17" s="425"/>
      <c r="Z17" s="420">
        <v>0</v>
      </c>
      <c r="AA17" s="425">
        <f t="shared" si="19"/>
        <v>0</v>
      </c>
      <c r="AB17" s="420">
        <v>0</v>
      </c>
      <c r="AC17" s="425">
        <f t="shared" si="20"/>
        <v>0</v>
      </c>
      <c r="AE17" s="425"/>
    </row>
    <row r="18" spans="1:55">
      <c r="A18" s="351" t="s">
        <v>284</v>
      </c>
      <c r="B18" s="421">
        <f t="shared" si="15"/>
        <v>0</v>
      </c>
      <c r="C18" s="425">
        <f t="shared" si="16"/>
        <v>0</v>
      </c>
      <c r="D18" s="420">
        <v>0</v>
      </c>
      <c r="E18" s="425">
        <f t="shared" si="17"/>
        <v>0</v>
      </c>
      <c r="F18" s="420">
        <v>0</v>
      </c>
      <c r="G18" s="425">
        <v>0</v>
      </c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/>
      <c r="U18" s="425">
        <f t="shared" si="18"/>
        <v>0</v>
      </c>
      <c r="V18" s="420"/>
      <c r="W18" s="425">
        <f t="shared" si="18"/>
        <v>0</v>
      </c>
      <c r="X18" s="420"/>
      <c r="Y18" s="425"/>
      <c r="Z18" s="420">
        <v>0</v>
      </c>
      <c r="AA18" s="425">
        <f t="shared" si="19"/>
        <v>0</v>
      </c>
      <c r="AB18" s="420">
        <v>0</v>
      </c>
      <c r="AC18" s="425">
        <f t="shared" si="20"/>
        <v>0</v>
      </c>
      <c r="AE18" s="425"/>
    </row>
    <row r="19" spans="1:55">
      <c r="A19" s="351" t="s">
        <v>285</v>
      </c>
      <c r="B19" s="421">
        <f t="shared" si="15"/>
        <v>0</v>
      </c>
      <c r="C19" s="425">
        <f t="shared" si="16"/>
        <v>0</v>
      </c>
      <c r="D19" s="420">
        <v>0</v>
      </c>
      <c r="E19" s="425">
        <f t="shared" si="17"/>
        <v>0</v>
      </c>
      <c r="F19" s="420">
        <v>0</v>
      </c>
      <c r="G19" s="425">
        <v>0</v>
      </c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/>
      <c r="U19" s="425">
        <f t="shared" si="18"/>
        <v>0</v>
      </c>
      <c r="V19" s="420"/>
      <c r="W19" s="425">
        <f t="shared" si="18"/>
        <v>0</v>
      </c>
      <c r="X19" s="420"/>
      <c r="Y19" s="425"/>
      <c r="Z19" s="420">
        <v>0</v>
      </c>
      <c r="AA19" s="425">
        <f t="shared" si="19"/>
        <v>0</v>
      </c>
      <c r="AB19" s="420">
        <v>0</v>
      </c>
      <c r="AC19" s="425">
        <f t="shared" si="20"/>
        <v>0</v>
      </c>
      <c r="AE19" s="425"/>
    </row>
    <row r="20" spans="1:55">
      <c r="A20" s="351" t="s">
        <v>136</v>
      </c>
      <c r="B20" s="421">
        <f t="shared" si="15"/>
        <v>0</v>
      </c>
      <c r="C20" s="425">
        <f t="shared" si="16"/>
        <v>0</v>
      </c>
      <c r="D20" s="420">
        <v>0</v>
      </c>
      <c r="E20" s="425">
        <f t="shared" si="17"/>
        <v>0</v>
      </c>
      <c r="F20" s="420">
        <v>0</v>
      </c>
      <c r="G20" s="425">
        <v>0</v>
      </c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/>
      <c r="U20" s="425">
        <f t="shared" si="18"/>
        <v>0</v>
      </c>
      <c r="V20" s="420"/>
      <c r="W20" s="425">
        <f t="shared" si="18"/>
        <v>0</v>
      </c>
      <c r="X20" s="420"/>
      <c r="Y20" s="425"/>
      <c r="Z20" s="420">
        <v>0</v>
      </c>
      <c r="AA20" s="425">
        <f t="shared" si="19"/>
        <v>0</v>
      </c>
      <c r="AB20" s="420">
        <v>0</v>
      </c>
      <c r="AC20" s="425">
        <f t="shared" si="20"/>
        <v>0</v>
      </c>
      <c r="AE20" s="425"/>
    </row>
    <row r="21" spans="1:55" ht="16.5" customHeight="1">
      <c r="A21" s="351" t="s">
        <v>138</v>
      </c>
      <c r="B21" s="421">
        <f t="shared" si="15"/>
        <v>0</v>
      </c>
      <c r="C21" s="425">
        <f t="shared" si="16"/>
        <v>0</v>
      </c>
      <c r="D21" s="420">
        <v>0</v>
      </c>
      <c r="E21" s="425">
        <f t="shared" si="17"/>
        <v>0</v>
      </c>
      <c r="F21" s="420">
        <v>0</v>
      </c>
      <c r="G21" s="425">
        <v>0</v>
      </c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/>
      <c r="U21" s="425">
        <f t="shared" si="18"/>
        <v>0</v>
      </c>
      <c r="V21" s="420"/>
      <c r="W21" s="425">
        <f t="shared" si="18"/>
        <v>0</v>
      </c>
      <c r="X21" s="420"/>
      <c r="Y21" s="425"/>
      <c r="Z21" s="420">
        <v>0</v>
      </c>
      <c r="AA21" s="425">
        <f t="shared" si="19"/>
        <v>0</v>
      </c>
      <c r="AB21" s="420">
        <v>0</v>
      </c>
      <c r="AC21" s="425">
        <f t="shared" si="20"/>
        <v>0</v>
      </c>
      <c r="AE21" s="425"/>
    </row>
    <row r="22" spans="1:55" ht="16.5" customHeight="1">
      <c r="A22" s="351" t="s">
        <v>140</v>
      </c>
      <c r="B22" s="421">
        <f t="shared" si="15"/>
        <v>0</v>
      </c>
      <c r="C22" s="425">
        <f t="shared" si="16"/>
        <v>0</v>
      </c>
      <c r="D22" s="420">
        <v>0</v>
      </c>
      <c r="E22" s="425">
        <f t="shared" si="17"/>
        <v>0</v>
      </c>
      <c r="F22" s="420">
        <v>0</v>
      </c>
      <c r="G22" s="425">
        <v>0</v>
      </c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>
        <f t="shared" si="18"/>
        <v>0</v>
      </c>
      <c r="V22" s="420"/>
      <c r="W22" s="425">
        <f t="shared" si="18"/>
        <v>0</v>
      </c>
      <c r="X22" s="420"/>
      <c r="Y22" s="425"/>
      <c r="Z22" s="420">
        <v>0</v>
      </c>
      <c r="AA22" s="425">
        <f t="shared" si="19"/>
        <v>0</v>
      </c>
      <c r="AB22" s="420">
        <v>0</v>
      </c>
      <c r="AC22" s="425">
        <f t="shared" si="20"/>
        <v>0</v>
      </c>
      <c r="AE22" s="425"/>
    </row>
    <row r="23" spans="1:55" ht="16.5" customHeight="1">
      <c r="A23" s="351" t="s">
        <v>142</v>
      </c>
      <c r="B23" s="421">
        <f t="shared" si="15"/>
        <v>0</v>
      </c>
      <c r="C23" s="425">
        <f t="shared" si="16"/>
        <v>0</v>
      </c>
      <c r="D23" s="420">
        <v>0</v>
      </c>
      <c r="E23" s="425">
        <f t="shared" si="17"/>
        <v>0</v>
      </c>
      <c r="F23" s="420">
        <v>0</v>
      </c>
      <c r="G23" s="425">
        <v>0</v>
      </c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/>
      <c r="U23" s="425">
        <f t="shared" si="18"/>
        <v>0</v>
      </c>
      <c r="V23" s="420"/>
      <c r="W23" s="425">
        <f t="shared" si="18"/>
        <v>0</v>
      </c>
      <c r="X23" s="420"/>
      <c r="Y23" s="425"/>
      <c r="Z23" s="420">
        <v>0</v>
      </c>
      <c r="AA23" s="425">
        <f t="shared" si="19"/>
        <v>0</v>
      </c>
      <c r="AB23" s="420">
        <v>0</v>
      </c>
      <c r="AC23" s="425">
        <f t="shared" si="20"/>
        <v>0</v>
      </c>
      <c r="AE23" s="425"/>
    </row>
    <row r="24" spans="1:55">
      <c r="A24" s="351" t="s">
        <v>144</v>
      </c>
      <c r="B24" s="421">
        <f t="shared" si="15"/>
        <v>0</v>
      </c>
      <c r="C24" s="425">
        <f t="shared" si="16"/>
        <v>0</v>
      </c>
      <c r="D24" s="420">
        <v>0</v>
      </c>
      <c r="E24" s="425">
        <f t="shared" si="17"/>
        <v>0</v>
      </c>
      <c r="F24" s="420">
        <v>0</v>
      </c>
      <c r="G24" s="425">
        <v>0</v>
      </c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/>
      <c r="U24" s="425">
        <f t="shared" si="18"/>
        <v>0</v>
      </c>
      <c r="V24" s="420"/>
      <c r="W24" s="425">
        <f t="shared" si="18"/>
        <v>0</v>
      </c>
      <c r="X24" s="420"/>
      <c r="Y24" s="425"/>
      <c r="Z24" s="420">
        <v>0</v>
      </c>
      <c r="AA24" s="425">
        <f t="shared" si="19"/>
        <v>0</v>
      </c>
      <c r="AB24" s="420">
        <v>0</v>
      </c>
      <c r="AC24" s="425">
        <f t="shared" si="20"/>
        <v>0</v>
      </c>
      <c r="AE24" s="425"/>
    </row>
    <row r="25" spans="1:55" s="385" customFormat="1" ht="16.5" customHeight="1">
      <c r="A25" s="351" t="s">
        <v>146</v>
      </c>
      <c r="B25" s="421">
        <f t="shared" si="15"/>
        <v>0</v>
      </c>
      <c r="C25" s="425">
        <f t="shared" si="16"/>
        <v>0</v>
      </c>
      <c r="D25" s="420">
        <v>0</v>
      </c>
      <c r="E25" s="425">
        <f t="shared" si="17"/>
        <v>0</v>
      </c>
      <c r="F25" s="420">
        <v>0</v>
      </c>
      <c r="G25" s="425">
        <v>0</v>
      </c>
      <c r="H25" s="420"/>
      <c r="I25" s="425"/>
      <c r="J25" s="420"/>
      <c r="K25" s="425"/>
      <c r="L25" s="420"/>
      <c r="M25" s="425"/>
      <c r="N25" s="420"/>
      <c r="O25" s="425"/>
      <c r="P25" s="420"/>
      <c r="Q25" s="425"/>
      <c r="R25" s="420"/>
      <c r="S25" s="425"/>
      <c r="T25" s="420"/>
      <c r="U25" s="425">
        <f t="shared" si="18"/>
        <v>0</v>
      </c>
      <c r="V25" s="420"/>
      <c r="W25" s="425">
        <f t="shared" si="18"/>
        <v>0</v>
      </c>
      <c r="X25" s="420"/>
      <c r="Y25" s="425"/>
      <c r="Z25" s="420">
        <v>0</v>
      </c>
      <c r="AA25" s="425">
        <f t="shared" si="19"/>
        <v>0</v>
      </c>
      <c r="AB25" s="420">
        <v>0</v>
      </c>
      <c r="AC25" s="425">
        <f t="shared" si="20"/>
        <v>0</v>
      </c>
      <c r="AD25" s="337"/>
      <c r="AE25" s="425"/>
    </row>
    <row r="26" spans="1:55" s="385" customFormat="1" ht="16.5" customHeight="1">
      <c r="A26" s="351" t="s">
        <v>148</v>
      </c>
      <c r="B26" s="421">
        <f t="shared" si="15"/>
        <v>0</v>
      </c>
      <c r="C26" s="425">
        <f t="shared" si="16"/>
        <v>0</v>
      </c>
      <c r="D26" s="420">
        <v>0</v>
      </c>
      <c r="E26" s="425">
        <f t="shared" si="17"/>
        <v>0</v>
      </c>
      <c r="F26" s="420">
        <v>0</v>
      </c>
      <c r="G26" s="425">
        <v>0</v>
      </c>
      <c r="H26" s="420"/>
      <c r="I26" s="425"/>
      <c r="J26" s="420"/>
      <c r="K26" s="425"/>
      <c r="L26" s="420"/>
      <c r="M26" s="425"/>
      <c r="N26" s="420"/>
      <c r="O26" s="425"/>
      <c r="P26" s="420"/>
      <c r="Q26" s="425"/>
      <c r="R26" s="420"/>
      <c r="S26" s="425"/>
      <c r="T26" s="420"/>
      <c r="U26" s="425">
        <f t="shared" si="18"/>
        <v>0</v>
      </c>
      <c r="V26" s="420"/>
      <c r="W26" s="425">
        <f t="shared" si="18"/>
        <v>0</v>
      </c>
      <c r="X26" s="420"/>
      <c r="Y26" s="425"/>
      <c r="Z26" s="420">
        <v>0</v>
      </c>
      <c r="AA26" s="425">
        <f t="shared" si="19"/>
        <v>0</v>
      </c>
      <c r="AB26" s="420">
        <v>0</v>
      </c>
      <c r="AC26" s="425">
        <f t="shared" si="20"/>
        <v>0</v>
      </c>
      <c r="AD26" s="337"/>
      <c r="AE26" s="425"/>
    </row>
    <row r="27" spans="1:55" ht="13.5" thickBot="1">
      <c r="A27" s="351" t="s">
        <v>150</v>
      </c>
      <c r="B27" s="421">
        <f t="shared" si="15"/>
        <v>29.318999999999999</v>
      </c>
      <c r="C27" s="425">
        <f t="shared" si="16"/>
        <v>0.45558820269536321</v>
      </c>
      <c r="D27" s="420">
        <v>7.9189999999999996</v>
      </c>
      <c r="E27" s="425">
        <f t="shared" si="17"/>
        <v>4.5960267206806691</v>
      </c>
      <c r="F27" s="420">
        <v>0</v>
      </c>
      <c r="G27" s="425">
        <v>0</v>
      </c>
      <c r="H27" s="420"/>
      <c r="I27" s="425"/>
      <c r="J27" s="420"/>
      <c r="K27" s="425"/>
      <c r="L27" s="420"/>
      <c r="M27" s="425"/>
      <c r="N27" s="420"/>
      <c r="O27" s="425"/>
      <c r="P27" s="420"/>
      <c r="Q27" s="425"/>
      <c r="R27" s="420"/>
      <c r="S27" s="425"/>
      <c r="T27" s="420"/>
      <c r="U27" s="425">
        <f t="shared" si="18"/>
        <v>0</v>
      </c>
      <c r="V27" s="420"/>
      <c r="W27" s="425">
        <f t="shared" si="18"/>
        <v>0</v>
      </c>
      <c r="X27" s="420"/>
      <c r="Y27" s="425"/>
      <c r="Z27" s="420">
        <v>0</v>
      </c>
      <c r="AA27" s="425">
        <f t="shared" si="19"/>
        <v>0</v>
      </c>
      <c r="AB27" s="420">
        <v>0</v>
      </c>
      <c r="AC27" s="425">
        <f t="shared" si="20"/>
        <v>0</v>
      </c>
      <c r="AE27" s="425"/>
    </row>
    <row r="28" spans="1:55" ht="13.5" thickBot="1">
      <c r="A28" s="362" t="s">
        <v>152</v>
      </c>
      <c r="B28" s="355">
        <f t="shared" ref="B28:I28" si="21">SUM(B15:B27)</f>
        <v>29.318999999999999</v>
      </c>
      <c r="C28" s="426">
        <f t="shared" si="21"/>
        <v>0.45558820269536321</v>
      </c>
      <c r="D28" s="422">
        <f t="shared" si="21"/>
        <v>7.9189999999999996</v>
      </c>
      <c r="E28" s="365">
        <f t="shared" si="21"/>
        <v>4.5960267206806691</v>
      </c>
      <c r="F28" s="422">
        <f t="shared" si="21"/>
        <v>0</v>
      </c>
      <c r="G28" s="365">
        <v>0</v>
      </c>
      <c r="H28" s="422">
        <f t="shared" si="21"/>
        <v>0</v>
      </c>
      <c r="I28" s="365">
        <f t="shared" si="21"/>
        <v>0</v>
      </c>
      <c r="J28" s="422">
        <f>SUM(J15:J27)</f>
        <v>0</v>
      </c>
      <c r="K28" s="365">
        <f>SUM(K15:K27)</f>
        <v>0</v>
      </c>
      <c r="L28" s="422">
        <v>0</v>
      </c>
      <c r="M28" s="365">
        <v>0</v>
      </c>
      <c r="N28" s="422">
        <f t="shared" ref="N28:S28" si="22">SUM(N15:N27)</f>
        <v>0</v>
      </c>
      <c r="O28" s="365">
        <f t="shared" si="22"/>
        <v>0</v>
      </c>
      <c r="P28" s="422">
        <f t="shared" si="22"/>
        <v>0</v>
      </c>
      <c r="Q28" s="365">
        <f t="shared" si="22"/>
        <v>0</v>
      </c>
      <c r="R28" s="422">
        <f t="shared" si="22"/>
        <v>0</v>
      </c>
      <c r="S28" s="365">
        <f t="shared" si="22"/>
        <v>0</v>
      </c>
      <c r="T28" s="422">
        <v>0</v>
      </c>
      <c r="U28" s="365">
        <f t="shared" ref="U28:AE28" si="23">SUM(U15:U27)</f>
        <v>0</v>
      </c>
      <c r="V28" s="422">
        <v>0</v>
      </c>
      <c r="W28" s="365">
        <f t="shared" si="23"/>
        <v>0</v>
      </c>
      <c r="X28" s="422">
        <v>0</v>
      </c>
      <c r="Y28" s="365"/>
      <c r="Z28" s="422">
        <v>0</v>
      </c>
      <c r="AA28" s="365">
        <f t="shared" si="23"/>
        <v>0</v>
      </c>
      <c r="AB28" s="422">
        <v>0</v>
      </c>
      <c r="AC28" s="365">
        <f t="shared" si="23"/>
        <v>0</v>
      </c>
      <c r="AD28" s="355">
        <f t="shared" si="23"/>
        <v>0</v>
      </c>
      <c r="AE28" s="426">
        <f t="shared" si="23"/>
        <v>0</v>
      </c>
    </row>
    <row r="29" spans="1:55" ht="13.5" thickBot="1">
      <c r="A29" s="362" t="s">
        <v>154</v>
      </c>
      <c r="B29" s="421">
        <f>D29+F29+H29+J29+L29+N29+P29+R29+T29+X29+Z29+AB29+D62+F62+H62+P62+R62+T62+V62+X62+AB62+AD62+AD29+B62+Z62+V29+AF62+J62+N62+L62</f>
        <v>6406.0978581500003</v>
      </c>
      <c r="C29" s="426">
        <f>B29/B30*100</f>
        <v>99.544411797304633</v>
      </c>
      <c r="D29" s="422">
        <v>164.38200000000001</v>
      </c>
      <c r="E29" s="365">
        <f>D29/$D30*100</f>
        <v>95.403973279319317</v>
      </c>
      <c r="F29" s="422">
        <v>0</v>
      </c>
      <c r="G29" s="365">
        <v>0</v>
      </c>
      <c r="H29" s="422">
        <v>0</v>
      </c>
      <c r="I29" s="365">
        <v>0</v>
      </c>
      <c r="J29" s="422">
        <v>0</v>
      </c>
      <c r="K29" s="365">
        <v>0</v>
      </c>
      <c r="L29" s="422">
        <v>0</v>
      </c>
      <c r="M29" s="365">
        <v>0</v>
      </c>
      <c r="N29" s="422">
        <v>0</v>
      </c>
      <c r="O29" s="365">
        <v>0</v>
      </c>
      <c r="P29" s="422">
        <v>0</v>
      </c>
      <c r="Q29" s="365">
        <v>0</v>
      </c>
      <c r="R29" s="422">
        <v>0</v>
      </c>
      <c r="S29" s="365">
        <v>0</v>
      </c>
      <c r="T29" s="422">
        <v>1510.7315431899999</v>
      </c>
      <c r="U29" s="365">
        <f>T29/T30*100</f>
        <v>100</v>
      </c>
      <c r="V29" s="422">
        <v>383.74008977999995</v>
      </c>
      <c r="W29" s="365">
        <f>V29/V30*100</f>
        <v>100</v>
      </c>
      <c r="X29" s="422">
        <v>0</v>
      </c>
      <c r="Y29" s="365"/>
      <c r="Z29" s="422">
        <v>691.9</v>
      </c>
      <c r="AA29" s="365">
        <f>Z29/Z30*100</f>
        <v>100</v>
      </c>
      <c r="AB29" s="422">
        <v>77.344225179999995</v>
      </c>
      <c r="AC29" s="365">
        <f>AB29/AB30*100</f>
        <v>100</v>
      </c>
      <c r="AD29" s="337">
        <v>0</v>
      </c>
      <c r="AE29" s="426">
        <v>0</v>
      </c>
    </row>
    <row r="30" spans="1:55" ht="13.5" thickBot="1">
      <c r="A30" s="362" t="s">
        <v>156</v>
      </c>
      <c r="B30" s="355">
        <f>SUM(B28:B29)</f>
        <v>6435.4168581500007</v>
      </c>
      <c r="C30" s="426">
        <f t="shared" ref="C30:U30" si="24">SUM(C28:C29)</f>
        <v>100</v>
      </c>
      <c r="D30" s="422">
        <f t="shared" si="24"/>
        <v>172.30100000000002</v>
      </c>
      <c r="E30" s="365">
        <f t="shared" si="24"/>
        <v>99.999999999999986</v>
      </c>
      <c r="F30" s="422">
        <f t="shared" si="24"/>
        <v>0</v>
      </c>
      <c r="G30" s="365">
        <f>SUM(G28:G29)</f>
        <v>0</v>
      </c>
      <c r="H30" s="422">
        <f t="shared" si="24"/>
        <v>0</v>
      </c>
      <c r="I30" s="365">
        <f t="shared" si="24"/>
        <v>0</v>
      </c>
      <c r="J30" s="422">
        <f>SUM(J28:J29)</f>
        <v>0</v>
      </c>
      <c r="K30" s="365">
        <f>SUM(K28:K29)</f>
        <v>0</v>
      </c>
      <c r="L30" s="422">
        <f t="shared" si="24"/>
        <v>0</v>
      </c>
      <c r="M30" s="365">
        <f>SUM(M28:M29)</f>
        <v>0</v>
      </c>
      <c r="N30" s="422">
        <f t="shared" si="24"/>
        <v>0</v>
      </c>
      <c r="O30" s="365">
        <f t="shared" si="24"/>
        <v>0</v>
      </c>
      <c r="P30" s="422">
        <f t="shared" si="24"/>
        <v>0</v>
      </c>
      <c r="Q30" s="365">
        <f t="shared" si="24"/>
        <v>0</v>
      </c>
      <c r="R30" s="422">
        <f t="shared" si="24"/>
        <v>0</v>
      </c>
      <c r="S30" s="365">
        <f t="shared" si="24"/>
        <v>0</v>
      </c>
      <c r="T30" s="422">
        <v>1510.7315431899999</v>
      </c>
      <c r="U30" s="365">
        <f t="shared" si="24"/>
        <v>100</v>
      </c>
      <c r="V30" s="422">
        <v>383.74008977999995</v>
      </c>
      <c r="W30" s="365">
        <f>SUM(W28:W29)</f>
        <v>100</v>
      </c>
      <c r="X30" s="422">
        <v>0</v>
      </c>
      <c r="Y30" s="365"/>
      <c r="Z30" s="422">
        <v>691.9</v>
      </c>
      <c r="AA30" s="365">
        <f>AA28+AA29</f>
        <v>100</v>
      </c>
      <c r="AB30" s="422">
        <v>77.344225179999995</v>
      </c>
      <c r="AC30" s="365">
        <f>SUM(AC28:AC29)</f>
        <v>100</v>
      </c>
      <c r="AD30" s="355">
        <f>SUM(AD28:AD29)</f>
        <v>0</v>
      </c>
      <c r="AE30" s="426">
        <f>SUM(AE28:AE29)</f>
        <v>0</v>
      </c>
      <c r="AF30" s="419"/>
      <c r="AG30" s="338"/>
      <c r="AH30" s="519"/>
      <c r="AI30" s="338"/>
      <c r="AJ30" s="519"/>
      <c r="AK30" s="338"/>
      <c r="AL30" s="419"/>
      <c r="AM30" s="338"/>
      <c r="AN30" s="419"/>
      <c r="AO30" s="338"/>
      <c r="AP30" s="519"/>
      <c r="AQ30" s="338"/>
      <c r="AR30" s="519"/>
      <c r="AS30" s="338"/>
      <c r="AT30" s="519"/>
      <c r="AU30" s="338"/>
      <c r="AV30" s="519"/>
      <c r="AW30" s="338"/>
      <c r="AX30" s="419"/>
      <c r="AY30" s="338"/>
      <c r="AZ30" s="338"/>
      <c r="BA30" s="338"/>
      <c r="BB30" s="338"/>
      <c r="BC30" s="338"/>
    </row>
    <row r="31" spans="1:55">
      <c r="A31" s="445" t="s">
        <v>181</v>
      </c>
      <c r="B31" s="421">
        <f>D31+F31+H31+J31+L31+N31+P31+R31+T31+X31+Z31+AB31+D64+F64+H64+P64+R64+T64+V64+X64+AB64+AD64+AD31+B64+Z64+V31+AF64+J64+N64+L64</f>
        <v>144114</v>
      </c>
      <c r="C31" s="453"/>
      <c r="D31" s="423">
        <v>11686</v>
      </c>
      <c r="E31" s="453"/>
      <c r="F31" s="423">
        <v>0</v>
      </c>
      <c r="G31" s="453"/>
      <c r="H31" s="423">
        <f>'FOF1'!Z39</f>
        <v>30</v>
      </c>
      <c r="I31" s="453"/>
      <c r="J31" s="423">
        <f>'FOF1'!AB39</f>
        <v>0</v>
      </c>
      <c r="K31" s="453"/>
      <c r="L31" s="423">
        <f>'FOF1'!W79</f>
        <v>1020</v>
      </c>
      <c r="M31" s="453"/>
      <c r="N31" s="423">
        <f>'FOF1'!Z79</f>
        <v>1</v>
      </c>
      <c r="O31" s="453"/>
      <c r="P31" s="423">
        <f>'FOF1'!AF79</f>
        <v>1307</v>
      </c>
      <c r="Q31" s="453"/>
      <c r="R31" s="423">
        <f>'FOF2'!X39</f>
        <v>52</v>
      </c>
      <c r="S31" s="453"/>
      <c r="T31" s="423">
        <v>6459</v>
      </c>
      <c r="U31" s="453"/>
      <c r="V31" s="423">
        <v>2028</v>
      </c>
      <c r="W31" s="453"/>
      <c r="X31" s="423">
        <v>0</v>
      </c>
      <c r="Y31" s="453"/>
      <c r="Z31" s="423">
        <v>16106</v>
      </c>
      <c r="AA31" s="453"/>
      <c r="AB31" s="423">
        <v>2736</v>
      </c>
      <c r="AC31" s="453"/>
      <c r="AD31" s="423">
        <f>'FOF3'!O79</f>
        <v>58</v>
      </c>
      <c r="AE31" s="453"/>
    </row>
    <row r="32" spans="1:55" ht="13.5" thickBot="1">
      <c r="A32" s="1425" t="s">
        <v>182</v>
      </c>
      <c r="B32" s="424">
        <f>B19/B31*1000000</f>
        <v>0</v>
      </c>
      <c r="C32" s="456"/>
      <c r="D32" s="424">
        <f>D13/D31*1000000</f>
        <v>16405.100119801471</v>
      </c>
      <c r="E32" s="456"/>
      <c r="F32" s="424" t="e">
        <f>F13/F31*1000000</f>
        <v>#DIV/0!</v>
      </c>
      <c r="G32" s="456"/>
      <c r="H32" s="424">
        <f>H13/H31*1000000</f>
        <v>763333.33333333326</v>
      </c>
      <c r="I32" s="456"/>
      <c r="J32" s="424" t="e">
        <f>J13/J31*1000000</f>
        <v>#DIV/0!</v>
      </c>
      <c r="K32" s="456"/>
      <c r="L32" s="424">
        <f>L13/L31*1000000</f>
        <v>771666.66666666674</v>
      </c>
      <c r="M32" s="456"/>
      <c r="N32" s="424">
        <f>N13/N31*1000000</f>
        <v>100000</v>
      </c>
      <c r="O32" s="456"/>
      <c r="P32" s="424">
        <f>P13/P31*1000000</f>
        <v>28691.660290742158</v>
      </c>
      <c r="Q32" s="456"/>
      <c r="R32" s="424">
        <f>R13/R31*1000000</f>
        <v>2031346.1538461542</v>
      </c>
      <c r="S32" s="456"/>
      <c r="T32" s="424">
        <f>T13/T31*1000000</f>
        <v>243081.67192754295</v>
      </c>
      <c r="U32" s="456"/>
      <c r="V32" s="424">
        <f>V13/V31*1000000</f>
        <v>185196.85941814596</v>
      </c>
      <c r="W32" s="456"/>
      <c r="X32" s="424" t="e">
        <f>X13/X31*1000000</f>
        <v>#DIV/0!</v>
      </c>
      <c r="Y32" s="456"/>
      <c r="Z32" s="424">
        <f>Z13/Z31*1000000</f>
        <v>44641.748416739101</v>
      </c>
      <c r="AA32" s="456"/>
      <c r="AB32" s="424">
        <f>AB13/AB31*1000000</f>
        <v>29353.975540935677</v>
      </c>
      <c r="AC32" s="456"/>
      <c r="AD32" s="424">
        <f>AD13/AD31*1000000</f>
        <v>146551.72413793101</v>
      </c>
      <c r="AE32" s="456"/>
    </row>
    <row r="33" spans="1:59">
      <c r="T33" s="337" t="s">
        <v>544</v>
      </c>
      <c r="V33" s="337" t="s">
        <v>544</v>
      </c>
      <c r="X33" s="337" t="s">
        <v>544</v>
      </c>
      <c r="AF33" s="519"/>
      <c r="AG33" s="338"/>
      <c r="AH33" s="338"/>
      <c r="AI33" s="338"/>
      <c r="AJ33" s="519"/>
      <c r="AK33" s="338"/>
      <c r="AL33" s="519"/>
      <c r="AM33" s="338"/>
      <c r="AN33" s="519"/>
      <c r="AO33" s="338"/>
      <c r="AP33" s="519"/>
      <c r="AQ33" s="338"/>
      <c r="AR33" s="519"/>
      <c r="AS33" s="338"/>
      <c r="AT33" s="520"/>
      <c r="AU33" s="338"/>
      <c r="AV33" s="520"/>
      <c r="AW33" s="338"/>
      <c r="AX33" s="520"/>
      <c r="AY33" s="338"/>
      <c r="AZ33" s="419"/>
      <c r="BA33" s="338"/>
      <c r="BB33" s="338"/>
      <c r="BC33" s="338"/>
      <c r="BD33" s="338"/>
      <c r="BE33" s="338"/>
    </row>
    <row r="34" spans="1:59">
      <c r="C34" s="337" t="s">
        <v>2</v>
      </c>
      <c r="T34" s="337">
        <v>22.1</v>
      </c>
      <c r="V34" s="337">
        <v>307.3</v>
      </c>
      <c r="X34" s="337">
        <v>103.3</v>
      </c>
      <c r="AF34" s="419"/>
      <c r="AG34" s="419"/>
      <c r="AH34" s="419"/>
      <c r="AI34" s="419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9"/>
      <c r="AU34" s="419"/>
      <c r="AV34" s="419"/>
      <c r="AW34" s="419"/>
      <c r="AX34" s="419"/>
      <c r="AY34" s="419"/>
      <c r="AZ34" s="419"/>
      <c r="BA34" s="419"/>
      <c r="BB34" s="419"/>
      <c r="BC34" s="419"/>
      <c r="BD34" s="419"/>
      <c r="BE34" s="419"/>
    </row>
    <row r="35" spans="1:59">
      <c r="AD35" s="338"/>
      <c r="AE35" s="338"/>
      <c r="AF35" s="419"/>
      <c r="AG35" s="419"/>
      <c r="AH35" s="338"/>
      <c r="AI35" s="338"/>
      <c r="AJ35" s="338"/>
      <c r="AK35" s="338"/>
      <c r="AL35" s="338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</row>
    <row r="36" spans="1:59">
      <c r="A36" s="339" t="s">
        <v>332</v>
      </c>
      <c r="B36" s="1266" t="s">
        <v>903</v>
      </c>
      <c r="C36" s="438"/>
      <c r="D36" s="440" t="s">
        <v>478</v>
      </c>
      <c r="E36" s="438"/>
      <c r="F36" s="440" t="s">
        <v>1555</v>
      </c>
      <c r="G36" s="438"/>
      <c r="H36" s="440" t="s">
        <v>489</v>
      </c>
      <c r="I36" s="438"/>
      <c r="J36" s="1142" t="s">
        <v>1037</v>
      </c>
      <c r="K36" s="438"/>
      <c r="L36" s="1142" t="s">
        <v>1039</v>
      </c>
      <c r="M36" s="438"/>
      <c r="N36" s="440" t="s">
        <v>492</v>
      </c>
      <c r="O36" s="438"/>
      <c r="P36" s="440" t="s">
        <v>1007</v>
      </c>
      <c r="Q36" s="438"/>
      <c r="R36" s="440" t="s">
        <v>495</v>
      </c>
      <c r="S36" s="438"/>
      <c r="T36" s="464" t="s">
        <v>510</v>
      </c>
      <c r="U36" s="438"/>
      <c r="V36" s="464" t="s">
        <v>518</v>
      </c>
      <c r="W36" s="438"/>
      <c r="X36" s="440" t="s">
        <v>1556</v>
      </c>
      <c r="Y36" s="438"/>
      <c r="Z36" s="439" t="s">
        <v>514</v>
      </c>
      <c r="AA36" s="368"/>
      <c r="AB36" s="439" t="s">
        <v>1206</v>
      </c>
      <c r="AC36" s="368"/>
      <c r="AD36" s="440" t="s">
        <v>514</v>
      </c>
      <c r="AE36" s="438"/>
      <c r="AF36" s="1266" t="s">
        <v>1158</v>
      </c>
      <c r="AG36" s="438"/>
      <c r="AH36" s="419"/>
      <c r="AI36" s="419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</row>
    <row r="37" spans="1:59">
      <c r="A37" s="339"/>
      <c r="B37" s="1267" t="s">
        <v>907</v>
      </c>
      <c r="C37" s="443"/>
      <c r="D37" s="383" t="s">
        <v>1557</v>
      </c>
      <c r="E37" s="443"/>
      <c r="F37" s="383" t="s">
        <v>479</v>
      </c>
      <c r="G37" s="443"/>
      <c r="H37" s="383" t="s">
        <v>1558</v>
      </c>
      <c r="I37" s="443"/>
      <c r="J37" s="319" t="s">
        <v>1044</v>
      </c>
      <c r="K37" s="443"/>
      <c r="L37" s="319" t="s">
        <v>1044</v>
      </c>
      <c r="M37" s="443"/>
      <c r="N37" s="383" t="s">
        <v>1559</v>
      </c>
      <c r="O37" s="443"/>
      <c r="P37" s="383" t="s">
        <v>772</v>
      </c>
      <c r="Q37" s="443"/>
      <c r="R37" s="383" t="s">
        <v>942</v>
      </c>
      <c r="S37" s="443"/>
      <c r="T37" s="444" t="s">
        <v>1553</v>
      </c>
      <c r="U37" s="443"/>
      <c r="V37" s="444" t="s">
        <v>1558</v>
      </c>
      <c r="W37" s="443"/>
      <c r="X37" s="383" t="s">
        <v>429</v>
      </c>
      <c r="Y37" s="443"/>
      <c r="Z37" s="442" t="s">
        <v>1560</v>
      </c>
      <c r="AA37" s="369"/>
      <c r="AB37" s="442" t="s">
        <v>1561</v>
      </c>
      <c r="AC37" s="369"/>
      <c r="AD37" s="383" t="s">
        <v>708</v>
      </c>
      <c r="AE37" s="443"/>
      <c r="AF37" s="1285" t="s">
        <v>1163</v>
      </c>
      <c r="AG37" s="443"/>
      <c r="AH37" s="419"/>
      <c r="AI37" s="419"/>
      <c r="AJ37" s="338"/>
      <c r="AK37" s="338"/>
      <c r="AL37" s="338"/>
      <c r="AM37" s="338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</row>
    <row r="38" spans="1:59">
      <c r="A38" s="339"/>
      <c r="B38" s="347" t="s">
        <v>116</v>
      </c>
      <c r="C38" s="346" t="s">
        <v>22</v>
      </c>
      <c r="D38" s="347" t="s">
        <v>116</v>
      </c>
      <c r="E38" s="346" t="s">
        <v>22</v>
      </c>
      <c r="F38" s="347" t="s">
        <v>116</v>
      </c>
      <c r="G38" s="346" t="s">
        <v>22</v>
      </c>
      <c r="H38" s="347" t="s">
        <v>116</v>
      </c>
      <c r="I38" s="346" t="s">
        <v>22</v>
      </c>
      <c r="J38" s="347" t="s">
        <v>116</v>
      </c>
      <c r="K38" s="346" t="s">
        <v>22</v>
      </c>
      <c r="L38" s="347" t="s">
        <v>116</v>
      </c>
      <c r="M38" s="346" t="s">
        <v>22</v>
      </c>
      <c r="N38" s="347" t="s">
        <v>116</v>
      </c>
      <c r="O38" s="346" t="s">
        <v>22</v>
      </c>
      <c r="P38" s="347" t="s">
        <v>116</v>
      </c>
      <c r="Q38" s="346" t="s">
        <v>22</v>
      </c>
      <c r="R38" s="347" t="s">
        <v>116</v>
      </c>
      <c r="S38" s="346" t="s">
        <v>22</v>
      </c>
      <c r="T38" s="347" t="s">
        <v>116</v>
      </c>
      <c r="U38" s="346" t="s">
        <v>22</v>
      </c>
      <c r="V38" s="347" t="s">
        <v>116</v>
      </c>
      <c r="W38" s="346" t="s">
        <v>22</v>
      </c>
      <c r="X38" s="347" t="s">
        <v>116</v>
      </c>
      <c r="Y38" s="346" t="s">
        <v>22</v>
      </c>
      <c r="Z38" s="347" t="s">
        <v>116</v>
      </c>
      <c r="AA38" s="370" t="s">
        <v>22</v>
      </c>
      <c r="AB38" s="347" t="s">
        <v>116</v>
      </c>
      <c r="AC38" s="370" t="s">
        <v>22</v>
      </c>
      <c r="AD38" s="347" t="s">
        <v>116</v>
      </c>
      <c r="AE38" s="346" t="s">
        <v>22</v>
      </c>
      <c r="AF38" s="347" t="s">
        <v>116</v>
      </c>
      <c r="AG38" s="346" t="s">
        <v>22</v>
      </c>
      <c r="AH38" s="419"/>
      <c r="AI38" s="419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</row>
    <row r="39" spans="1:59">
      <c r="A39" s="348" t="s">
        <v>117</v>
      </c>
      <c r="C39" s="379"/>
      <c r="E39" s="379"/>
      <c r="G39" s="379"/>
      <c r="I39" s="349"/>
      <c r="K39" s="349"/>
      <c r="M39" s="349"/>
      <c r="O39" s="349"/>
      <c r="Q39" s="349"/>
      <c r="S39" s="349"/>
      <c r="U39" s="349"/>
      <c r="W39" s="349"/>
      <c r="Y39" s="349"/>
      <c r="Z39" s="421"/>
      <c r="AA39" s="425"/>
      <c r="AB39" s="421"/>
      <c r="AC39" s="425"/>
      <c r="AE39" s="349"/>
      <c r="AG39" s="349"/>
      <c r="AH39" s="419"/>
      <c r="AI39" s="419"/>
      <c r="AJ39" s="338"/>
      <c r="AK39" s="338"/>
      <c r="AL39" s="338"/>
      <c r="AM39" s="338"/>
      <c r="AN39" s="338"/>
      <c r="AO39" s="338"/>
      <c r="AP39" s="338"/>
      <c r="AQ39" s="338"/>
      <c r="AR39" s="338"/>
      <c r="AS39" s="338"/>
      <c r="AT39" s="338"/>
      <c r="AU39" s="338"/>
      <c r="AV39" s="338"/>
      <c r="AW39" s="338"/>
      <c r="AX39" s="338"/>
      <c r="AY39" s="338"/>
      <c r="AZ39" s="338"/>
      <c r="BA39" s="338"/>
      <c r="BB39" s="338"/>
      <c r="BC39" s="338"/>
      <c r="BD39" s="338"/>
      <c r="BE39" s="338"/>
      <c r="BF39" s="338"/>
      <c r="BG39" s="338"/>
    </row>
    <row r="40" spans="1:59">
      <c r="A40" s="348" t="s">
        <v>204</v>
      </c>
      <c r="B40" s="337">
        <v>9.9999999999999995E-7</v>
      </c>
      <c r="C40" s="366">
        <f t="shared" ref="C40:C45" si="25">B40/$B$46*100</f>
        <v>1.5873013353489943E-5</v>
      </c>
      <c r="D40" s="337">
        <v>0</v>
      </c>
      <c r="E40" s="366">
        <f t="shared" ref="E40:E45" si="26">D40/$D$46*100</f>
        <v>0</v>
      </c>
      <c r="F40" s="337">
        <v>0</v>
      </c>
      <c r="G40" s="366">
        <f t="shared" ref="G40:G45" si="27">F40/$F$46*100</f>
        <v>0</v>
      </c>
      <c r="H40" s="337">
        <v>1449.6</v>
      </c>
      <c r="I40" s="366">
        <f t="shared" ref="I40:I45" si="28">H40/$H$46*100</f>
        <v>99.437508574564404</v>
      </c>
      <c r="J40" s="337">
        <v>0</v>
      </c>
      <c r="K40" s="366">
        <f t="shared" ref="K40:K45" si="29">J40/$J$46*100</f>
        <v>0</v>
      </c>
      <c r="L40" s="337">
        <v>0</v>
      </c>
      <c r="M40" s="366">
        <f t="shared" ref="M40:M45" si="30">L40/$L$46*100</f>
        <v>0</v>
      </c>
      <c r="N40" s="337">
        <v>0</v>
      </c>
      <c r="O40" s="366">
        <f>N40/$N$46*100</f>
        <v>0</v>
      </c>
      <c r="P40" s="337">
        <v>0</v>
      </c>
      <c r="Q40" s="366">
        <f t="shared" ref="Q40:Q45" si="31">P40/$P$46*100</f>
        <v>0</v>
      </c>
      <c r="R40" s="337">
        <v>0</v>
      </c>
      <c r="S40" s="366">
        <f t="shared" ref="S40:S45" si="32">R40/$R$46*100</f>
        <v>0</v>
      </c>
      <c r="T40" s="337">
        <v>587.5</v>
      </c>
      <c r="U40" s="366">
        <f t="shared" ref="U40:U45" si="33">T40/$T$46*100</f>
        <v>97.461844724618459</v>
      </c>
      <c r="V40" s="337">
        <v>1562.3</v>
      </c>
      <c r="W40" s="366">
        <f t="shared" ref="W40:W45" si="34">V40/$V$46*100</f>
        <v>95.372687870093415</v>
      </c>
      <c r="X40" s="337">
        <v>0</v>
      </c>
      <c r="Y40" s="366">
        <f t="shared" ref="Y40:Y45" si="35">X40/$X$46*100</f>
        <v>0</v>
      </c>
      <c r="Z40" s="337">
        <v>0</v>
      </c>
      <c r="AA40" s="366">
        <f t="shared" ref="AA40:AA45" si="36">Z40/$Z$46*100</f>
        <v>0</v>
      </c>
      <c r="AB40" s="337">
        <v>0</v>
      </c>
      <c r="AC40" s="366">
        <f t="shared" ref="AC40:AC45" si="37">AB40/$AB$46*100</f>
        <v>0</v>
      </c>
      <c r="AD40" s="337">
        <v>0</v>
      </c>
      <c r="AE40" s="366">
        <f t="shared" ref="AE40:AE45" si="38">AD40/$AD$46*100</f>
        <v>0</v>
      </c>
      <c r="AF40" s="337">
        <v>0</v>
      </c>
      <c r="AG40" s="366">
        <f t="shared" ref="AG40:AG45" si="39">AF40/$AF$46*100</f>
        <v>0</v>
      </c>
      <c r="AH40" s="419"/>
      <c r="AI40" s="419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</row>
    <row r="41" spans="1:59">
      <c r="A41" s="350" t="s">
        <v>205</v>
      </c>
      <c r="B41" s="337">
        <f>'FOF3'!U48</f>
        <v>6.3</v>
      </c>
      <c r="C41" s="366">
        <f t="shared" si="25"/>
        <v>99.999984126986647</v>
      </c>
      <c r="D41" s="337">
        <f>'FOF4'!AA8</f>
        <v>4.8600000000000003</v>
      </c>
      <c r="E41" s="366">
        <f t="shared" si="26"/>
        <v>5.1515793936824252</v>
      </c>
      <c r="F41" s="337">
        <f>'FOF4'!X8</f>
        <v>1.24</v>
      </c>
      <c r="G41" s="366">
        <f t="shared" si="27"/>
        <v>0.61349693251533732</v>
      </c>
      <c r="H41" s="337">
        <v>6.4</v>
      </c>
      <c r="I41" s="366">
        <f t="shared" si="28"/>
        <v>0.43901769790094664</v>
      </c>
      <c r="J41" s="337">
        <f>'FOF5'!I48</f>
        <v>1.3</v>
      </c>
      <c r="K41" s="366">
        <f t="shared" si="29"/>
        <v>0.63260340632603407</v>
      </c>
      <c r="L41" s="337">
        <f>'FOF5'!O48</f>
        <v>0.6</v>
      </c>
      <c r="M41" s="366">
        <f t="shared" si="30"/>
        <v>0.41011619958988382</v>
      </c>
      <c r="N41" s="337">
        <f>'FOF5'!U48</f>
        <v>1.1000000000000001</v>
      </c>
      <c r="O41" s="366">
        <f>N41/$N$46*100</f>
        <v>0.79136690647482011</v>
      </c>
      <c r="P41" s="337">
        <f>'FOF5'!AP8</f>
        <v>0.6</v>
      </c>
      <c r="Q41" s="366">
        <f t="shared" si="31"/>
        <v>3.0612244897959178</v>
      </c>
      <c r="R41" s="337">
        <f>'FOF5'!AM48</f>
        <v>3</v>
      </c>
      <c r="S41" s="366">
        <f t="shared" si="32"/>
        <v>2.912621359223301</v>
      </c>
      <c r="T41" s="337">
        <v>6</v>
      </c>
      <c r="U41" s="366">
        <f t="shared" si="33"/>
        <v>0.9953550099535502</v>
      </c>
      <c r="V41" s="337">
        <v>11.5</v>
      </c>
      <c r="W41" s="366">
        <f t="shared" si="34"/>
        <v>0.70203284292778223</v>
      </c>
      <c r="X41" s="337">
        <f>'FOF6'!AD8</f>
        <v>5.6980000000000004</v>
      </c>
      <c r="Y41" s="366">
        <f t="shared" si="35"/>
        <v>2.6154411089690628</v>
      </c>
      <c r="Z41" s="337">
        <f>'FOF7'!F8</f>
        <v>1.3</v>
      </c>
      <c r="AA41" s="366">
        <f t="shared" si="36"/>
        <v>3.5519125683060113</v>
      </c>
      <c r="AB41" s="337">
        <f>'FOF7'!L47</f>
        <v>1</v>
      </c>
      <c r="AC41" s="366">
        <f t="shared" si="37"/>
        <v>0.46948356807511737</v>
      </c>
      <c r="AD41" s="337">
        <f>'FOF7'!L8</f>
        <v>16.399999999999999</v>
      </c>
      <c r="AE41" s="366">
        <f t="shared" si="38"/>
        <v>1.6594151573408884</v>
      </c>
      <c r="AF41" s="337">
        <f>'FOF6'!R48</f>
        <v>0.66300000000000003</v>
      </c>
      <c r="AG41" s="366">
        <f t="shared" si="39"/>
        <v>0.89860533199604253</v>
      </c>
      <c r="AH41" s="419"/>
      <c r="AI41" s="419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</row>
    <row r="42" spans="1:59" ht="16.5" customHeight="1">
      <c r="A42" s="351" t="s">
        <v>206</v>
      </c>
      <c r="B42" s="337">
        <f>'FOF3'!U49</f>
        <v>0</v>
      </c>
      <c r="C42" s="366">
        <f t="shared" si="25"/>
        <v>0</v>
      </c>
      <c r="D42" s="337">
        <f>'FOF4'!AA9</f>
        <v>0</v>
      </c>
      <c r="E42" s="366">
        <f t="shared" si="26"/>
        <v>0</v>
      </c>
      <c r="F42" s="337">
        <f>'FOF4'!X9</f>
        <v>0</v>
      </c>
      <c r="G42" s="366">
        <f t="shared" si="27"/>
        <v>0</v>
      </c>
      <c r="H42" s="337">
        <v>0</v>
      </c>
      <c r="I42" s="366">
        <f t="shared" si="28"/>
        <v>0</v>
      </c>
      <c r="J42" s="337">
        <f>'FOF5'!I49</f>
        <v>0</v>
      </c>
      <c r="K42" s="366">
        <f t="shared" si="29"/>
        <v>0</v>
      </c>
      <c r="L42" s="337">
        <f>'FOF5'!O49</f>
        <v>0</v>
      </c>
      <c r="M42" s="366">
        <f t="shared" si="30"/>
        <v>0</v>
      </c>
      <c r="N42" s="337">
        <f>'FOF5'!U49</f>
        <v>0</v>
      </c>
      <c r="O42" s="366">
        <f>N42/$N$46*100</f>
        <v>0</v>
      </c>
      <c r="P42" s="337">
        <f>'FOF5'!AP9</f>
        <v>0</v>
      </c>
      <c r="Q42" s="366">
        <f t="shared" si="31"/>
        <v>0</v>
      </c>
      <c r="R42" s="337">
        <f>'FOF5'!AM49</f>
        <v>0</v>
      </c>
      <c r="S42" s="366">
        <f t="shared" si="32"/>
        <v>0</v>
      </c>
      <c r="T42" s="337">
        <v>0</v>
      </c>
      <c r="U42" s="366">
        <f t="shared" si="33"/>
        <v>0</v>
      </c>
      <c r="V42" s="337">
        <v>0</v>
      </c>
      <c r="W42" s="366">
        <f t="shared" si="34"/>
        <v>0</v>
      </c>
      <c r="X42" s="337">
        <f>'FOF6'!AD9</f>
        <v>0</v>
      </c>
      <c r="Y42" s="366">
        <f t="shared" si="35"/>
        <v>0</v>
      </c>
      <c r="Z42" s="337">
        <f>'FOF7'!F9</f>
        <v>0</v>
      </c>
      <c r="AA42" s="366">
        <f t="shared" si="36"/>
        <v>0</v>
      </c>
      <c r="AB42" s="337">
        <f>'FOF7'!L48</f>
        <v>0</v>
      </c>
      <c r="AC42" s="366">
        <f t="shared" si="37"/>
        <v>0</v>
      </c>
      <c r="AD42" s="337">
        <f>'FOF7'!L9</f>
        <v>0</v>
      </c>
      <c r="AE42" s="366">
        <f t="shared" si="38"/>
        <v>0</v>
      </c>
      <c r="AF42" s="337">
        <f>'FOF6'!R49</f>
        <v>0</v>
      </c>
      <c r="AG42" s="366">
        <f t="shared" si="39"/>
        <v>0</v>
      </c>
      <c r="AH42" s="419"/>
      <c r="AI42" s="419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</row>
    <row r="43" spans="1:59">
      <c r="A43" s="352" t="s">
        <v>207</v>
      </c>
      <c r="B43" s="337">
        <f>'FOF3'!U50</f>
        <v>0</v>
      </c>
      <c r="C43" s="366">
        <f t="shared" si="25"/>
        <v>0</v>
      </c>
      <c r="D43" s="337">
        <f>'FOF4'!AA10</f>
        <v>0</v>
      </c>
      <c r="E43" s="366">
        <f t="shared" si="26"/>
        <v>0</v>
      </c>
      <c r="F43" s="337">
        <f>'FOF4'!X10</f>
        <v>0</v>
      </c>
      <c r="G43" s="366">
        <f t="shared" si="27"/>
        <v>0</v>
      </c>
      <c r="I43" s="366">
        <f t="shared" si="28"/>
        <v>0</v>
      </c>
      <c r="J43" s="337">
        <f>'FOF5'!I50</f>
        <v>0</v>
      </c>
      <c r="K43" s="366">
        <f t="shared" si="29"/>
        <v>0</v>
      </c>
      <c r="L43" s="337">
        <f>'FOF5'!O50</f>
        <v>0</v>
      </c>
      <c r="M43" s="366">
        <f t="shared" si="30"/>
        <v>0</v>
      </c>
      <c r="N43" s="337">
        <f>'FOF5'!U50</f>
        <v>0</v>
      </c>
      <c r="O43" s="366">
        <f>N43/$N$46*100</f>
        <v>0</v>
      </c>
      <c r="P43" s="337">
        <f>'FOF5'!AP10</f>
        <v>0</v>
      </c>
      <c r="Q43" s="366">
        <f t="shared" si="31"/>
        <v>0</v>
      </c>
      <c r="R43" s="337">
        <f>'FOF5'!AM50</f>
        <v>0</v>
      </c>
      <c r="S43" s="366">
        <f t="shared" si="32"/>
        <v>0</v>
      </c>
      <c r="T43" s="337">
        <v>0</v>
      </c>
      <c r="U43" s="366">
        <f t="shared" si="33"/>
        <v>0</v>
      </c>
      <c r="V43" s="337">
        <v>0</v>
      </c>
      <c r="W43" s="366">
        <f t="shared" si="34"/>
        <v>0</v>
      </c>
      <c r="X43" s="337">
        <f>'FOF6'!AD10</f>
        <v>0</v>
      </c>
      <c r="Y43" s="366">
        <f t="shared" si="35"/>
        <v>0</v>
      </c>
      <c r="Z43" s="337">
        <f>'FOF7'!F10</f>
        <v>0</v>
      </c>
      <c r="AA43" s="366">
        <f t="shared" si="36"/>
        <v>0</v>
      </c>
      <c r="AB43" s="337">
        <f>'FOF7'!L49</f>
        <v>0</v>
      </c>
      <c r="AC43" s="366">
        <f t="shared" si="37"/>
        <v>0</v>
      </c>
      <c r="AD43" s="337">
        <f>'FOF7'!L10</f>
        <v>0</v>
      </c>
      <c r="AE43" s="366">
        <f t="shared" si="38"/>
        <v>0</v>
      </c>
      <c r="AF43" s="337">
        <f>'FOF6'!R50</f>
        <v>0</v>
      </c>
      <c r="AG43" s="366">
        <f t="shared" si="39"/>
        <v>0</v>
      </c>
      <c r="AH43" s="419"/>
      <c r="AI43" s="419"/>
      <c r="AJ43" s="338"/>
      <c r="AK43" s="338"/>
      <c r="AL43" s="338"/>
      <c r="AM43" s="338"/>
      <c r="AN43" s="338"/>
      <c r="AO43" s="338"/>
      <c r="AP43" s="338"/>
      <c r="AQ43" s="338"/>
      <c r="AR43" s="338"/>
      <c r="AS43" s="338"/>
      <c r="AT43" s="338"/>
      <c r="AU43" s="338"/>
      <c r="AV43" s="338"/>
      <c r="AW43" s="338"/>
      <c r="AX43" s="338"/>
      <c r="AY43" s="338"/>
      <c r="AZ43" s="338"/>
      <c r="BA43" s="338"/>
      <c r="BB43" s="338"/>
      <c r="BC43" s="338"/>
      <c r="BD43" s="338"/>
      <c r="BE43" s="338"/>
      <c r="BF43" s="338"/>
      <c r="BG43" s="338"/>
    </row>
    <row r="44" spans="1:59" ht="12.75" customHeight="1">
      <c r="A44" s="353" t="s">
        <v>316</v>
      </c>
      <c r="B44" s="337">
        <f>'FOF3'!U51</f>
        <v>0</v>
      </c>
      <c r="C44" s="366">
        <f t="shared" si="25"/>
        <v>0</v>
      </c>
      <c r="D44" s="337">
        <f>'FOF4'!AA11</f>
        <v>89.48</v>
      </c>
      <c r="E44" s="366">
        <f t="shared" si="26"/>
        <v>94.848420606317575</v>
      </c>
      <c r="F44" s="337">
        <f>'FOF4'!X11</f>
        <v>200.86</v>
      </c>
      <c r="G44" s="366">
        <f t="shared" si="27"/>
        <v>99.376607955669897</v>
      </c>
      <c r="H44" s="337">
        <v>1.8</v>
      </c>
      <c r="I44" s="366">
        <f t="shared" si="28"/>
        <v>0.12347372753464124</v>
      </c>
      <c r="J44" s="337">
        <f>'FOF5'!I51</f>
        <v>204.2</v>
      </c>
      <c r="K44" s="366">
        <f t="shared" si="29"/>
        <v>99.367396593673959</v>
      </c>
      <c r="L44" s="337">
        <f>'FOF5'!O51</f>
        <v>145.69999999999999</v>
      </c>
      <c r="M44" s="366">
        <f t="shared" si="30"/>
        <v>99.589883800410121</v>
      </c>
      <c r="N44" s="337">
        <f>'FOF5'!U51</f>
        <v>137.9</v>
      </c>
      <c r="O44" s="366">
        <f>N44/$N$46*100</f>
        <v>99.208633093525194</v>
      </c>
      <c r="P44" s="337">
        <f>'FOF5'!AP11</f>
        <v>19</v>
      </c>
      <c r="Q44" s="366">
        <f t="shared" si="31"/>
        <v>96.938775510204081</v>
      </c>
      <c r="R44" s="337">
        <f>'FOF5'!AM51</f>
        <v>100</v>
      </c>
      <c r="S44" s="366">
        <f t="shared" si="32"/>
        <v>97.087378640776706</v>
      </c>
      <c r="T44" s="337">
        <v>9.3000000000000007</v>
      </c>
      <c r="U44" s="366">
        <f t="shared" si="33"/>
        <v>1.5428002654280029</v>
      </c>
      <c r="V44" s="337">
        <v>64.3</v>
      </c>
      <c r="W44" s="366">
        <f t="shared" si="34"/>
        <v>3.9252792869788165</v>
      </c>
      <c r="X44" s="337">
        <f>'FOF6'!AD11</f>
        <v>212.16200000000001</v>
      </c>
      <c r="Y44" s="366">
        <f t="shared" si="35"/>
        <v>97.384558891030935</v>
      </c>
      <c r="Z44" s="337">
        <f>'FOF7'!F11</f>
        <v>35.299999999999997</v>
      </c>
      <c r="AA44" s="366">
        <f t="shared" si="36"/>
        <v>96.448087431693992</v>
      </c>
      <c r="AB44" s="337">
        <f>'FOF7'!L50</f>
        <v>212</v>
      </c>
      <c r="AC44" s="366">
        <f t="shared" si="37"/>
        <v>99.53051643192488</v>
      </c>
      <c r="AD44" s="337">
        <f>'FOF7'!L11</f>
        <v>971.9</v>
      </c>
      <c r="AE44" s="366">
        <f t="shared" si="38"/>
        <v>98.340584842659112</v>
      </c>
      <c r="AF44" s="337">
        <f>'FOF6'!R51</f>
        <v>73.117999999999995</v>
      </c>
      <c r="AG44" s="366">
        <f t="shared" si="39"/>
        <v>99.101394668003962</v>
      </c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338"/>
      <c r="BG44" s="338"/>
    </row>
    <row r="45" spans="1:59" ht="13.5" thickBot="1">
      <c r="A45" s="457" t="s">
        <v>315</v>
      </c>
      <c r="B45" s="337">
        <f>'FOF3'!U52</f>
        <v>0</v>
      </c>
      <c r="C45" s="366">
        <f t="shared" si="25"/>
        <v>0</v>
      </c>
      <c r="D45" s="337">
        <f>'FOF4'!AA12</f>
        <v>0</v>
      </c>
      <c r="E45" s="366">
        <f t="shared" si="26"/>
        <v>0</v>
      </c>
      <c r="F45" s="337">
        <f>'FOF4'!X12</f>
        <v>0.02</v>
      </c>
      <c r="G45" s="366">
        <f t="shared" si="27"/>
        <v>9.8951118147635048E-3</v>
      </c>
      <c r="I45" s="366">
        <f t="shared" si="28"/>
        <v>0</v>
      </c>
      <c r="J45" s="337">
        <f>'FOF5'!I52</f>
        <v>0</v>
      </c>
      <c r="K45" s="366">
        <f t="shared" si="29"/>
        <v>0</v>
      </c>
      <c r="L45" s="337">
        <f>'FOF5'!O52</f>
        <v>0</v>
      </c>
      <c r="M45" s="366">
        <f t="shared" si="30"/>
        <v>0</v>
      </c>
      <c r="N45" s="337">
        <f>'FOF5'!U52</f>
        <v>0</v>
      </c>
      <c r="O45" s="366">
        <f>N45/$J$46*100</f>
        <v>0</v>
      </c>
      <c r="P45" s="337">
        <f>'FOF5'!AP12</f>
        <v>0</v>
      </c>
      <c r="Q45" s="366">
        <f t="shared" si="31"/>
        <v>0</v>
      </c>
      <c r="R45" s="337">
        <f>'FOF5'!AM52</f>
        <v>0</v>
      </c>
      <c r="S45" s="366">
        <f t="shared" si="32"/>
        <v>0</v>
      </c>
      <c r="T45" s="337">
        <v>0</v>
      </c>
      <c r="U45" s="366">
        <f t="shared" si="33"/>
        <v>0</v>
      </c>
      <c r="V45" s="337">
        <v>0</v>
      </c>
      <c r="W45" s="366">
        <f t="shared" si="34"/>
        <v>0</v>
      </c>
      <c r="X45" s="337">
        <f>'FOF6'!AD12</f>
        <v>0</v>
      </c>
      <c r="Y45" s="366">
        <f t="shared" si="35"/>
        <v>0</v>
      </c>
      <c r="Z45" s="337">
        <f>'FOF7'!F12</f>
        <v>0</v>
      </c>
      <c r="AA45" s="366">
        <f t="shared" si="36"/>
        <v>0</v>
      </c>
      <c r="AB45" s="337">
        <f>'FOF7'!L51</f>
        <v>0</v>
      </c>
      <c r="AC45" s="366">
        <f t="shared" si="37"/>
        <v>0</v>
      </c>
      <c r="AD45" s="337">
        <f>'FOF7'!L12</f>
        <v>0</v>
      </c>
      <c r="AE45" s="366">
        <f t="shared" si="38"/>
        <v>0</v>
      </c>
      <c r="AF45" s="337">
        <f>'FOF6'!R52</f>
        <v>0</v>
      </c>
      <c r="AG45" s="366">
        <f t="shared" si="39"/>
        <v>0</v>
      </c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338"/>
      <c r="BG45" s="338"/>
    </row>
    <row r="46" spans="1:59" ht="13.5" thickBot="1">
      <c r="A46" s="362" t="s">
        <v>123</v>
      </c>
      <c r="B46" s="356">
        <f t="shared" ref="B46:G46" si="40">SUM(B40:B45)</f>
        <v>6.300001</v>
      </c>
      <c r="C46" s="365">
        <f t="shared" si="40"/>
        <v>100</v>
      </c>
      <c r="D46" s="356">
        <f>SUM(D40:D45)</f>
        <v>94.34</v>
      </c>
      <c r="E46" s="365">
        <f>SUM(E40:E45)</f>
        <v>100</v>
      </c>
      <c r="F46" s="356">
        <f t="shared" si="40"/>
        <v>202.12000000000003</v>
      </c>
      <c r="G46" s="365">
        <f t="shared" si="40"/>
        <v>99.999999999999986</v>
      </c>
      <c r="H46" s="356">
        <v>1457.8</v>
      </c>
      <c r="I46" s="365">
        <f t="shared" ref="I46:AE46" si="41">SUM(I40:I45)</f>
        <v>100</v>
      </c>
      <c r="J46" s="356">
        <f t="shared" ref="J46:O46" si="42">SUM(J40:J45)</f>
        <v>205.5</v>
      </c>
      <c r="K46" s="365">
        <f t="shared" si="42"/>
        <v>100</v>
      </c>
      <c r="L46" s="356">
        <f t="shared" si="42"/>
        <v>146.29999999999998</v>
      </c>
      <c r="M46" s="365">
        <f t="shared" si="42"/>
        <v>100</v>
      </c>
      <c r="N46" s="356">
        <f t="shared" si="42"/>
        <v>139</v>
      </c>
      <c r="O46" s="365">
        <f t="shared" si="42"/>
        <v>100.00000000000001</v>
      </c>
      <c r="P46" s="356">
        <f>SUM(P40:P45)</f>
        <v>19.600000000000001</v>
      </c>
      <c r="Q46" s="365">
        <f t="shared" si="41"/>
        <v>100</v>
      </c>
      <c r="R46" s="356">
        <f t="shared" si="41"/>
        <v>103</v>
      </c>
      <c r="S46" s="365">
        <f t="shared" si="41"/>
        <v>100</v>
      </c>
      <c r="T46" s="356">
        <f>SUM(T40:T45)</f>
        <v>602.79999999999995</v>
      </c>
      <c r="U46" s="365">
        <f>SUM(U40:U45)</f>
        <v>100.00000000000001</v>
      </c>
      <c r="V46" s="356">
        <f>SUM(V40:V45)</f>
        <v>1638.1</v>
      </c>
      <c r="W46" s="365">
        <f t="shared" si="41"/>
        <v>100.00000000000001</v>
      </c>
      <c r="X46" s="356">
        <f t="shared" si="41"/>
        <v>217.86</v>
      </c>
      <c r="Y46" s="365">
        <f t="shared" si="41"/>
        <v>100</v>
      </c>
      <c r="Z46" s="356">
        <f t="shared" si="41"/>
        <v>36.599999999999994</v>
      </c>
      <c r="AA46" s="365">
        <f t="shared" si="41"/>
        <v>100</v>
      </c>
      <c r="AB46" s="356">
        <f>SUM(AB40:AB45)</f>
        <v>213</v>
      </c>
      <c r="AC46" s="365">
        <f t="shared" si="41"/>
        <v>100</v>
      </c>
      <c r="AD46" s="356">
        <f t="shared" si="41"/>
        <v>988.3</v>
      </c>
      <c r="AE46" s="365">
        <f t="shared" si="41"/>
        <v>100</v>
      </c>
      <c r="AF46" s="356">
        <f>SUM(AF40:AF45)</f>
        <v>73.780999999999992</v>
      </c>
      <c r="AG46" s="365">
        <f>SUM(AG40:AG45)</f>
        <v>100</v>
      </c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338"/>
      <c r="BG46" s="338"/>
    </row>
    <row r="47" spans="1:59">
      <c r="A47" s="418" t="s">
        <v>125</v>
      </c>
      <c r="B47" s="421"/>
      <c r="C47" s="366"/>
      <c r="D47" s="421"/>
      <c r="E47" s="366"/>
      <c r="F47" s="421"/>
      <c r="G47" s="366"/>
      <c r="H47" s="421"/>
      <c r="I47" s="366"/>
      <c r="J47" s="421"/>
      <c r="K47" s="366"/>
      <c r="L47" s="421"/>
      <c r="M47" s="366"/>
      <c r="N47" s="421"/>
      <c r="O47" s="366"/>
      <c r="P47" s="421"/>
      <c r="Q47" s="366"/>
      <c r="R47" s="421"/>
      <c r="S47" s="366"/>
      <c r="T47" s="421"/>
      <c r="U47" s="366"/>
      <c r="V47" s="421"/>
      <c r="W47" s="366"/>
      <c r="X47" s="421"/>
      <c r="Y47" s="366"/>
      <c r="Z47" s="421"/>
      <c r="AA47" s="366"/>
      <c r="AB47" s="421"/>
      <c r="AC47" s="366"/>
      <c r="AD47" s="421"/>
      <c r="AE47" s="366"/>
      <c r="AF47" s="421"/>
      <c r="AG47" s="366"/>
      <c r="AH47" s="419"/>
      <c r="AI47" s="419"/>
    </row>
    <row r="48" spans="1:59" ht="12.75" customHeight="1">
      <c r="A48" s="351" t="s">
        <v>127</v>
      </c>
      <c r="B48" s="420"/>
      <c r="C48" s="425"/>
      <c r="D48" s="420"/>
      <c r="E48" s="425"/>
      <c r="F48" s="420"/>
      <c r="G48" s="425"/>
      <c r="H48" s="420"/>
      <c r="I48" s="425">
        <f>H48/$H$63*100</f>
        <v>0</v>
      </c>
      <c r="J48" s="420"/>
      <c r="K48" s="425"/>
      <c r="L48" s="420"/>
      <c r="M48" s="425"/>
      <c r="N48" s="420"/>
      <c r="O48" s="425"/>
      <c r="P48" s="420"/>
      <c r="Q48" s="425"/>
      <c r="R48" s="420"/>
      <c r="S48" s="425"/>
      <c r="T48" s="420">
        <v>0</v>
      </c>
      <c r="U48" s="425">
        <f>T48/$V$63*100</f>
        <v>0</v>
      </c>
      <c r="V48" s="420">
        <v>0</v>
      </c>
      <c r="W48" s="425">
        <f>V48/$V$63*100</f>
        <v>0</v>
      </c>
      <c r="X48" s="420"/>
      <c r="Y48" s="425"/>
      <c r="Z48" s="420"/>
      <c r="AA48" s="425"/>
      <c r="AB48" s="420"/>
      <c r="AC48" s="425"/>
      <c r="AD48" s="420"/>
      <c r="AE48" s="425"/>
      <c r="AF48" s="420"/>
      <c r="AG48" s="425"/>
      <c r="AH48" s="419"/>
      <c r="AI48" s="419"/>
    </row>
    <row r="49" spans="1:59">
      <c r="A49" s="351" t="s">
        <v>129</v>
      </c>
      <c r="B49" s="420"/>
      <c r="C49" s="425"/>
      <c r="D49" s="420"/>
      <c r="E49" s="425"/>
      <c r="F49" s="420"/>
      <c r="G49" s="425"/>
      <c r="H49" s="420"/>
      <c r="I49" s="425">
        <f t="shared" ref="I49:I60" si="43">H49/$H$63*100</f>
        <v>0</v>
      </c>
      <c r="J49" s="420"/>
      <c r="K49" s="425"/>
      <c r="L49" s="420"/>
      <c r="M49" s="425"/>
      <c r="N49" s="420"/>
      <c r="O49" s="425"/>
      <c r="P49" s="420"/>
      <c r="Q49" s="425"/>
      <c r="R49" s="420"/>
      <c r="S49" s="425"/>
      <c r="T49" s="420">
        <v>0</v>
      </c>
      <c r="U49" s="425">
        <f t="shared" ref="U49:W60" si="44">T49/$V$63*100</f>
        <v>0</v>
      </c>
      <c r="V49" s="420">
        <v>0</v>
      </c>
      <c r="W49" s="425">
        <f t="shared" si="44"/>
        <v>0</v>
      </c>
      <c r="X49" s="420"/>
      <c r="Y49" s="425"/>
      <c r="Z49" s="420"/>
      <c r="AA49" s="425"/>
      <c r="AB49" s="420"/>
      <c r="AC49" s="425"/>
      <c r="AD49" s="420"/>
      <c r="AE49" s="425"/>
      <c r="AF49" s="420"/>
      <c r="AG49" s="425"/>
      <c r="AH49" s="419"/>
      <c r="AI49" s="419"/>
    </row>
    <row r="50" spans="1:59">
      <c r="A50" s="351" t="s">
        <v>130</v>
      </c>
      <c r="B50" s="420"/>
      <c r="C50" s="425"/>
      <c r="D50" s="420"/>
      <c r="E50" s="425"/>
      <c r="F50" s="420"/>
      <c r="G50" s="425"/>
      <c r="H50" s="420"/>
      <c r="I50" s="425">
        <f t="shared" si="43"/>
        <v>0</v>
      </c>
      <c r="J50" s="420"/>
      <c r="K50" s="425"/>
      <c r="L50" s="420"/>
      <c r="M50" s="425"/>
      <c r="N50" s="420"/>
      <c r="O50" s="425"/>
      <c r="P50" s="420"/>
      <c r="Q50" s="425"/>
      <c r="R50" s="420"/>
      <c r="S50" s="425"/>
      <c r="T50" s="420">
        <v>0</v>
      </c>
      <c r="U50" s="425">
        <f t="shared" si="44"/>
        <v>0</v>
      </c>
      <c r="V50" s="420">
        <v>0</v>
      </c>
      <c r="W50" s="425">
        <f t="shared" si="44"/>
        <v>0</v>
      </c>
      <c r="X50" s="420"/>
      <c r="Y50" s="425"/>
      <c r="Z50" s="420"/>
      <c r="AA50" s="425"/>
      <c r="AB50" s="420"/>
      <c r="AC50" s="425"/>
      <c r="AD50" s="420"/>
      <c r="AE50" s="425"/>
      <c r="AF50" s="420"/>
      <c r="AG50" s="425"/>
      <c r="AH50" s="419"/>
      <c r="AI50" s="419"/>
    </row>
    <row r="51" spans="1:59">
      <c r="A51" s="351" t="s">
        <v>284</v>
      </c>
      <c r="B51" s="420"/>
      <c r="C51" s="425"/>
      <c r="D51" s="420"/>
      <c r="E51" s="425"/>
      <c r="F51" s="420"/>
      <c r="G51" s="425"/>
      <c r="H51" s="420"/>
      <c r="I51" s="425">
        <f t="shared" si="43"/>
        <v>0</v>
      </c>
      <c r="J51" s="420"/>
      <c r="K51" s="425"/>
      <c r="L51" s="420"/>
      <c r="M51" s="425"/>
      <c r="N51" s="420"/>
      <c r="O51" s="425"/>
      <c r="P51" s="420"/>
      <c r="Q51" s="425"/>
      <c r="R51" s="420"/>
      <c r="S51" s="425"/>
      <c r="T51" s="420">
        <v>0</v>
      </c>
      <c r="U51" s="425">
        <f t="shared" si="44"/>
        <v>0</v>
      </c>
      <c r="V51" s="420">
        <v>0</v>
      </c>
      <c r="W51" s="425">
        <f t="shared" si="44"/>
        <v>0</v>
      </c>
      <c r="X51" s="420"/>
      <c r="Y51" s="425"/>
      <c r="Z51" s="420"/>
      <c r="AA51" s="425"/>
      <c r="AB51" s="420"/>
      <c r="AC51" s="425"/>
      <c r="AD51" s="420"/>
      <c r="AE51" s="425"/>
      <c r="AF51" s="420"/>
      <c r="AG51" s="425"/>
      <c r="AH51" s="419"/>
      <c r="AI51" s="419"/>
    </row>
    <row r="52" spans="1:59">
      <c r="A52" s="351" t="s">
        <v>285</v>
      </c>
      <c r="B52" s="420"/>
      <c r="C52" s="425"/>
      <c r="D52" s="420"/>
      <c r="E52" s="425"/>
      <c r="F52" s="420"/>
      <c r="G52" s="425"/>
      <c r="H52" s="420"/>
      <c r="I52" s="425">
        <f t="shared" si="43"/>
        <v>0</v>
      </c>
      <c r="J52" s="420"/>
      <c r="K52" s="425"/>
      <c r="L52" s="420"/>
      <c r="M52" s="425"/>
      <c r="N52" s="420"/>
      <c r="O52" s="425"/>
      <c r="P52" s="420"/>
      <c r="Q52" s="425"/>
      <c r="R52" s="420"/>
      <c r="S52" s="425"/>
      <c r="T52" s="420">
        <v>0</v>
      </c>
      <c r="U52" s="425">
        <f t="shared" si="44"/>
        <v>0</v>
      </c>
      <c r="V52" s="420">
        <v>0</v>
      </c>
      <c r="W52" s="425">
        <f t="shared" si="44"/>
        <v>0</v>
      </c>
      <c r="X52" s="420"/>
      <c r="Y52" s="425"/>
      <c r="Z52" s="420"/>
      <c r="AA52" s="425"/>
      <c r="AB52" s="420"/>
      <c r="AC52" s="425"/>
      <c r="AD52" s="420"/>
      <c r="AE52" s="425"/>
      <c r="AF52" s="420"/>
      <c r="AG52" s="425"/>
      <c r="AH52" s="419"/>
      <c r="AI52" s="419"/>
    </row>
    <row r="53" spans="1:59">
      <c r="A53" s="351" t="s">
        <v>136</v>
      </c>
      <c r="B53" s="420"/>
      <c r="C53" s="425"/>
      <c r="D53" s="420"/>
      <c r="E53" s="425"/>
      <c r="F53" s="420"/>
      <c r="G53" s="425"/>
      <c r="H53" s="420"/>
      <c r="I53" s="425">
        <f t="shared" si="43"/>
        <v>0</v>
      </c>
      <c r="J53" s="420"/>
      <c r="K53" s="425"/>
      <c r="L53" s="420"/>
      <c r="M53" s="425"/>
      <c r="N53" s="420"/>
      <c r="O53" s="425"/>
      <c r="P53" s="420"/>
      <c r="Q53" s="425"/>
      <c r="R53" s="420"/>
      <c r="S53" s="425"/>
      <c r="T53" s="420">
        <v>0</v>
      </c>
      <c r="U53" s="425">
        <f t="shared" si="44"/>
        <v>0</v>
      </c>
      <c r="V53" s="420">
        <v>0</v>
      </c>
      <c r="W53" s="425">
        <f t="shared" si="44"/>
        <v>0</v>
      </c>
      <c r="X53" s="420"/>
      <c r="Y53" s="425"/>
      <c r="Z53" s="420"/>
      <c r="AA53" s="425"/>
      <c r="AB53" s="420"/>
      <c r="AC53" s="425"/>
      <c r="AD53" s="420"/>
      <c r="AE53" s="425"/>
      <c r="AF53" s="420"/>
      <c r="AG53" s="425"/>
      <c r="AH53" s="419"/>
      <c r="AI53" s="419"/>
    </row>
    <row r="54" spans="1:59" ht="16.5" customHeight="1">
      <c r="A54" s="351" t="s">
        <v>138</v>
      </c>
      <c r="B54" s="420"/>
      <c r="C54" s="425"/>
      <c r="D54" s="420"/>
      <c r="E54" s="425"/>
      <c r="F54" s="420"/>
      <c r="G54" s="425"/>
      <c r="H54" s="420"/>
      <c r="I54" s="425">
        <f t="shared" si="43"/>
        <v>0</v>
      </c>
      <c r="J54" s="420"/>
      <c r="K54" s="425"/>
      <c r="L54" s="420"/>
      <c r="M54" s="425"/>
      <c r="N54" s="420"/>
      <c r="O54" s="425"/>
      <c r="P54" s="420"/>
      <c r="Q54" s="425"/>
      <c r="R54" s="420"/>
      <c r="S54" s="425"/>
      <c r="T54" s="420">
        <v>0</v>
      </c>
      <c r="U54" s="425">
        <f t="shared" si="44"/>
        <v>0</v>
      </c>
      <c r="V54" s="420">
        <v>0</v>
      </c>
      <c r="W54" s="425">
        <f t="shared" si="44"/>
        <v>0</v>
      </c>
      <c r="X54" s="420"/>
      <c r="Y54" s="425"/>
      <c r="Z54" s="420"/>
      <c r="AA54" s="425"/>
      <c r="AB54" s="420"/>
      <c r="AC54" s="425"/>
      <c r="AD54" s="420"/>
      <c r="AE54" s="425"/>
      <c r="AF54" s="420"/>
      <c r="AG54" s="425"/>
      <c r="AH54" s="419"/>
      <c r="AI54" s="419"/>
    </row>
    <row r="55" spans="1:59" ht="16.5" customHeight="1">
      <c r="A55" s="351" t="s">
        <v>140</v>
      </c>
      <c r="B55" s="420"/>
      <c r="C55" s="425"/>
      <c r="D55" s="420"/>
      <c r="E55" s="425"/>
      <c r="F55" s="420"/>
      <c r="G55" s="425"/>
      <c r="H55" s="420"/>
      <c r="I55" s="425">
        <f t="shared" si="43"/>
        <v>0</v>
      </c>
      <c r="J55" s="420"/>
      <c r="K55" s="425"/>
      <c r="L55" s="420"/>
      <c r="M55" s="425"/>
      <c r="N55" s="420"/>
      <c r="O55" s="425"/>
      <c r="P55" s="420"/>
      <c r="Q55" s="425"/>
      <c r="R55" s="420"/>
      <c r="S55" s="425"/>
      <c r="T55" s="420">
        <v>0</v>
      </c>
      <c r="U55" s="425">
        <f t="shared" si="44"/>
        <v>0</v>
      </c>
      <c r="V55" s="420">
        <v>0</v>
      </c>
      <c r="W55" s="425">
        <f t="shared" si="44"/>
        <v>0</v>
      </c>
      <c r="X55" s="420"/>
      <c r="Y55" s="425"/>
      <c r="Z55" s="420"/>
      <c r="AA55" s="425"/>
      <c r="AB55" s="420"/>
      <c r="AC55" s="425"/>
      <c r="AD55" s="420"/>
      <c r="AE55" s="425"/>
      <c r="AF55" s="420"/>
      <c r="AG55" s="425"/>
      <c r="AH55" s="419"/>
      <c r="AI55" s="419"/>
    </row>
    <row r="56" spans="1:59" ht="16.5" customHeight="1">
      <c r="A56" s="351" t="s">
        <v>142</v>
      </c>
      <c r="B56" s="420"/>
      <c r="C56" s="425"/>
      <c r="D56" s="420"/>
      <c r="E56" s="425"/>
      <c r="F56" s="420"/>
      <c r="G56" s="425"/>
      <c r="H56" s="420"/>
      <c r="I56" s="425">
        <f t="shared" si="43"/>
        <v>0</v>
      </c>
      <c r="J56" s="420"/>
      <c r="K56" s="425"/>
      <c r="L56" s="420"/>
      <c r="M56" s="425"/>
      <c r="N56" s="420"/>
      <c r="O56" s="425"/>
      <c r="P56" s="420"/>
      <c r="Q56" s="425"/>
      <c r="R56" s="420"/>
      <c r="S56" s="425"/>
      <c r="T56" s="420">
        <v>0</v>
      </c>
      <c r="U56" s="425">
        <f t="shared" si="44"/>
        <v>0</v>
      </c>
      <c r="V56" s="420">
        <v>0</v>
      </c>
      <c r="W56" s="425">
        <f t="shared" si="44"/>
        <v>0</v>
      </c>
      <c r="X56" s="420"/>
      <c r="Y56" s="425"/>
      <c r="Z56" s="420"/>
      <c r="AA56" s="425"/>
      <c r="AB56" s="420"/>
      <c r="AC56" s="425"/>
      <c r="AD56" s="420"/>
      <c r="AE56" s="425"/>
      <c r="AF56" s="420"/>
      <c r="AG56" s="425"/>
      <c r="AH56" s="419"/>
      <c r="AI56" s="419"/>
    </row>
    <row r="57" spans="1:59">
      <c r="A57" s="351" t="s">
        <v>144</v>
      </c>
      <c r="B57" s="420"/>
      <c r="C57" s="425"/>
      <c r="D57" s="420"/>
      <c r="E57" s="425"/>
      <c r="F57" s="420"/>
      <c r="G57" s="425"/>
      <c r="H57" s="420"/>
      <c r="I57" s="425">
        <f t="shared" si="43"/>
        <v>0</v>
      </c>
      <c r="J57" s="420"/>
      <c r="K57" s="425"/>
      <c r="L57" s="420"/>
      <c r="M57" s="425"/>
      <c r="N57" s="420"/>
      <c r="O57" s="425"/>
      <c r="P57" s="420"/>
      <c r="Q57" s="425"/>
      <c r="R57" s="420"/>
      <c r="S57" s="425"/>
      <c r="T57" s="420">
        <v>0</v>
      </c>
      <c r="U57" s="425">
        <f t="shared" si="44"/>
        <v>0</v>
      </c>
      <c r="V57" s="420">
        <v>0</v>
      </c>
      <c r="W57" s="425">
        <f t="shared" si="44"/>
        <v>0</v>
      </c>
      <c r="X57" s="420"/>
      <c r="Y57" s="425"/>
      <c r="Z57" s="420"/>
      <c r="AA57" s="425"/>
      <c r="AB57" s="420"/>
      <c r="AC57" s="425"/>
      <c r="AD57" s="420"/>
      <c r="AE57" s="425"/>
      <c r="AF57" s="420"/>
      <c r="AG57" s="425"/>
      <c r="AH57" s="419"/>
      <c r="AI57" s="419"/>
    </row>
    <row r="58" spans="1:59" s="385" customFormat="1" ht="16.5" customHeight="1">
      <c r="A58" s="351" t="s">
        <v>146</v>
      </c>
      <c r="B58" s="420"/>
      <c r="C58" s="425"/>
      <c r="D58" s="420"/>
      <c r="E58" s="425"/>
      <c r="F58" s="420"/>
      <c r="G58" s="425"/>
      <c r="H58" s="420"/>
      <c r="I58" s="425">
        <f t="shared" si="43"/>
        <v>0</v>
      </c>
      <c r="J58" s="420"/>
      <c r="K58" s="425"/>
      <c r="L58" s="420"/>
      <c r="M58" s="425"/>
      <c r="N58" s="420"/>
      <c r="O58" s="425"/>
      <c r="P58" s="420"/>
      <c r="Q58" s="425"/>
      <c r="R58" s="420"/>
      <c r="S58" s="425"/>
      <c r="T58" s="420">
        <v>0</v>
      </c>
      <c r="U58" s="425">
        <f t="shared" si="44"/>
        <v>0</v>
      </c>
      <c r="V58" s="420">
        <v>0</v>
      </c>
      <c r="W58" s="425">
        <f t="shared" si="44"/>
        <v>0</v>
      </c>
      <c r="X58" s="420"/>
      <c r="Y58" s="425"/>
      <c r="Z58" s="420"/>
      <c r="AA58" s="425"/>
      <c r="AB58" s="420"/>
      <c r="AC58" s="425"/>
      <c r="AD58" s="420"/>
      <c r="AE58" s="425"/>
      <c r="AF58" s="420"/>
      <c r="AG58" s="425"/>
      <c r="AH58" s="419"/>
      <c r="AI58" s="419"/>
    </row>
    <row r="59" spans="1:59" s="385" customFormat="1" ht="16.5" customHeight="1">
      <c r="A59" s="351" t="s">
        <v>148</v>
      </c>
      <c r="B59" s="420"/>
      <c r="C59" s="425"/>
      <c r="D59" s="420"/>
      <c r="E59" s="425"/>
      <c r="F59" s="420"/>
      <c r="G59" s="425"/>
      <c r="H59" s="420"/>
      <c r="I59" s="425">
        <f t="shared" si="43"/>
        <v>0</v>
      </c>
      <c r="J59" s="420"/>
      <c r="K59" s="425"/>
      <c r="L59" s="420"/>
      <c r="M59" s="425"/>
      <c r="N59" s="420"/>
      <c r="O59" s="425"/>
      <c r="P59" s="420"/>
      <c r="Q59" s="425"/>
      <c r="R59" s="420"/>
      <c r="S59" s="425"/>
      <c r="T59" s="420">
        <v>0</v>
      </c>
      <c r="U59" s="425">
        <f t="shared" si="44"/>
        <v>0</v>
      </c>
      <c r="V59" s="420">
        <v>0</v>
      </c>
      <c r="W59" s="425">
        <f t="shared" si="44"/>
        <v>0</v>
      </c>
      <c r="X59" s="420"/>
      <c r="Y59" s="425"/>
      <c r="Z59" s="420"/>
      <c r="AA59" s="425"/>
      <c r="AB59" s="420"/>
      <c r="AC59" s="425"/>
      <c r="AD59" s="420"/>
      <c r="AE59" s="425"/>
      <c r="AF59" s="420"/>
      <c r="AG59" s="425"/>
      <c r="AH59" s="419"/>
      <c r="AI59" s="419"/>
    </row>
    <row r="60" spans="1:59" ht="13.5" thickBot="1">
      <c r="A60" s="351" t="s">
        <v>150</v>
      </c>
      <c r="B60" s="420"/>
      <c r="C60" s="425"/>
      <c r="D60" s="420"/>
      <c r="E60" s="425"/>
      <c r="F60" s="420"/>
      <c r="G60" s="425"/>
      <c r="H60" s="420"/>
      <c r="I60" s="425">
        <f t="shared" si="43"/>
        <v>0</v>
      </c>
      <c r="J60" s="420"/>
      <c r="K60" s="425"/>
      <c r="L60" s="420"/>
      <c r="M60" s="425"/>
      <c r="N60" s="420"/>
      <c r="O60" s="425"/>
      <c r="P60" s="420"/>
      <c r="Q60" s="425"/>
      <c r="R60" s="420"/>
      <c r="S60" s="425"/>
      <c r="T60" s="420">
        <v>0</v>
      </c>
      <c r="U60" s="425">
        <f t="shared" si="44"/>
        <v>0</v>
      </c>
      <c r="V60" s="420">
        <v>21.4</v>
      </c>
      <c r="W60" s="425">
        <f t="shared" si="44"/>
        <v>1.3697753312423988</v>
      </c>
      <c r="X60" s="420"/>
      <c r="Y60" s="425"/>
      <c r="Z60" s="420"/>
      <c r="AA60" s="425"/>
      <c r="AB60" s="420"/>
      <c r="AC60" s="425"/>
      <c r="AD60" s="420"/>
      <c r="AE60" s="425"/>
      <c r="AF60" s="420"/>
      <c r="AG60" s="425"/>
      <c r="AH60" s="419"/>
      <c r="AI60" s="419"/>
    </row>
    <row r="61" spans="1:59" ht="13.5" thickBot="1">
      <c r="A61" s="362" t="s">
        <v>152</v>
      </c>
      <c r="B61" s="422">
        <f t="shared" ref="B61:Y61" si="45">SUM(B48:B60)</f>
        <v>0</v>
      </c>
      <c r="C61" s="365">
        <f t="shared" si="45"/>
        <v>0</v>
      </c>
      <c r="D61" s="422">
        <v>0</v>
      </c>
      <c r="E61" s="365"/>
      <c r="F61" s="422">
        <f t="shared" si="45"/>
        <v>0</v>
      </c>
      <c r="G61" s="365">
        <f t="shared" si="45"/>
        <v>0</v>
      </c>
      <c r="H61" s="422"/>
      <c r="I61" s="365">
        <f t="shared" si="45"/>
        <v>0</v>
      </c>
      <c r="J61" s="422">
        <f t="shared" si="45"/>
        <v>0</v>
      </c>
      <c r="K61" s="365">
        <f t="shared" si="45"/>
        <v>0</v>
      </c>
      <c r="L61" s="422">
        <f>SUM(L48:L60)</f>
        <v>0</v>
      </c>
      <c r="M61" s="365">
        <f>SUM(M48:M60)</f>
        <v>0</v>
      </c>
      <c r="N61" s="422">
        <f t="shared" si="45"/>
        <v>0</v>
      </c>
      <c r="O61" s="365">
        <f t="shared" si="45"/>
        <v>0</v>
      </c>
      <c r="P61" s="422"/>
      <c r="Q61" s="365"/>
      <c r="R61" s="422">
        <f t="shared" si="45"/>
        <v>0</v>
      </c>
      <c r="S61" s="365">
        <f t="shared" si="45"/>
        <v>0</v>
      </c>
      <c r="T61" s="422">
        <f t="shared" si="45"/>
        <v>0</v>
      </c>
      <c r="U61" s="365">
        <f>SUM(U48:U60)</f>
        <v>0</v>
      </c>
      <c r="V61" s="422">
        <f>SUM(V48:V60)</f>
        <v>21.4</v>
      </c>
      <c r="W61" s="365">
        <f t="shared" si="45"/>
        <v>1.3697753312423988</v>
      </c>
      <c r="X61" s="422">
        <f t="shared" si="45"/>
        <v>0</v>
      </c>
      <c r="Y61" s="365">
        <f t="shared" si="45"/>
        <v>0</v>
      </c>
      <c r="Z61" s="422">
        <f>SUM(Z48:Z57)</f>
        <v>0</v>
      </c>
      <c r="AA61" s="365">
        <f>SUM(AA48:AA57)</f>
        <v>0</v>
      </c>
      <c r="AB61" s="422">
        <f>SUM(AB48:AB60)</f>
        <v>0</v>
      </c>
      <c r="AC61" s="365"/>
      <c r="AD61" s="422">
        <f>SUM(AD48:AD60)</f>
        <v>0</v>
      </c>
      <c r="AE61" s="365">
        <f>SUM(AE48:AE60)</f>
        <v>0</v>
      </c>
      <c r="AF61" s="422">
        <v>0</v>
      </c>
      <c r="AG61" s="365">
        <v>0</v>
      </c>
      <c r="AH61" s="419"/>
      <c r="AI61" s="419"/>
    </row>
    <row r="62" spans="1:59" ht="13.5" thickBot="1">
      <c r="A62" s="362" t="s">
        <v>154</v>
      </c>
      <c r="B62" s="422">
        <v>0</v>
      </c>
      <c r="C62" s="365">
        <v>0</v>
      </c>
      <c r="D62" s="422">
        <v>0</v>
      </c>
      <c r="E62" s="365"/>
      <c r="F62" s="422">
        <v>0</v>
      </c>
      <c r="G62" s="365">
        <v>0</v>
      </c>
      <c r="H62" s="422">
        <v>1449.6</v>
      </c>
      <c r="I62" s="365">
        <f>H62/$H63*100</f>
        <v>100</v>
      </c>
      <c r="J62" s="422">
        <v>0</v>
      </c>
      <c r="K62" s="365">
        <v>0</v>
      </c>
      <c r="L62" s="422">
        <v>0</v>
      </c>
      <c r="M62" s="365">
        <v>0</v>
      </c>
      <c r="N62" s="422">
        <v>0</v>
      </c>
      <c r="O62" s="365">
        <v>0</v>
      </c>
      <c r="P62" s="422"/>
      <c r="Q62" s="365"/>
      <c r="R62" s="422">
        <v>0</v>
      </c>
      <c r="S62" s="365">
        <v>0</v>
      </c>
      <c r="T62" s="422">
        <v>587.5</v>
      </c>
      <c r="U62" s="365">
        <f>T62/$T63*100</f>
        <v>100</v>
      </c>
      <c r="V62" s="422">
        <v>1540.9</v>
      </c>
      <c r="W62" s="365">
        <f>V62/$V63*100</f>
        <v>98.630224668757592</v>
      </c>
      <c r="X62" s="422">
        <v>0</v>
      </c>
      <c r="Y62" s="365">
        <v>0</v>
      </c>
      <c r="Z62" s="422">
        <v>0</v>
      </c>
      <c r="AA62" s="365">
        <v>0</v>
      </c>
      <c r="AB62" s="422">
        <v>0</v>
      </c>
      <c r="AC62" s="365"/>
      <c r="AD62" s="422">
        <v>0</v>
      </c>
      <c r="AE62" s="365">
        <v>0</v>
      </c>
      <c r="AF62" s="422">
        <v>0</v>
      </c>
      <c r="AG62" s="365">
        <v>0</v>
      </c>
      <c r="AH62" s="419"/>
      <c r="AI62" s="419"/>
    </row>
    <row r="63" spans="1:59" ht="13.5" thickBot="1">
      <c r="A63" s="362" t="s">
        <v>156</v>
      </c>
      <c r="B63" s="422">
        <f t="shared" ref="B63:AD63" si="46">SUM(B61:B62)</f>
        <v>0</v>
      </c>
      <c r="C63" s="365">
        <f t="shared" si="46"/>
        <v>0</v>
      </c>
      <c r="D63" s="422">
        <v>0</v>
      </c>
      <c r="E63" s="365"/>
      <c r="F63" s="422">
        <f t="shared" si="46"/>
        <v>0</v>
      </c>
      <c r="G63" s="365">
        <f t="shared" si="46"/>
        <v>0</v>
      </c>
      <c r="H63" s="422">
        <v>1449.6</v>
      </c>
      <c r="I63" s="365">
        <f t="shared" si="46"/>
        <v>100</v>
      </c>
      <c r="J63" s="422">
        <f t="shared" si="46"/>
        <v>0</v>
      </c>
      <c r="K63" s="365">
        <f t="shared" si="46"/>
        <v>0</v>
      </c>
      <c r="L63" s="422">
        <f>SUM(L61:L62)</f>
        <v>0</v>
      </c>
      <c r="M63" s="365">
        <f>SUM(M61:M62)</f>
        <v>0</v>
      </c>
      <c r="N63" s="422">
        <f t="shared" si="46"/>
        <v>0</v>
      </c>
      <c r="O63" s="365">
        <f t="shared" si="46"/>
        <v>0</v>
      </c>
      <c r="P63" s="422"/>
      <c r="Q63" s="365"/>
      <c r="R63" s="422">
        <f t="shared" si="46"/>
        <v>0</v>
      </c>
      <c r="S63" s="365">
        <f t="shared" si="46"/>
        <v>0</v>
      </c>
      <c r="T63" s="422">
        <f t="shared" si="46"/>
        <v>587.5</v>
      </c>
      <c r="U63" s="365">
        <f>SUM(U61:U62)</f>
        <v>100</v>
      </c>
      <c r="V63" s="422">
        <f>SUM(V61:V62)</f>
        <v>1562.3000000000002</v>
      </c>
      <c r="W63" s="365">
        <f t="shared" si="46"/>
        <v>99.999999999999986</v>
      </c>
      <c r="X63" s="422">
        <f t="shared" si="46"/>
        <v>0</v>
      </c>
      <c r="Y63" s="365">
        <f t="shared" si="46"/>
        <v>0</v>
      </c>
      <c r="Z63" s="422">
        <f t="shared" si="46"/>
        <v>0</v>
      </c>
      <c r="AA63" s="365">
        <f t="shared" si="46"/>
        <v>0</v>
      </c>
      <c r="AB63" s="422">
        <f t="shared" si="46"/>
        <v>0</v>
      </c>
      <c r="AC63" s="365"/>
      <c r="AD63" s="422">
        <f t="shared" si="46"/>
        <v>0</v>
      </c>
      <c r="AE63" s="365">
        <f>AE61+AE62</f>
        <v>0</v>
      </c>
      <c r="AF63" s="422">
        <f>SUM(AF61:AF62)</f>
        <v>0</v>
      </c>
      <c r="AG63" s="365">
        <f>SUM(AG61:AG62)</f>
        <v>0</v>
      </c>
      <c r="AH63" s="419"/>
      <c r="AI63" s="419"/>
      <c r="AJ63" s="419"/>
      <c r="AK63" s="338"/>
      <c r="AL63" s="519"/>
      <c r="AM63" s="338"/>
      <c r="AN63" s="519"/>
      <c r="AO63" s="338"/>
      <c r="AP63" s="419"/>
      <c r="AQ63" s="338"/>
      <c r="AR63" s="419"/>
      <c r="AS63" s="338"/>
      <c r="AT63" s="519"/>
      <c r="AU63" s="338"/>
      <c r="AV63" s="519"/>
      <c r="AW63" s="338"/>
      <c r="AX63" s="519"/>
      <c r="AY63" s="338"/>
      <c r="AZ63" s="519"/>
      <c r="BA63" s="338"/>
      <c r="BB63" s="419"/>
      <c r="BC63" s="338"/>
      <c r="BD63" s="338"/>
      <c r="BE63" s="338"/>
      <c r="BF63" s="338"/>
      <c r="BG63" s="338"/>
    </row>
    <row r="64" spans="1:59">
      <c r="A64" s="445" t="s">
        <v>181</v>
      </c>
      <c r="B64" s="423">
        <f>'FOF3'!U79</f>
        <v>21</v>
      </c>
      <c r="C64" s="453"/>
      <c r="D64" s="423">
        <v>0</v>
      </c>
      <c r="E64" s="453"/>
      <c r="F64" s="423">
        <v>0</v>
      </c>
      <c r="G64" s="453"/>
      <c r="H64" s="423">
        <v>42907</v>
      </c>
      <c r="I64" s="453"/>
      <c r="J64" s="423">
        <v>0</v>
      </c>
      <c r="K64" s="453"/>
      <c r="L64" s="423">
        <f>'FOF5'!N79</f>
        <v>0</v>
      </c>
      <c r="M64" s="453"/>
      <c r="N64" s="423">
        <f>'FOF5'!U79</f>
        <v>127</v>
      </c>
      <c r="O64" s="453"/>
      <c r="P64" s="423">
        <v>0</v>
      </c>
      <c r="Q64" s="453"/>
      <c r="R64" s="423">
        <f>'FOF5'!AM79</f>
        <v>2360</v>
      </c>
      <c r="S64" s="453"/>
      <c r="T64" s="423">
        <v>4877</v>
      </c>
      <c r="U64" s="453"/>
      <c r="V64" s="423">
        <v>24819</v>
      </c>
      <c r="W64" s="453"/>
      <c r="X64" s="423">
        <f>'FOF6'!AD39</f>
        <v>4229</v>
      </c>
      <c r="Y64" s="453"/>
      <c r="Z64" s="423">
        <f>'FOF7'!L78</f>
        <v>372</v>
      </c>
      <c r="AA64" s="453"/>
      <c r="AB64" s="423">
        <v>1</v>
      </c>
      <c r="AC64" s="453"/>
      <c r="AD64" s="423">
        <f>'FOF7'!L39</f>
        <v>22899</v>
      </c>
      <c r="AE64" s="453"/>
      <c r="AF64" s="423">
        <f>'FOF6'!R79</f>
        <v>19</v>
      </c>
      <c r="AG64" s="453"/>
      <c r="AH64" s="419"/>
      <c r="AI64" s="419"/>
    </row>
    <row r="65" spans="1:57" ht="13.5" thickBot="1">
      <c r="A65" s="1425" t="s">
        <v>182</v>
      </c>
      <c r="B65" s="424">
        <f>B46/B64*1000000</f>
        <v>300000.04761904763</v>
      </c>
      <c r="C65" s="456"/>
      <c r="D65" s="424" t="e">
        <f>D46/D64*1000000</f>
        <v>#DIV/0!</v>
      </c>
      <c r="E65" s="456"/>
      <c r="F65" s="424" t="e">
        <f>F46/F64*1000000</f>
        <v>#DIV/0!</v>
      </c>
      <c r="G65" s="456"/>
      <c r="H65" s="424">
        <f>H46/H64*1000000</f>
        <v>33975.808143193419</v>
      </c>
      <c r="I65" s="456"/>
      <c r="J65" s="424" t="e">
        <f>J46/J64*1000000</f>
        <v>#DIV/0!</v>
      </c>
      <c r="K65" s="456"/>
      <c r="L65" s="424" t="e">
        <f>L46/L64*1000000</f>
        <v>#DIV/0!</v>
      </c>
      <c r="M65" s="456"/>
      <c r="N65" s="424">
        <f>N46/N64*1000000</f>
        <v>1094488.1889763779</v>
      </c>
      <c r="O65" s="456"/>
      <c r="P65" s="424" t="e">
        <f>P46/P64*1000000</f>
        <v>#DIV/0!</v>
      </c>
      <c r="Q65" s="456"/>
      <c r="R65" s="424">
        <f>R46/R64*1000000</f>
        <v>43644.067796610165</v>
      </c>
      <c r="S65" s="456"/>
      <c r="T65" s="424">
        <f>T46/T64*1000000</f>
        <v>123600.57412343653</v>
      </c>
      <c r="U65" s="456"/>
      <c r="V65" s="424">
        <f>V46/V64*1000000</f>
        <v>66001.853418751751</v>
      </c>
      <c r="W65" s="456"/>
      <c r="X65" s="424">
        <f>X46/X64*1000000</f>
        <v>51515.724757625918</v>
      </c>
      <c r="Y65" s="456"/>
      <c r="Z65" s="424">
        <f>Z46/Z64*1000000</f>
        <v>98387.096774193531</v>
      </c>
      <c r="AA65" s="456"/>
      <c r="AB65" s="424">
        <f>AB46/AB64*1000000</f>
        <v>213000000</v>
      </c>
      <c r="AC65" s="456"/>
      <c r="AD65" s="424">
        <f>AD46/AD64*1000000</f>
        <v>43159.089916590237</v>
      </c>
      <c r="AE65" s="456"/>
      <c r="AF65" s="424">
        <f>AF46/AF64*1000000</f>
        <v>3883210.5263157892</v>
      </c>
      <c r="AG65" s="456"/>
      <c r="AH65" s="419"/>
      <c r="AI65" s="419"/>
    </row>
    <row r="66" spans="1:57">
      <c r="A66" s="1295"/>
      <c r="B66" s="361"/>
      <c r="C66" s="1045"/>
      <c r="D66" s="361"/>
      <c r="E66" s="1045"/>
      <c r="F66" s="361"/>
      <c r="G66" s="1045"/>
      <c r="H66" s="361"/>
      <c r="I66" s="1045"/>
      <c r="J66" s="361"/>
      <c r="K66" s="1045"/>
      <c r="L66" s="361"/>
      <c r="M66" s="1045"/>
      <c r="N66" s="361"/>
      <c r="O66" s="1045"/>
      <c r="P66" s="361"/>
      <c r="Q66" s="1045"/>
      <c r="R66" s="361"/>
      <c r="S66" s="1045"/>
      <c r="T66" s="361"/>
      <c r="U66" s="1045"/>
      <c r="V66" s="361"/>
      <c r="W66" s="1045"/>
      <c r="X66" s="361"/>
      <c r="Y66" s="1045"/>
      <c r="Z66" s="361"/>
      <c r="AA66" s="1045"/>
      <c r="AB66" s="361"/>
      <c r="AC66" s="1045"/>
      <c r="AD66" s="361"/>
      <c r="AE66" s="1045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338"/>
      <c r="BE66" s="338"/>
    </row>
    <row r="67" spans="1:57">
      <c r="A67" s="519"/>
      <c r="B67" s="420"/>
      <c r="C67" s="1032"/>
      <c r="D67" s="420"/>
      <c r="E67" s="1032"/>
      <c r="F67" s="420"/>
      <c r="G67" s="1032"/>
      <c r="H67" s="420"/>
      <c r="I67" s="1032"/>
      <c r="J67" s="420"/>
      <c r="K67" s="1032"/>
      <c r="L67" s="420"/>
      <c r="M67" s="1032"/>
      <c r="N67" s="420"/>
      <c r="O67" s="1032"/>
      <c r="P67" s="420"/>
      <c r="Q67" s="1032"/>
      <c r="R67" s="337" t="s">
        <v>616</v>
      </c>
      <c r="S67" s="1032"/>
      <c r="T67" s="420"/>
      <c r="U67" s="1032"/>
      <c r="V67" s="420"/>
      <c r="W67" s="1032"/>
      <c r="X67" s="420"/>
      <c r="Y67" s="1032"/>
      <c r="Z67" s="420"/>
      <c r="AA67" s="1032"/>
      <c r="AB67" s="420"/>
      <c r="AC67" s="1032"/>
      <c r="AD67" s="420"/>
      <c r="AE67" s="1032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338"/>
      <c r="BE67" s="338"/>
    </row>
    <row r="68" spans="1:57">
      <c r="A68" s="519" t="s">
        <v>1562</v>
      </c>
      <c r="B68" s="519" t="s">
        <v>1563</v>
      </c>
      <c r="C68" s="1032"/>
      <c r="D68" s="420"/>
      <c r="E68" s="1032"/>
      <c r="F68" s="420"/>
      <c r="G68" s="1032"/>
      <c r="H68" s="420"/>
      <c r="I68" s="1032"/>
      <c r="J68" s="420"/>
      <c r="K68" s="1032"/>
      <c r="L68" s="420"/>
      <c r="M68" s="1032"/>
      <c r="N68" s="420"/>
      <c r="O68" s="1032"/>
      <c r="P68" s="420"/>
      <c r="Q68" s="1032"/>
      <c r="R68" s="337">
        <v>8.2799999999999994</v>
      </c>
      <c r="S68" s="1032"/>
      <c r="T68" s="420"/>
      <c r="U68" s="1032"/>
      <c r="V68" s="420"/>
      <c r="W68" s="1032"/>
      <c r="X68" s="420"/>
      <c r="Y68" s="1032"/>
      <c r="Z68" s="420"/>
      <c r="AA68" s="1032"/>
      <c r="AB68" s="420"/>
      <c r="AC68" s="1032"/>
      <c r="AD68" s="420"/>
      <c r="AE68" s="1032"/>
      <c r="AF68" s="419"/>
      <c r="AG68" s="419"/>
      <c r="AH68" s="419"/>
      <c r="AI68" s="419"/>
      <c r="AJ68" s="419"/>
      <c r="AK68" s="419"/>
      <c r="AL68" s="419"/>
      <c r="AM68" s="419"/>
      <c r="AN68" s="419"/>
      <c r="AO68" s="419"/>
      <c r="AP68" s="419"/>
      <c r="AQ68" s="419"/>
      <c r="AR68" s="419"/>
      <c r="AS68" s="419"/>
      <c r="AT68" s="419"/>
      <c r="AU68" s="419"/>
      <c r="AV68" s="419"/>
      <c r="AW68" s="419"/>
      <c r="AX68" s="419"/>
      <c r="AY68" s="419"/>
      <c r="AZ68" s="419"/>
      <c r="BA68" s="419"/>
      <c r="BB68" s="419"/>
      <c r="BC68" s="419"/>
      <c r="BD68" s="338"/>
      <c r="BE68" s="338"/>
    </row>
    <row r="69" spans="1:57" ht="16.5" customHeight="1">
      <c r="A69" s="519"/>
      <c r="B69" s="420"/>
      <c r="C69" s="1032"/>
      <c r="D69" s="420"/>
      <c r="E69" s="1032"/>
      <c r="F69" s="420"/>
      <c r="G69" s="1032"/>
      <c r="H69" s="420"/>
      <c r="I69" s="1032"/>
      <c r="J69" s="420"/>
      <c r="K69" s="1032"/>
      <c r="L69" s="420"/>
      <c r="M69" s="1032"/>
      <c r="N69" s="420"/>
      <c r="O69" s="1032"/>
      <c r="P69" s="420"/>
      <c r="Q69" s="1032"/>
      <c r="R69" s="420"/>
      <c r="S69" s="1032"/>
      <c r="T69" s="420"/>
      <c r="U69" s="1032"/>
      <c r="V69" s="420"/>
      <c r="W69" s="1032"/>
      <c r="X69" s="420"/>
      <c r="Y69" s="1032"/>
      <c r="Z69" s="420"/>
      <c r="AA69" s="1032"/>
      <c r="AB69" s="420"/>
      <c r="AC69" s="1032"/>
      <c r="AD69" s="420"/>
      <c r="AE69" s="1032"/>
      <c r="AF69" s="338"/>
      <c r="AG69" s="338"/>
      <c r="AH69" s="338"/>
      <c r="AI69" s="338"/>
      <c r="AJ69" s="338"/>
      <c r="AK69" s="338"/>
      <c r="AL69" s="338"/>
      <c r="AM69" s="338"/>
      <c r="AN69" s="338"/>
      <c r="AO69" s="338"/>
      <c r="AP69" s="338"/>
      <c r="AQ69" s="338"/>
      <c r="AR69" s="338"/>
      <c r="AS69" s="338"/>
      <c r="AT69" s="338"/>
      <c r="AU69" s="338"/>
      <c r="AV69" s="338"/>
      <c r="AW69" s="338"/>
      <c r="AX69" s="338"/>
      <c r="AY69" s="338"/>
      <c r="AZ69" s="338"/>
      <c r="BA69" s="338"/>
      <c r="BB69" s="338"/>
      <c r="BC69" s="338"/>
      <c r="BD69" s="338"/>
      <c r="BE69" s="338"/>
    </row>
    <row r="70" spans="1:57" ht="16.5" customHeight="1">
      <c r="A70" s="519"/>
      <c r="B70" s="420"/>
      <c r="C70" s="1032"/>
      <c r="D70" s="420"/>
      <c r="E70" s="1032"/>
      <c r="F70" s="420"/>
      <c r="G70" s="1032"/>
      <c r="H70" s="420"/>
      <c r="I70" s="1032"/>
      <c r="J70" s="420"/>
      <c r="K70" s="1032"/>
      <c r="L70" s="420"/>
      <c r="M70" s="1032"/>
      <c r="N70" s="420"/>
      <c r="O70" s="1032"/>
      <c r="P70" s="420"/>
      <c r="Q70" s="1032"/>
      <c r="R70" s="420"/>
      <c r="S70" s="1032"/>
      <c r="T70" s="420"/>
      <c r="U70" s="1032"/>
      <c r="V70" s="420"/>
      <c r="W70" s="1032"/>
      <c r="X70" s="420"/>
      <c r="Y70" s="1032"/>
      <c r="Z70" s="420"/>
      <c r="AA70" s="1032"/>
      <c r="AB70" s="420"/>
      <c r="AC70" s="1032"/>
      <c r="AD70" s="420"/>
      <c r="AE70" s="1032"/>
      <c r="AF70" s="338"/>
      <c r="AG70" s="338"/>
      <c r="AH70" s="338"/>
      <c r="AI70" s="338"/>
      <c r="AJ70" s="338"/>
      <c r="AK70" s="338"/>
      <c r="AL70" s="338"/>
      <c r="AM70" s="338"/>
      <c r="AN70" s="338"/>
      <c r="AO70" s="338"/>
      <c r="AP70" s="338"/>
      <c r="AQ70" s="338"/>
      <c r="AR70" s="338"/>
      <c r="AS70" s="338"/>
      <c r="AT70" s="338"/>
      <c r="AU70" s="338"/>
      <c r="AV70" s="338"/>
      <c r="AW70" s="338"/>
      <c r="AX70" s="338"/>
      <c r="AY70" s="338"/>
      <c r="AZ70" s="338"/>
      <c r="BA70" s="338"/>
      <c r="BB70" s="338"/>
      <c r="BC70" s="338"/>
      <c r="BD70" s="338"/>
      <c r="BE70" s="338"/>
    </row>
    <row r="71" spans="1:57" ht="16.5" customHeight="1">
      <c r="A71" s="519"/>
      <c r="B71" s="420"/>
      <c r="C71" s="1032"/>
      <c r="D71" s="420"/>
      <c r="E71" s="1032"/>
      <c r="F71" s="420"/>
      <c r="G71" s="1032"/>
      <c r="H71" s="420"/>
      <c r="I71" s="1032"/>
      <c r="J71" s="420"/>
      <c r="K71" s="1032"/>
      <c r="L71" s="420"/>
      <c r="M71" s="1032"/>
      <c r="N71" s="420"/>
      <c r="O71" s="1032"/>
      <c r="P71" s="420"/>
      <c r="Q71" s="1032"/>
      <c r="R71" s="420"/>
      <c r="S71" s="1032"/>
      <c r="T71" s="420"/>
      <c r="U71" s="1032"/>
      <c r="V71" s="420"/>
      <c r="W71" s="1032"/>
      <c r="X71" s="420"/>
      <c r="Y71" s="1032"/>
      <c r="Z71" s="420"/>
      <c r="AA71" s="1032"/>
      <c r="AB71" s="420"/>
      <c r="AC71" s="1032"/>
      <c r="AD71" s="420"/>
      <c r="AE71" s="1032"/>
      <c r="AF71" s="338"/>
      <c r="AG71" s="338"/>
      <c r="AH71" s="338"/>
      <c r="AI71" s="338"/>
      <c r="AJ71" s="338"/>
      <c r="AK71" s="338"/>
      <c r="AL71" s="338"/>
      <c r="AM71" s="338"/>
      <c r="AN71" s="338"/>
      <c r="AO71" s="338"/>
      <c r="AP71" s="338"/>
      <c r="AQ71" s="338"/>
      <c r="AR71" s="338"/>
      <c r="AS71" s="338"/>
      <c r="AT71" s="338"/>
      <c r="AU71" s="338"/>
      <c r="AV71" s="338"/>
      <c r="AW71" s="338"/>
      <c r="AX71" s="338"/>
      <c r="AY71" s="338"/>
      <c r="AZ71" s="338"/>
      <c r="BA71" s="338"/>
      <c r="BB71" s="338"/>
      <c r="BC71" s="338"/>
      <c r="BD71" s="338"/>
      <c r="BE71" s="338"/>
    </row>
    <row r="72" spans="1:57">
      <c r="A72" s="519"/>
      <c r="B72" s="420"/>
      <c r="C72" s="1032"/>
      <c r="D72" s="420"/>
      <c r="E72" s="1032"/>
      <c r="F72" s="420"/>
      <c r="G72" s="1032"/>
      <c r="H72" s="420"/>
      <c r="I72" s="1032"/>
      <c r="J72" s="420"/>
      <c r="K72" s="1032"/>
      <c r="L72" s="420"/>
      <c r="M72" s="1032"/>
      <c r="N72" s="420"/>
      <c r="O72" s="1032"/>
      <c r="P72" s="420"/>
      <c r="Q72" s="1032"/>
      <c r="R72" s="420"/>
      <c r="S72" s="1032"/>
      <c r="T72" s="420"/>
      <c r="U72" s="1032"/>
      <c r="V72" s="420"/>
      <c r="W72" s="1032"/>
      <c r="X72" s="420"/>
      <c r="Y72" s="1032"/>
      <c r="Z72" s="420"/>
      <c r="AA72" s="1032"/>
      <c r="AB72" s="420"/>
      <c r="AC72" s="1032"/>
      <c r="AD72" s="420"/>
      <c r="AE72" s="1032"/>
      <c r="AF72" s="338"/>
      <c r="AG72" s="338"/>
      <c r="AH72" s="338"/>
      <c r="AI72" s="338"/>
      <c r="AJ72" s="338"/>
      <c r="AK72" s="338"/>
      <c r="AL72" s="338"/>
      <c r="AM72" s="338"/>
      <c r="AN72" s="338"/>
      <c r="AO72" s="338"/>
      <c r="AP72" s="338"/>
      <c r="AQ72" s="338"/>
      <c r="AR72" s="338"/>
      <c r="AS72" s="338"/>
      <c r="AT72" s="338"/>
      <c r="AU72" s="338"/>
      <c r="AV72" s="338"/>
      <c r="AW72" s="338"/>
      <c r="AX72" s="338"/>
      <c r="AY72" s="338"/>
      <c r="AZ72" s="338"/>
      <c r="BA72" s="338"/>
      <c r="BB72" s="338"/>
      <c r="BC72" s="338"/>
      <c r="BD72" s="338"/>
      <c r="BE72" s="338"/>
    </row>
    <row r="73" spans="1:57" ht="16.5" customHeight="1">
      <c r="A73" s="336"/>
      <c r="B73" s="420"/>
      <c r="C73" s="1032"/>
      <c r="D73" s="420"/>
      <c r="E73" s="1032"/>
      <c r="F73" s="420"/>
      <c r="G73" s="1032"/>
      <c r="H73" s="420"/>
      <c r="I73" s="1032"/>
      <c r="J73" s="420"/>
      <c r="K73" s="1032"/>
      <c r="L73" s="420"/>
      <c r="M73" s="1032"/>
      <c r="N73" s="420"/>
      <c r="O73" s="1032"/>
      <c r="P73" s="420"/>
      <c r="Q73" s="1032"/>
      <c r="R73" s="420"/>
      <c r="S73" s="1032"/>
      <c r="T73" s="420"/>
      <c r="U73" s="1032"/>
      <c r="V73" s="420"/>
      <c r="W73" s="1032"/>
      <c r="X73" s="420"/>
      <c r="Y73" s="1032"/>
      <c r="Z73" s="420"/>
      <c r="AA73" s="1032"/>
      <c r="AB73" s="420"/>
      <c r="AC73" s="1032"/>
      <c r="AD73" s="420"/>
      <c r="AE73" s="1032"/>
      <c r="AF73" s="338"/>
      <c r="AG73" s="338"/>
      <c r="AH73" s="338"/>
      <c r="AI73" s="338"/>
      <c r="AJ73" s="338"/>
      <c r="AK73" s="338"/>
      <c r="AL73" s="338"/>
      <c r="AM73" s="338"/>
      <c r="AN73" s="338"/>
      <c r="AO73" s="338"/>
      <c r="AP73" s="338"/>
      <c r="AQ73" s="338"/>
      <c r="AR73" s="338"/>
      <c r="AS73" s="338"/>
      <c r="AT73" s="338"/>
      <c r="AU73" s="338"/>
      <c r="AV73" s="338"/>
      <c r="AW73" s="338"/>
      <c r="AX73" s="338"/>
      <c r="AY73" s="338"/>
      <c r="AZ73" s="338"/>
      <c r="BA73" s="338"/>
      <c r="BB73" s="338"/>
      <c r="BC73" s="338"/>
      <c r="BD73" s="338"/>
      <c r="BE73" s="338"/>
    </row>
    <row r="74" spans="1:57" ht="16.5" customHeight="1">
      <c r="A74" s="336"/>
      <c r="B74" s="420"/>
      <c r="C74" s="1032"/>
      <c r="D74" s="420"/>
      <c r="E74" s="1032"/>
      <c r="F74" s="420"/>
      <c r="G74" s="1032"/>
      <c r="H74" s="420"/>
      <c r="I74" s="1032"/>
      <c r="J74" s="420"/>
      <c r="K74" s="1032"/>
      <c r="L74" s="420"/>
      <c r="M74" s="1032"/>
      <c r="N74" s="420"/>
      <c r="O74" s="1032"/>
      <c r="P74" s="420"/>
      <c r="Q74" s="1032"/>
      <c r="R74" s="420"/>
      <c r="S74" s="1032"/>
      <c r="T74" s="420"/>
      <c r="U74" s="1032"/>
      <c r="V74" s="420"/>
      <c r="W74" s="1032"/>
      <c r="X74" s="420"/>
      <c r="Y74" s="1032"/>
      <c r="Z74" s="420"/>
      <c r="AA74" s="1032"/>
      <c r="AB74" s="420"/>
      <c r="AC74" s="1032"/>
      <c r="AD74" s="420"/>
      <c r="AE74" s="1032"/>
      <c r="AF74" s="338"/>
      <c r="AG74" s="338"/>
      <c r="AH74" s="338"/>
      <c r="AI74" s="338"/>
      <c r="AJ74" s="338"/>
      <c r="AK74" s="338"/>
      <c r="AL74" s="338"/>
      <c r="AM74" s="338"/>
      <c r="AN74" s="338"/>
      <c r="AO74" s="338"/>
      <c r="AP74" s="338"/>
      <c r="AQ74" s="338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</row>
    <row r="75" spans="1:57">
      <c r="A75" s="336"/>
      <c r="B75" s="420"/>
      <c r="C75" s="1032"/>
      <c r="D75" s="420"/>
      <c r="E75" s="1032"/>
      <c r="F75" s="420"/>
      <c r="G75" s="1032"/>
      <c r="H75" s="420"/>
      <c r="I75" s="1032"/>
      <c r="J75" s="420"/>
      <c r="K75" s="1032"/>
      <c r="L75" s="420"/>
      <c r="M75" s="1032"/>
      <c r="N75" s="420"/>
      <c r="O75" s="1032"/>
      <c r="P75" s="420"/>
      <c r="Q75" s="1032"/>
      <c r="R75" s="420"/>
      <c r="S75" s="1032"/>
      <c r="T75" s="420"/>
      <c r="U75" s="1032"/>
      <c r="V75" s="420"/>
      <c r="W75" s="1032"/>
      <c r="X75" s="420"/>
      <c r="Y75" s="1032"/>
      <c r="Z75" s="420"/>
      <c r="AA75" s="1032"/>
      <c r="AB75" s="420"/>
      <c r="AC75" s="1032"/>
      <c r="AD75" s="420"/>
      <c r="AE75" s="1032"/>
    </row>
    <row r="76" spans="1:57">
      <c r="A76" s="338"/>
      <c r="B76" s="420"/>
      <c r="C76" s="1032"/>
      <c r="D76" s="420"/>
      <c r="E76" s="1032"/>
      <c r="F76" s="420"/>
      <c r="G76" s="1032"/>
      <c r="H76" s="420"/>
      <c r="I76" s="1032"/>
      <c r="J76" s="420"/>
      <c r="K76" s="1032"/>
      <c r="L76" s="420"/>
      <c r="M76" s="1032"/>
      <c r="N76" s="420"/>
      <c r="O76" s="1032"/>
      <c r="P76" s="420"/>
      <c r="Q76" s="1032"/>
      <c r="R76" s="420"/>
      <c r="S76" s="1032"/>
      <c r="T76" s="420"/>
      <c r="U76" s="1032"/>
      <c r="V76" s="420"/>
      <c r="W76" s="1032"/>
      <c r="X76" s="420"/>
      <c r="Y76" s="1032"/>
      <c r="Z76" s="420"/>
      <c r="AA76" s="1032"/>
      <c r="AB76" s="420"/>
      <c r="AC76" s="1032"/>
      <c r="AD76" s="420"/>
      <c r="AE76" s="1032"/>
    </row>
    <row r="77" spans="1:57">
      <c r="A77" s="338"/>
      <c r="B77" s="1035"/>
      <c r="C77" s="1032"/>
      <c r="D77" s="1035"/>
      <c r="E77" s="1032"/>
      <c r="F77" s="1035"/>
      <c r="G77" s="1032"/>
      <c r="H77" s="1035"/>
      <c r="I77" s="1032"/>
      <c r="J77" s="1035"/>
      <c r="K77" s="1032"/>
      <c r="L77" s="1035"/>
      <c r="M77" s="1032"/>
      <c r="N77" s="1035"/>
      <c r="O77" s="1032"/>
      <c r="P77" s="1035"/>
      <c r="Q77" s="1032"/>
      <c r="R77" s="1035"/>
      <c r="S77" s="1032"/>
      <c r="T77" s="1035"/>
      <c r="U77" s="1032"/>
      <c r="V77" s="1035"/>
      <c r="W77" s="1032"/>
      <c r="X77" s="1035"/>
      <c r="Y77" s="1032"/>
      <c r="Z77" s="1035"/>
      <c r="AA77" s="1032"/>
      <c r="AB77" s="1035"/>
      <c r="AC77" s="1032"/>
      <c r="AD77" s="1035"/>
      <c r="AE77" s="1032"/>
    </row>
    <row r="78" spans="1:57">
      <c r="A78" s="338"/>
      <c r="B78" s="1035"/>
      <c r="C78" s="1032"/>
      <c r="D78" s="1035"/>
      <c r="E78" s="1032"/>
      <c r="F78" s="1035"/>
      <c r="G78" s="1032"/>
      <c r="H78" s="1035"/>
      <c r="I78" s="1032"/>
      <c r="J78" s="1035"/>
      <c r="K78" s="1032"/>
      <c r="L78" s="1035"/>
      <c r="M78" s="1032"/>
      <c r="N78" s="1035"/>
      <c r="O78" s="1032"/>
      <c r="P78" s="1035"/>
      <c r="Q78" s="1032"/>
      <c r="R78" s="1035"/>
      <c r="S78" s="1032"/>
      <c r="T78" s="1035"/>
      <c r="U78" s="1032"/>
      <c r="V78" s="1035"/>
      <c r="W78" s="1032"/>
      <c r="X78" s="1035"/>
      <c r="Y78" s="1032"/>
      <c r="Z78" s="1035"/>
      <c r="AA78" s="1032"/>
      <c r="AB78" s="1035"/>
      <c r="AC78" s="1032"/>
      <c r="AD78" s="1035"/>
      <c r="AE78" s="1032"/>
    </row>
    <row r="82" spans="24:24">
      <c r="X82" s="337" t="s">
        <v>2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48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J64"/>
  <sheetViews>
    <sheetView workbookViewId="0" xr3:uid="{CF38D0A5-8EA1-5B53-968E-ECBF6A52A06B}">
      <selection activeCell="D21" sqref="D21"/>
    </sheetView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9">
      <c r="A1" s="336" t="s">
        <v>1564</v>
      </c>
      <c r="B1" s="337"/>
      <c r="C1" s="337"/>
      <c r="D1" s="337"/>
      <c r="E1" s="337"/>
    </row>
    <row r="2" spans="1:9">
      <c r="A2" s="338"/>
      <c r="B2" s="337"/>
      <c r="C2" s="337"/>
      <c r="D2" s="337"/>
      <c r="E2" s="337"/>
    </row>
    <row r="3" spans="1:9">
      <c r="A3" s="416" t="s">
        <v>310</v>
      </c>
      <c r="B3" s="439" t="s">
        <v>78</v>
      </c>
      <c r="C3" s="438"/>
      <c r="D3" s="502" t="s">
        <v>590</v>
      </c>
      <c r="E3" s="448"/>
      <c r="F3" s="439" t="s">
        <v>489</v>
      </c>
      <c r="G3" s="448"/>
      <c r="H3" s="439" t="s">
        <v>514</v>
      </c>
      <c r="I3" s="448"/>
    </row>
    <row r="4" spans="1:9">
      <c r="A4" s="436"/>
      <c r="B4" s="442"/>
      <c r="C4" s="443"/>
      <c r="D4" s="485" t="s">
        <v>1565</v>
      </c>
      <c r="E4" s="449"/>
      <c r="F4" s="442" t="s">
        <v>1566</v>
      </c>
      <c r="G4" s="449"/>
      <c r="H4" s="442" t="s">
        <v>1567</v>
      </c>
      <c r="I4" s="449"/>
    </row>
    <row r="5" spans="1: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</row>
    <row r="6" spans="1:9">
      <c r="A6" s="348" t="s">
        <v>117</v>
      </c>
      <c r="B6" s="337"/>
      <c r="C6" s="349"/>
      <c r="D6" s="337"/>
      <c r="E6" s="366"/>
      <c r="F6" s="337"/>
      <c r="G6" s="366"/>
      <c r="H6" s="337"/>
      <c r="I6" s="366"/>
    </row>
    <row r="7" spans="1:9">
      <c r="A7" s="348" t="s">
        <v>204</v>
      </c>
      <c r="B7" s="421">
        <f t="shared" ref="B7:B12" si="0">+D7+F7+H7</f>
        <v>13.4</v>
      </c>
      <c r="C7" s="366">
        <f t="shared" ref="C7:C12" si="1">B7/$B$13*100</f>
        <v>6.4487001523539105</v>
      </c>
      <c r="D7" s="337"/>
      <c r="E7" s="366">
        <f t="shared" ref="E7:E12" si="2">D7/$D$13*100</f>
        <v>0</v>
      </c>
      <c r="F7" s="337">
        <v>13.4</v>
      </c>
      <c r="G7" s="366">
        <f t="shared" ref="G7:G12" si="3">F7/$F$13*100</f>
        <v>91.156462585034021</v>
      </c>
      <c r="H7" s="337">
        <v>0</v>
      </c>
      <c r="I7" s="366">
        <f t="shared" ref="I7:I12" si="4">H7/$H$13*100</f>
        <v>0</v>
      </c>
    </row>
    <row r="8" spans="1:9">
      <c r="A8" s="350" t="s">
        <v>205</v>
      </c>
      <c r="B8" s="421">
        <f t="shared" si="0"/>
        <v>5.9208800000000004</v>
      </c>
      <c r="C8" s="366">
        <f t="shared" si="1"/>
        <v>2.8494014744827778</v>
      </c>
      <c r="D8" s="337">
        <v>2.2208800000000002</v>
      </c>
      <c r="E8" s="366">
        <f t="shared" si="2"/>
        <v>1.2331795027673742</v>
      </c>
      <c r="F8" s="337">
        <v>1</v>
      </c>
      <c r="G8" s="366">
        <f t="shared" si="3"/>
        <v>6.8027210884353746</v>
      </c>
      <c r="H8" s="337">
        <v>2.7</v>
      </c>
      <c r="I8" s="366">
        <f t="shared" si="4"/>
        <v>20.76923076923077</v>
      </c>
    </row>
    <row r="9" spans="1:9">
      <c r="A9" s="351" t="s">
        <v>206</v>
      </c>
      <c r="B9" s="421">
        <f t="shared" si="0"/>
        <v>0</v>
      </c>
      <c r="C9" s="366">
        <f t="shared" si="1"/>
        <v>0</v>
      </c>
      <c r="D9" s="337"/>
      <c r="E9" s="366">
        <f t="shared" si="2"/>
        <v>0</v>
      </c>
      <c r="F9" s="337"/>
      <c r="G9" s="366">
        <f t="shared" si="3"/>
        <v>0</v>
      </c>
      <c r="H9" s="337">
        <v>0</v>
      </c>
      <c r="I9" s="366">
        <f t="shared" si="4"/>
        <v>0</v>
      </c>
    </row>
    <row r="10" spans="1:9">
      <c r="A10" s="352" t="s">
        <v>207</v>
      </c>
      <c r="B10" s="421">
        <f t="shared" si="0"/>
        <v>0</v>
      </c>
      <c r="C10" s="366">
        <f t="shared" si="1"/>
        <v>0</v>
      </c>
      <c r="D10" s="337"/>
      <c r="E10" s="366">
        <f t="shared" si="2"/>
        <v>0</v>
      </c>
      <c r="F10" s="337"/>
      <c r="G10" s="366">
        <f t="shared" si="3"/>
        <v>0</v>
      </c>
      <c r="H10" s="337">
        <v>0</v>
      </c>
      <c r="I10" s="366">
        <f t="shared" si="4"/>
        <v>0</v>
      </c>
    </row>
    <row r="11" spans="1:9">
      <c r="A11" s="353" t="s">
        <v>316</v>
      </c>
      <c r="B11" s="421">
        <f t="shared" si="0"/>
        <v>19.763424000000001</v>
      </c>
      <c r="C11" s="366">
        <f t="shared" si="1"/>
        <v>9.5110742805846957</v>
      </c>
      <c r="D11" s="337">
        <v>9.1634239999999991</v>
      </c>
      <c r="E11" s="366">
        <f t="shared" si="2"/>
        <v>5.0881392294795855</v>
      </c>
      <c r="F11" s="337">
        <v>0.3</v>
      </c>
      <c r="G11" s="366">
        <f t="shared" si="3"/>
        <v>2.0408163265306123</v>
      </c>
      <c r="H11" s="337">
        <v>10.3</v>
      </c>
      <c r="I11" s="366">
        <f t="shared" si="4"/>
        <v>79.230769230769241</v>
      </c>
    </row>
    <row r="12" spans="1:9" ht="13.5" thickBot="1">
      <c r="A12" s="457" t="s">
        <v>315</v>
      </c>
      <c r="B12" s="421">
        <f t="shared" si="0"/>
        <v>168.70950999999999</v>
      </c>
      <c r="C12" s="366">
        <f t="shared" si="1"/>
        <v>81.190824092578623</v>
      </c>
      <c r="D12" s="337">
        <v>168.70950999999999</v>
      </c>
      <c r="E12" s="366">
        <f t="shared" si="2"/>
        <v>93.678681267753035</v>
      </c>
      <c r="F12" s="337"/>
      <c r="G12" s="366">
        <f t="shared" si="3"/>
        <v>0</v>
      </c>
      <c r="H12" s="337">
        <v>0</v>
      </c>
      <c r="I12" s="366">
        <f t="shared" si="4"/>
        <v>0</v>
      </c>
    </row>
    <row r="13" spans="1:9" ht="13.5" thickBot="1">
      <c r="A13" s="362" t="s">
        <v>123</v>
      </c>
      <c r="B13" s="355">
        <f t="shared" ref="B13:G13" si="5">SUM(B7:B12)</f>
        <v>207.793814</v>
      </c>
      <c r="C13" s="365">
        <f t="shared" si="5"/>
        <v>100</v>
      </c>
      <c r="D13" s="356">
        <f>SUM(D7:D12)</f>
        <v>180.09381400000001</v>
      </c>
      <c r="E13" s="365">
        <f t="shared" si="5"/>
        <v>100</v>
      </c>
      <c r="F13" s="356">
        <v>14.7</v>
      </c>
      <c r="G13" s="365">
        <f t="shared" si="5"/>
        <v>100.00000000000001</v>
      </c>
      <c r="H13" s="356">
        <v>13</v>
      </c>
      <c r="I13" s="365">
        <f>SUM(I7:I12)</f>
        <v>100.00000000000001</v>
      </c>
    </row>
    <row r="14" spans="1:9">
      <c r="A14" s="418" t="s">
        <v>125</v>
      </c>
      <c r="B14" s="337"/>
      <c r="C14" s="366"/>
      <c r="D14" s="421"/>
      <c r="E14" s="366"/>
      <c r="F14" s="421"/>
      <c r="G14" s="366"/>
      <c r="H14" s="421"/>
      <c r="I14" s="366"/>
    </row>
    <row r="15" spans="1:9">
      <c r="A15" s="351" t="s">
        <v>127</v>
      </c>
      <c r="B15" s="421">
        <f t="shared" ref="B15:B27" si="6">+D15+F15+H15</f>
        <v>0</v>
      </c>
      <c r="C15" s="425">
        <f>B15/$B$30*100</f>
        <v>0</v>
      </c>
      <c r="D15" s="420">
        <v>0</v>
      </c>
      <c r="E15" s="425">
        <f>D15/$D$30*100</f>
        <v>0</v>
      </c>
      <c r="F15" s="420"/>
      <c r="G15" s="425">
        <f t="shared" ref="G15:G27" si="7">F15/$F$30*100</f>
        <v>0</v>
      </c>
      <c r="H15" s="420">
        <v>0</v>
      </c>
      <c r="I15" s="425">
        <f>H15/$H$30*100</f>
        <v>0</v>
      </c>
    </row>
    <row r="16" spans="1:9">
      <c r="A16" s="351" t="s">
        <v>129</v>
      </c>
      <c r="B16" s="421">
        <f t="shared" si="6"/>
        <v>0</v>
      </c>
      <c r="C16" s="425">
        <f t="shared" ref="C16:C27" si="8">B16/$B$30*100</f>
        <v>0</v>
      </c>
      <c r="D16" s="420">
        <v>0</v>
      </c>
      <c r="E16" s="425">
        <f t="shared" ref="E16:E27" si="9">D16/$D$30*100</f>
        <v>0</v>
      </c>
      <c r="F16" s="420"/>
      <c r="G16" s="425">
        <f t="shared" si="7"/>
        <v>0</v>
      </c>
      <c r="H16" s="420">
        <v>0</v>
      </c>
      <c r="I16" s="425">
        <f t="shared" ref="I16:I27" si="10">H16/$H$30*100</f>
        <v>0</v>
      </c>
    </row>
    <row r="17" spans="1:9">
      <c r="A17" s="351" t="s">
        <v>130</v>
      </c>
      <c r="B17" s="421">
        <f t="shared" si="6"/>
        <v>0</v>
      </c>
      <c r="C17" s="425">
        <f t="shared" si="8"/>
        <v>0</v>
      </c>
      <c r="D17" s="420">
        <v>0</v>
      </c>
      <c r="E17" s="425">
        <f t="shared" si="9"/>
        <v>0</v>
      </c>
      <c r="F17" s="420"/>
      <c r="G17" s="425">
        <f t="shared" si="7"/>
        <v>0</v>
      </c>
      <c r="H17" s="420">
        <v>0</v>
      </c>
      <c r="I17" s="425">
        <f t="shared" si="10"/>
        <v>0</v>
      </c>
    </row>
    <row r="18" spans="1:9">
      <c r="A18" s="351" t="s">
        <v>284</v>
      </c>
      <c r="B18" s="421">
        <f t="shared" si="6"/>
        <v>0</v>
      </c>
      <c r="C18" s="425">
        <f t="shared" si="8"/>
        <v>0</v>
      </c>
      <c r="D18" s="420">
        <v>0</v>
      </c>
      <c r="E18" s="425">
        <f t="shared" si="9"/>
        <v>0</v>
      </c>
      <c r="F18" s="420"/>
      <c r="G18" s="425">
        <f t="shared" si="7"/>
        <v>0</v>
      </c>
      <c r="H18" s="420">
        <v>0</v>
      </c>
      <c r="I18" s="425">
        <f t="shared" si="10"/>
        <v>0</v>
      </c>
    </row>
    <row r="19" spans="1:9">
      <c r="A19" s="351" t="s">
        <v>285</v>
      </c>
      <c r="B19" s="421">
        <f t="shared" si="6"/>
        <v>0</v>
      </c>
      <c r="C19" s="425">
        <f t="shared" si="8"/>
        <v>0</v>
      </c>
      <c r="D19" s="420">
        <v>0</v>
      </c>
      <c r="E19" s="425">
        <f t="shared" si="9"/>
        <v>0</v>
      </c>
      <c r="F19" s="420"/>
      <c r="G19" s="425">
        <f t="shared" si="7"/>
        <v>0</v>
      </c>
      <c r="H19" s="420">
        <v>0</v>
      </c>
      <c r="I19" s="425">
        <f t="shared" si="10"/>
        <v>0</v>
      </c>
    </row>
    <row r="20" spans="1:9">
      <c r="A20" s="351" t="s">
        <v>136</v>
      </c>
      <c r="B20" s="421">
        <f t="shared" si="6"/>
        <v>0</v>
      </c>
      <c r="C20" s="425">
        <f t="shared" si="8"/>
        <v>0</v>
      </c>
      <c r="D20" s="420">
        <v>0</v>
      </c>
      <c r="E20" s="425">
        <f t="shared" si="9"/>
        <v>0</v>
      </c>
      <c r="F20" s="420"/>
      <c r="G20" s="425">
        <f t="shared" si="7"/>
        <v>0</v>
      </c>
      <c r="H20" s="420">
        <v>0</v>
      </c>
      <c r="I20" s="425">
        <f t="shared" si="10"/>
        <v>0</v>
      </c>
    </row>
    <row r="21" spans="1:9">
      <c r="A21" s="351" t="s">
        <v>138</v>
      </c>
      <c r="B21" s="421">
        <f t="shared" si="6"/>
        <v>0</v>
      </c>
      <c r="C21" s="425">
        <f t="shared" si="8"/>
        <v>0</v>
      </c>
      <c r="D21" s="420">
        <v>0</v>
      </c>
      <c r="E21" s="425">
        <f t="shared" si="9"/>
        <v>0</v>
      </c>
      <c r="F21" s="420"/>
      <c r="G21" s="425">
        <f t="shared" si="7"/>
        <v>0</v>
      </c>
      <c r="H21" s="420">
        <v>0</v>
      </c>
      <c r="I21" s="425">
        <f t="shared" si="10"/>
        <v>0</v>
      </c>
    </row>
    <row r="22" spans="1:9">
      <c r="A22" s="351" t="s">
        <v>140</v>
      </c>
      <c r="B22" s="421">
        <f t="shared" si="6"/>
        <v>0</v>
      </c>
      <c r="C22" s="425">
        <f t="shared" si="8"/>
        <v>0</v>
      </c>
      <c r="D22" s="420">
        <v>0</v>
      </c>
      <c r="E22" s="425">
        <f t="shared" si="9"/>
        <v>0</v>
      </c>
      <c r="F22" s="420"/>
      <c r="G22" s="425">
        <f t="shared" si="7"/>
        <v>0</v>
      </c>
      <c r="H22" s="420">
        <v>0</v>
      </c>
      <c r="I22" s="425">
        <f t="shared" si="10"/>
        <v>0</v>
      </c>
    </row>
    <row r="23" spans="1:9">
      <c r="A23" s="351" t="s">
        <v>142</v>
      </c>
      <c r="B23" s="421">
        <f t="shared" si="6"/>
        <v>0</v>
      </c>
      <c r="C23" s="425">
        <f t="shared" si="8"/>
        <v>0</v>
      </c>
      <c r="D23" s="420">
        <v>0</v>
      </c>
      <c r="E23" s="425">
        <f t="shared" si="9"/>
        <v>0</v>
      </c>
      <c r="F23" s="420"/>
      <c r="G23" s="425">
        <f t="shared" si="7"/>
        <v>0</v>
      </c>
      <c r="H23" s="420">
        <v>0</v>
      </c>
      <c r="I23" s="425">
        <f t="shared" si="10"/>
        <v>0</v>
      </c>
    </row>
    <row r="24" spans="1:9">
      <c r="A24" s="351" t="s">
        <v>144</v>
      </c>
      <c r="B24" s="421">
        <f t="shared" si="6"/>
        <v>0</v>
      </c>
      <c r="C24" s="425">
        <f t="shared" si="8"/>
        <v>0</v>
      </c>
      <c r="D24" s="420">
        <v>0</v>
      </c>
      <c r="E24" s="425">
        <f t="shared" si="9"/>
        <v>0</v>
      </c>
      <c r="F24" s="420"/>
      <c r="G24" s="425">
        <f t="shared" si="7"/>
        <v>0</v>
      </c>
      <c r="H24" s="420">
        <v>0</v>
      </c>
      <c r="I24" s="425">
        <f t="shared" si="10"/>
        <v>0</v>
      </c>
    </row>
    <row r="25" spans="1:9">
      <c r="A25" s="351" t="s">
        <v>146</v>
      </c>
      <c r="B25" s="421">
        <f t="shared" si="6"/>
        <v>0</v>
      </c>
      <c r="C25" s="425">
        <f t="shared" si="8"/>
        <v>0</v>
      </c>
      <c r="D25" s="420">
        <v>0</v>
      </c>
      <c r="E25" s="425">
        <f t="shared" si="9"/>
        <v>0</v>
      </c>
      <c r="F25" s="420"/>
      <c r="G25" s="425">
        <f t="shared" si="7"/>
        <v>0</v>
      </c>
      <c r="H25" s="420">
        <v>0</v>
      </c>
      <c r="I25" s="425">
        <f t="shared" si="10"/>
        <v>0</v>
      </c>
    </row>
    <row r="26" spans="1:9">
      <c r="A26" s="351" t="s">
        <v>148</v>
      </c>
      <c r="B26" s="421">
        <f t="shared" si="6"/>
        <v>0</v>
      </c>
      <c r="C26" s="425">
        <f t="shared" si="8"/>
        <v>0</v>
      </c>
      <c r="D26" s="420">
        <v>0</v>
      </c>
      <c r="E26" s="425">
        <f t="shared" si="9"/>
        <v>0</v>
      </c>
      <c r="F26" s="420"/>
      <c r="G26" s="425">
        <f t="shared" si="7"/>
        <v>0</v>
      </c>
      <c r="H26" s="420">
        <v>0</v>
      </c>
      <c r="I26" s="425">
        <f t="shared" si="10"/>
        <v>0</v>
      </c>
    </row>
    <row r="27" spans="1:9" ht="13.5" thickBot="1">
      <c r="A27" s="351" t="s">
        <v>150</v>
      </c>
      <c r="B27" s="421">
        <f t="shared" si="6"/>
        <v>0</v>
      </c>
      <c r="C27" s="425">
        <f t="shared" si="8"/>
        <v>0</v>
      </c>
      <c r="D27" s="420">
        <v>0</v>
      </c>
      <c r="E27" s="425">
        <f t="shared" si="9"/>
        <v>0</v>
      </c>
      <c r="F27" s="420"/>
      <c r="G27" s="425">
        <f t="shared" si="7"/>
        <v>0</v>
      </c>
      <c r="H27" s="420">
        <v>0</v>
      </c>
      <c r="I27" s="425">
        <f t="shared" si="10"/>
        <v>0</v>
      </c>
    </row>
    <row r="28" spans="1:9" ht="13.5" thickBot="1">
      <c r="A28" s="362" t="s">
        <v>152</v>
      </c>
      <c r="B28" s="355">
        <f t="shared" ref="B28:H28" si="11">SUM(B15:B27)</f>
        <v>0</v>
      </c>
      <c r="C28" s="426">
        <f t="shared" si="11"/>
        <v>0</v>
      </c>
      <c r="D28" s="422">
        <f t="shared" si="11"/>
        <v>0</v>
      </c>
      <c r="E28" s="365">
        <f t="shared" si="11"/>
        <v>0</v>
      </c>
      <c r="F28" s="422"/>
      <c r="G28" s="365">
        <f t="shared" si="11"/>
        <v>0</v>
      </c>
      <c r="H28" s="422">
        <f t="shared" si="11"/>
        <v>0</v>
      </c>
      <c r="I28" s="365">
        <f>SUM(I15:I27)</f>
        <v>0</v>
      </c>
    </row>
    <row r="29" spans="1:9" s="145" customFormat="1" ht="13.5" thickBot="1">
      <c r="A29" s="362" t="s">
        <v>154</v>
      </c>
      <c r="B29" s="421">
        <f>+D29+F29+H29</f>
        <v>192.4</v>
      </c>
      <c r="C29" s="426">
        <f>B29/B30*100</f>
        <v>100</v>
      </c>
      <c r="D29" s="422">
        <v>168.7</v>
      </c>
      <c r="E29" s="365">
        <f>D29/$D30*100</f>
        <v>100</v>
      </c>
      <c r="F29" s="422">
        <v>13.4</v>
      </c>
      <c r="G29" s="365">
        <f>F29/$F30*100</f>
        <v>100</v>
      </c>
      <c r="H29" s="422">
        <v>10.3</v>
      </c>
      <c r="I29" s="365">
        <f>H29/$H30*100</f>
        <v>100</v>
      </c>
    </row>
    <row r="30" spans="1:9" s="145" customFormat="1" ht="13.5" thickBot="1">
      <c r="A30" s="362" t="s">
        <v>156</v>
      </c>
      <c r="B30" s="355">
        <f t="shared" ref="B30:H30" si="12">SUM(B28:B29)</f>
        <v>192.4</v>
      </c>
      <c r="C30" s="426">
        <f t="shared" si="12"/>
        <v>100</v>
      </c>
      <c r="D30" s="422">
        <f t="shared" si="12"/>
        <v>168.7</v>
      </c>
      <c r="E30" s="365">
        <f t="shared" si="12"/>
        <v>100</v>
      </c>
      <c r="F30" s="422">
        <v>13.4</v>
      </c>
      <c r="G30" s="365">
        <f t="shared" si="12"/>
        <v>100</v>
      </c>
      <c r="H30" s="422">
        <f t="shared" si="12"/>
        <v>10.3</v>
      </c>
      <c r="I30" s="365">
        <f>SUM(I28:I29)</f>
        <v>100</v>
      </c>
    </row>
    <row r="31" spans="1:9" s="145" customFormat="1" ht="13.5" thickBot="1">
      <c r="A31" s="337"/>
      <c r="B31" s="356"/>
      <c r="C31" s="337"/>
      <c r="D31" s="470"/>
      <c r="E31" s="470"/>
      <c r="F31" s="470"/>
      <c r="G31" s="470"/>
      <c r="H31" s="470"/>
      <c r="I31" s="470"/>
    </row>
    <row r="32" spans="1:9" s="145" customFormat="1">
      <c r="A32" s="1415" t="s">
        <v>181</v>
      </c>
      <c r="B32" s="421">
        <f>+D32+F32+H32</f>
        <v>915</v>
      </c>
      <c r="C32" s="386"/>
      <c r="D32" s="423">
        <v>448</v>
      </c>
      <c r="E32" s="453"/>
      <c r="F32" s="423">
        <v>418</v>
      </c>
      <c r="G32" s="453"/>
      <c r="H32" s="423">
        <v>49</v>
      </c>
      <c r="I32" s="453"/>
    </row>
    <row r="33" spans="1:10" s="145" customFormat="1" ht="13.5" thickBot="1">
      <c r="A33" s="413" t="s">
        <v>182</v>
      </c>
      <c r="B33" s="413">
        <f>B13/B32*1000000</f>
        <v>227097.06448087434</v>
      </c>
      <c r="C33" s="387"/>
      <c r="D33" s="424">
        <f>D13/D32*1000000</f>
        <v>401995.12053571426</v>
      </c>
      <c r="E33" s="456"/>
      <c r="F33" s="424">
        <f>F13/F32*1000000</f>
        <v>35167.464114832532</v>
      </c>
      <c r="G33" s="456"/>
      <c r="H33" s="424">
        <f>H13/H32*1000000</f>
        <v>265306.12244897959</v>
      </c>
      <c r="I33" s="456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1568</v>
      </c>
      <c r="C35"/>
      <c r="D35"/>
      <c r="E35"/>
      <c r="F35"/>
      <c r="G35"/>
      <c r="H35"/>
      <c r="I35"/>
      <c r="J35"/>
    </row>
    <row r="36" spans="1:10" s="145" customFormat="1">
      <c r="A36" s="915"/>
      <c r="B36" s="520"/>
      <c r="C36" s="1036"/>
      <c r="D36" s="1049"/>
      <c r="H36"/>
      <c r="I36"/>
      <c r="J36" s="1049"/>
    </row>
    <row r="37" spans="1:10" s="145" customFormat="1">
      <c r="A37" s="1036"/>
      <c r="B37" s="1036"/>
      <c r="C37" s="1036"/>
      <c r="D37" s="520"/>
      <c r="H37"/>
      <c r="I37"/>
      <c r="J37" s="520"/>
    </row>
    <row r="38" spans="1:10" s="145" customFormat="1">
      <c r="A38" s="338"/>
      <c r="B38" s="419"/>
      <c r="C38" s="419"/>
      <c r="D38" s="419"/>
      <c r="H38"/>
      <c r="I38"/>
      <c r="J38" s="419"/>
    </row>
    <row r="39" spans="1:10" s="145" customFormat="1">
      <c r="A39" s="336"/>
      <c r="B39" s="338"/>
      <c r="C39" s="338"/>
      <c r="D39" s="338"/>
      <c r="J39" s="338"/>
    </row>
    <row r="40" spans="1:10" s="145" customFormat="1">
      <c r="A40" s="336"/>
      <c r="B40" s="420"/>
      <c r="C40" s="587"/>
      <c r="D40" s="338"/>
      <c r="J40" s="338"/>
    </row>
    <row r="41" spans="1:10" s="145" customFormat="1">
      <c r="A41" s="1135"/>
      <c r="B41" s="420"/>
      <c r="C41" s="587"/>
      <c r="D41" s="338"/>
      <c r="J41" s="338"/>
    </row>
    <row r="42" spans="1:10" s="145" customFormat="1">
      <c r="A42" s="519"/>
      <c r="B42" s="420"/>
      <c r="C42" s="587"/>
      <c r="D42" s="338"/>
      <c r="J42" s="338"/>
    </row>
    <row r="43" spans="1:10" s="145" customFormat="1">
      <c r="A43" s="419"/>
      <c r="B43" s="420"/>
      <c r="C43" s="587"/>
      <c r="D43" s="338"/>
      <c r="J43" s="338"/>
    </row>
    <row r="44" spans="1:10" s="145" customFormat="1">
      <c r="A44" s="1136"/>
      <c r="B44" s="420"/>
      <c r="C44" s="587"/>
      <c r="D44" s="512"/>
      <c r="E44" s="512"/>
      <c r="G44" s="512"/>
    </row>
    <row r="45" spans="1:10" s="145" customFormat="1">
      <c r="A45" s="1137"/>
      <c r="B45" s="420"/>
      <c r="C45" s="587"/>
    </row>
    <row r="46" spans="1:10" s="145" customFormat="1">
      <c r="A46" s="336"/>
      <c r="B46" s="338"/>
      <c r="C46" s="587"/>
    </row>
    <row r="47" spans="1:10" s="145" customFormat="1">
      <c r="A47" s="336"/>
      <c r="B47" s="338"/>
      <c r="C47" s="587"/>
    </row>
    <row r="48" spans="1:10" s="145" customFormat="1">
      <c r="A48" s="519"/>
      <c r="B48" s="420"/>
      <c r="C48" s="1032"/>
    </row>
    <row r="49" spans="1:9" s="145" customFormat="1">
      <c r="A49" s="519"/>
      <c r="B49" s="420"/>
      <c r="C49" s="1032"/>
    </row>
    <row r="50" spans="1:9" s="145" customFormat="1">
      <c r="A50" s="519"/>
      <c r="B50" s="420"/>
      <c r="C50" s="1032"/>
    </row>
    <row r="51" spans="1:9" s="145" customFormat="1">
      <c r="A51" s="519"/>
      <c r="B51" s="420"/>
      <c r="C51" s="1032"/>
    </row>
    <row r="52" spans="1:9" s="145" customFormat="1">
      <c r="A52" s="519"/>
      <c r="B52" s="420"/>
      <c r="C52" s="1032"/>
    </row>
    <row r="53" spans="1:9">
      <c r="A53" s="519"/>
      <c r="B53" s="420"/>
      <c r="C53" s="1032"/>
      <c r="D53" s="145"/>
      <c r="E53" s="145"/>
      <c r="F53" s="145"/>
      <c r="G53" s="145"/>
      <c r="H53" s="145"/>
      <c r="I53" s="145"/>
    </row>
    <row r="54" spans="1:9">
      <c r="A54" s="336"/>
      <c r="B54" s="420"/>
      <c r="C54" s="1032"/>
      <c r="D54" s="145"/>
      <c r="E54" s="145"/>
      <c r="F54" s="145"/>
      <c r="G54" s="145"/>
      <c r="H54" s="145"/>
      <c r="I54" s="145"/>
    </row>
    <row r="55" spans="1:9">
      <c r="A55" s="336"/>
      <c r="B55" s="420"/>
      <c r="C55" s="1032"/>
      <c r="D55" s="145"/>
      <c r="E55" s="145"/>
      <c r="F55" s="145"/>
      <c r="G55" s="145"/>
      <c r="H55" s="145"/>
      <c r="I55" s="145"/>
    </row>
    <row r="56" spans="1:9">
      <c r="A56" s="336"/>
      <c r="B56" s="420"/>
      <c r="C56" s="1032"/>
      <c r="D56" s="145"/>
      <c r="E56" s="145"/>
      <c r="F56" s="145"/>
      <c r="G56" s="145"/>
      <c r="H56" s="145"/>
      <c r="I56" s="145"/>
    </row>
    <row r="57" spans="1:9">
      <c r="A57" s="338"/>
      <c r="B57" s="338"/>
      <c r="C57" s="338"/>
      <c r="D57" s="145"/>
      <c r="E57" s="145"/>
      <c r="F57" s="145"/>
      <c r="G57" s="145"/>
      <c r="H57" s="145"/>
      <c r="I57" s="145"/>
    </row>
    <row r="58" spans="1:9">
      <c r="A58" s="512"/>
      <c r="B58" s="420"/>
      <c r="C58" s="512"/>
      <c r="D58" s="145"/>
      <c r="E58" s="145"/>
      <c r="F58" s="145"/>
      <c r="G58" s="145"/>
      <c r="H58" s="145"/>
      <c r="I58" s="145"/>
    </row>
    <row r="59" spans="1:9">
      <c r="A59" s="512"/>
      <c r="B59" s="512"/>
      <c r="C59" s="512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FA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BG64"/>
  <sheetViews>
    <sheetView topLeftCell="AF1" workbookViewId="0" xr3:uid="{DF95F3C3-FF18-5858-A1B1-8F27687753E1}">
      <selection activeCell="D21" sqref="D2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11.4257812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5.57031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1.855468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9.85546875" customWidth="1"/>
    <col min="29" max="29" width="4.7109375" customWidth="1"/>
    <col min="30" max="30" width="12.7109375" customWidth="1"/>
    <col min="31" max="31" width="4.7109375" customWidth="1"/>
    <col min="32" max="32" width="9.28515625" customWidth="1"/>
    <col min="33" max="33" width="5.5703125" customWidth="1"/>
    <col min="35" max="35" width="5.5703125" customWidth="1"/>
    <col min="36" max="36" width="12.7109375" customWidth="1"/>
    <col min="37" max="37" width="4.7109375" customWidth="1"/>
    <col min="38" max="38" width="9.5703125" customWidth="1"/>
    <col min="39" max="39" width="4.7109375" customWidth="1"/>
    <col min="40" max="40" width="9.42578125" customWidth="1"/>
    <col min="41" max="41" width="4.7109375" customWidth="1"/>
    <col min="42" max="42" width="13.85546875" customWidth="1"/>
    <col min="43" max="43" width="4.140625" customWidth="1"/>
    <col min="44" max="44" width="10" style="145" customWidth="1"/>
    <col min="45" max="45" width="4.85546875" style="145" customWidth="1"/>
    <col min="46" max="46" width="8.28515625" style="145" customWidth="1"/>
    <col min="47" max="47" width="4.85546875" style="145" customWidth="1"/>
    <col min="48" max="48" width="4.7109375" style="145" customWidth="1"/>
    <col min="49" max="49" width="12.7109375" style="145" customWidth="1"/>
    <col min="50" max="50" width="4.7109375" style="145" customWidth="1"/>
    <col min="51" max="51" width="12.7109375" style="145" customWidth="1"/>
    <col min="52" max="52" width="4.7109375" style="145" customWidth="1"/>
    <col min="53" max="55" width="9.140625" style="145"/>
  </cols>
  <sheetData>
    <row r="1" spans="1:59">
      <c r="A1" s="144" t="s">
        <v>1569</v>
      </c>
      <c r="X1" t="str">
        <f>Summary!V1</f>
        <v>QUARTER ENDED 31 MARCH 2005</v>
      </c>
      <c r="AR1" s="336"/>
      <c r="AS1" s="338"/>
      <c r="AT1" s="338"/>
      <c r="AU1" s="338"/>
      <c r="AV1" s="587"/>
      <c r="AW1" s="338"/>
      <c r="AX1" s="338"/>
      <c r="AY1" s="338"/>
      <c r="AZ1" s="338"/>
    </row>
    <row r="2" spans="1:59">
      <c r="A2" s="145"/>
      <c r="AR2" s="338"/>
      <c r="AS2" s="338"/>
      <c r="AT2" s="338"/>
      <c r="AU2" s="338"/>
      <c r="AV2" s="587"/>
      <c r="AW2" s="338"/>
      <c r="AX2" s="338"/>
      <c r="AY2" s="338"/>
      <c r="AZ2" s="338"/>
    </row>
    <row r="3" spans="1:59">
      <c r="A3" s="142" t="s">
        <v>313</v>
      </c>
      <c r="B3" s="168" t="s">
        <v>78</v>
      </c>
      <c r="C3" s="149"/>
      <c r="D3" s="1251" t="s">
        <v>412</v>
      </c>
      <c r="E3" s="149"/>
      <c r="F3" s="439" t="s">
        <v>413</v>
      </c>
      <c r="G3" s="149"/>
      <c r="H3" s="1278" t="s">
        <v>1570</v>
      </c>
      <c r="I3" s="149"/>
      <c r="J3" s="1251" t="s">
        <v>446</v>
      </c>
      <c r="K3" s="149"/>
      <c r="L3" s="430" t="s">
        <v>1571</v>
      </c>
      <c r="M3" s="149"/>
      <c r="N3" s="430" t="s">
        <v>1572</v>
      </c>
      <c r="O3" s="149"/>
      <c r="P3" s="325" t="s">
        <v>476</v>
      </c>
      <c r="Q3" s="149"/>
      <c r="R3" s="325" t="s">
        <v>475</v>
      </c>
      <c r="S3" s="1286"/>
      <c r="T3" s="1251" t="s">
        <v>475</v>
      </c>
      <c r="U3" s="1286"/>
      <c r="V3" s="325" t="s">
        <v>475</v>
      </c>
      <c r="W3" s="149"/>
      <c r="X3" s="439" t="s">
        <v>938</v>
      </c>
      <c r="Y3" s="149"/>
      <c r="Z3" s="430" t="s">
        <v>1573</v>
      </c>
      <c r="AA3" s="149"/>
      <c r="AB3" s="325" t="s">
        <v>478</v>
      </c>
      <c r="AC3" s="149"/>
      <c r="AD3" s="325" t="s">
        <v>489</v>
      </c>
      <c r="AE3" s="149"/>
      <c r="AF3" s="1247" t="s">
        <v>596</v>
      </c>
      <c r="AG3" s="149"/>
      <c r="AH3" s="1251" t="s">
        <v>1574</v>
      </c>
      <c r="AI3" s="149"/>
      <c r="AJ3" s="1010" t="s">
        <v>1575</v>
      </c>
      <c r="AK3" s="149"/>
      <c r="AL3" s="325" t="s">
        <v>514</v>
      </c>
      <c r="AM3" s="1138"/>
      <c r="AN3" s="325" t="s">
        <v>514</v>
      </c>
      <c r="AO3" s="149"/>
      <c r="AP3" s="325" t="s">
        <v>1154</v>
      </c>
      <c r="AQ3" s="149"/>
      <c r="AR3" s="325" t="s">
        <v>1154</v>
      </c>
      <c r="AS3" s="149"/>
      <c r="AT3" s="1266" t="s">
        <v>1161</v>
      </c>
      <c r="AU3" s="149"/>
      <c r="AV3" s="915"/>
      <c r="AW3" s="520"/>
      <c r="AX3" s="1036"/>
      <c r="AY3" s="520"/>
      <c r="AZ3" s="1071"/>
      <c r="BA3" s="520"/>
      <c r="BB3" s="1071"/>
      <c r="BC3" s="520"/>
      <c r="BD3" s="1036"/>
      <c r="BE3" s="145"/>
      <c r="BF3" s="145"/>
      <c r="BG3" s="145"/>
    </row>
    <row r="4" spans="1:59">
      <c r="A4" s="142"/>
      <c r="B4" s="150"/>
      <c r="C4" s="154"/>
      <c r="D4" s="1256" t="s">
        <v>1576</v>
      </c>
      <c r="E4" s="154"/>
      <c r="F4" s="442" t="s">
        <v>642</v>
      </c>
      <c r="G4" s="154"/>
      <c r="H4" s="1556" t="s">
        <v>1577</v>
      </c>
      <c r="I4" s="154"/>
      <c r="J4" s="1256" t="s">
        <v>709</v>
      </c>
      <c r="K4" s="154"/>
      <c r="L4" s="431" t="s">
        <v>1578</v>
      </c>
      <c r="M4" s="154"/>
      <c r="N4" s="431" t="s">
        <v>1579</v>
      </c>
      <c r="O4" s="154"/>
      <c r="P4" s="169" t="s">
        <v>942</v>
      </c>
      <c r="Q4" s="154"/>
      <c r="R4" s="169" t="s">
        <v>942</v>
      </c>
      <c r="S4" s="1287"/>
      <c r="T4" s="1253" t="s">
        <v>1580</v>
      </c>
      <c r="U4" s="1287"/>
      <c r="V4" s="169" t="s">
        <v>911</v>
      </c>
      <c r="W4" s="154"/>
      <c r="X4" s="504" t="s">
        <v>945</v>
      </c>
      <c r="Y4" s="154"/>
      <c r="Z4" s="431" t="s">
        <v>1293</v>
      </c>
      <c r="AA4" s="154"/>
      <c r="AB4" s="169" t="s">
        <v>1581</v>
      </c>
      <c r="AC4" s="154"/>
      <c r="AD4" s="169" t="s">
        <v>942</v>
      </c>
      <c r="AE4" s="154"/>
      <c r="AF4" s="1248" t="s">
        <v>911</v>
      </c>
      <c r="AG4" s="154"/>
      <c r="AH4" s="1253" t="s">
        <v>1582</v>
      </c>
      <c r="AI4" s="154"/>
      <c r="AJ4" s="1013" t="s">
        <v>744</v>
      </c>
      <c r="AK4" s="154"/>
      <c r="AL4" s="169" t="s">
        <v>911</v>
      </c>
      <c r="AM4" s="1139"/>
      <c r="AN4" s="169" t="s">
        <v>1583</v>
      </c>
      <c r="AO4" s="154"/>
      <c r="AP4" s="169" t="s">
        <v>736</v>
      </c>
      <c r="AQ4" s="154"/>
      <c r="AR4" s="169" t="s">
        <v>711</v>
      </c>
      <c r="AS4" s="154"/>
      <c r="AT4" s="1285" t="s">
        <v>1168</v>
      </c>
      <c r="AU4" s="154"/>
      <c r="AV4" s="1036"/>
      <c r="AW4" s="1036"/>
      <c r="AX4" s="1036"/>
      <c r="AY4" s="1036"/>
      <c r="AZ4" s="1071"/>
      <c r="BA4" s="1036"/>
      <c r="BB4" s="1071"/>
      <c r="BC4" s="520"/>
      <c r="BD4" s="1036"/>
      <c r="BE4" s="145"/>
      <c r="BF4" s="145"/>
      <c r="BG4" s="145"/>
    </row>
    <row r="5" spans="1:59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  <c r="AL5" s="156" t="s">
        <v>116</v>
      </c>
      <c r="AM5" s="157" t="s">
        <v>22</v>
      </c>
      <c r="AN5" s="156" t="s">
        <v>116</v>
      </c>
      <c r="AO5" s="157" t="s">
        <v>22</v>
      </c>
      <c r="AP5" s="156" t="s">
        <v>116</v>
      </c>
      <c r="AQ5" s="157" t="s">
        <v>22</v>
      </c>
      <c r="AR5" s="156" t="s">
        <v>116</v>
      </c>
      <c r="AS5" s="157" t="s">
        <v>22</v>
      </c>
      <c r="AT5" s="156" t="s">
        <v>116</v>
      </c>
      <c r="AU5" s="157" t="s">
        <v>22</v>
      </c>
      <c r="AV5" s="338"/>
      <c r="AW5" s="419"/>
      <c r="AX5" s="419"/>
      <c r="AY5" s="419"/>
      <c r="AZ5" s="777"/>
      <c r="BA5" s="419"/>
      <c r="BB5" s="777"/>
      <c r="BC5" s="419"/>
      <c r="BD5" s="419"/>
      <c r="BE5" s="145"/>
      <c r="BF5" s="145"/>
      <c r="BG5" s="145"/>
    </row>
    <row r="6" spans="1:59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  <c r="AR6"/>
      <c r="AS6" s="158"/>
      <c r="AT6"/>
      <c r="AU6" s="158"/>
      <c r="AV6" s="336"/>
      <c r="AW6" s="338"/>
      <c r="AX6" s="338"/>
      <c r="AY6" s="338"/>
      <c r="AZ6" s="587"/>
      <c r="BA6" s="338"/>
      <c r="BB6" s="587"/>
      <c r="BC6" s="338"/>
      <c r="BD6" s="338"/>
      <c r="BE6" s="145"/>
      <c r="BF6" s="145"/>
      <c r="BG6" s="145"/>
    </row>
    <row r="7" spans="1:59">
      <c r="A7" s="172" t="s">
        <v>119</v>
      </c>
      <c r="B7" s="337">
        <f>N7+H7+R7+X7+AB7+AD7+T7+L7+AF7+AH7+AJ7+AL7+AN7+J7+V7+Z7+D7+F7+P7+AP7+AR7+AT7</f>
        <v>160.78400009999999</v>
      </c>
      <c r="C7" s="366">
        <f>B7/$B$10*100</f>
        <v>6.0050876552912156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f>H7/$H$10*100</f>
        <v>0</v>
      </c>
      <c r="J7" s="337">
        <v>0</v>
      </c>
      <c r="K7" s="366">
        <v>0</v>
      </c>
      <c r="L7" s="337">
        <v>0</v>
      </c>
      <c r="M7" s="366">
        <f>L7/$L$10*100</f>
        <v>0</v>
      </c>
      <c r="N7" s="337">
        <v>0</v>
      </c>
      <c r="O7" s="366">
        <f>N7/$L$10*100</f>
        <v>0</v>
      </c>
      <c r="P7" s="337">
        <v>0</v>
      </c>
      <c r="Q7" s="366">
        <f>P7/$P$10*100</f>
        <v>0</v>
      </c>
      <c r="R7" s="337">
        <v>0</v>
      </c>
      <c r="S7" s="366">
        <f>R7/$R$10*100</f>
        <v>0</v>
      </c>
      <c r="T7" s="337">
        <v>9.9999999999999995E-8</v>
      </c>
      <c r="U7" s="366">
        <f>T7/$T$10*100</f>
        <v>50</v>
      </c>
      <c r="V7" s="337">
        <v>0</v>
      </c>
      <c r="W7" s="366">
        <f>V7/$V$10*100</f>
        <v>0</v>
      </c>
      <c r="X7" s="337">
        <v>0</v>
      </c>
      <c r="Y7" s="366">
        <f>X7/$X$10*100</f>
        <v>0</v>
      </c>
      <c r="Z7" s="337">
        <v>160.78399999999999</v>
      </c>
      <c r="AA7" s="366">
        <f>Z7/$Z$10*100</f>
        <v>64.887988473971603</v>
      </c>
      <c r="AB7" s="337">
        <f>SUM('FOF3'!CQ8:CQ11)</f>
        <v>0</v>
      </c>
      <c r="AC7" s="366">
        <f>AB7/$AB$10*100</f>
        <v>0</v>
      </c>
      <c r="AD7" s="337">
        <v>0</v>
      </c>
      <c r="AE7" s="366">
        <f>AD7/$AD$10*100</f>
        <v>0</v>
      </c>
      <c r="AF7" s="337">
        <v>0</v>
      </c>
      <c r="AG7" s="366">
        <f>AF7/$AF$10*100</f>
        <v>0</v>
      </c>
      <c r="AH7" s="337">
        <v>0</v>
      </c>
      <c r="AI7" s="366">
        <f>AH7/$AH$10*100</f>
        <v>0</v>
      </c>
      <c r="AJ7" s="337">
        <v>0</v>
      </c>
      <c r="AK7" s="366">
        <f>AJ7/$AJ$10*100</f>
        <v>0</v>
      </c>
      <c r="AL7" s="337">
        <v>0</v>
      </c>
      <c r="AM7" s="366">
        <f>AL7/$AD$10*100</f>
        <v>0</v>
      </c>
      <c r="AN7" s="337">
        <v>0</v>
      </c>
      <c r="AO7" s="366">
        <f>AN7/$AN$10*100</f>
        <v>0</v>
      </c>
      <c r="AP7" s="337">
        <v>0</v>
      </c>
      <c r="AQ7" s="366">
        <f>AP7/$AP$10*100</f>
        <v>0</v>
      </c>
      <c r="AR7" s="337">
        <v>0</v>
      </c>
      <c r="AS7" s="366">
        <f>AR7/$AR$10*100</f>
        <v>0</v>
      </c>
      <c r="AT7" s="337">
        <v>0</v>
      </c>
      <c r="AU7" s="366">
        <f>AT7/$AT$10*100</f>
        <v>0</v>
      </c>
      <c r="AV7" s="336"/>
      <c r="AW7" s="420"/>
      <c r="AX7" s="587"/>
      <c r="AY7" s="338"/>
      <c r="AZ7" s="587"/>
      <c r="BA7" s="338"/>
      <c r="BB7" s="587"/>
      <c r="BC7" s="338"/>
      <c r="BD7" s="587"/>
      <c r="BE7" s="145"/>
      <c r="BF7" s="145"/>
      <c r="BG7" s="145"/>
    </row>
    <row r="8" spans="1:59">
      <c r="A8" s="172" t="s">
        <v>278</v>
      </c>
      <c r="B8" s="337">
        <f>N8+H8+R8+X8+AB8+AD8+T8+L8+AF8+AH8+AJ8+AL8+AN8+J8+V8+Z8+D8+F8+P8+AP8+AR8+AT8</f>
        <v>2516.6790000999995</v>
      </c>
      <c r="C8" s="366">
        <f>B8/$B$10*100</f>
        <v>93.99491234470878</v>
      </c>
      <c r="D8" s="337">
        <f>SUM('FOF1'!N8:N12)</f>
        <v>34.854999999999997</v>
      </c>
      <c r="E8" s="366">
        <f>D8/$D$10*100</f>
        <v>100</v>
      </c>
      <c r="F8" s="337">
        <f>SUM('FOF1'!Q8:Q12)</f>
        <v>616.6</v>
      </c>
      <c r="G8" s="366">
        <f>F8/$F$10*100</f>
        <v>100</v>
      </c>
      <c r="H8" s="337">
        <f>SUM('FOF8'!I8:I12)</f>
        <v>8.0399999999999991</v>
      </c>
      <c r="I8" s="366">
        <f>H8/$H$10*100</f>
        <v>100</v>
      </c>
      <c r="J8" s="337">
        <f>SUM('FOF1'!AC48:AC52)</f>
        <v>25.5</v>
      </c>
      <c r="K8" s="366">
        <v>100</v>
      </c>
      <c r="L8" s="337">
        <f>SUM('FOF2'!L48:L52)</f>
        <v>121.89999999999999</v>
      </c>
      <c r="M8" s="366">
        <f>L8/$L$10*100</f>
        <v>100</v>
      </c>
      <c r="N8" s="337">
        <f>SUM('FOF3'!L8:L12)</f>
        <v>18.7</v>
      </c>
      <c r="O8" s="366">
        <f>N8/$L$10*100</f>
        <v>15.340442986054143</v>
      </c>
      <c r="P8" s="337">
        <f>SUM('FOF4'!F8:F12)</f>
        <v>85.68</v>
      </c>
      <c r="Q8" s="366">
        <f>P8/$P$10*100</f>
        <v>100</v>
      </c>
      <c r="R8" s="337">
        <f>SUM('FOF3'!L48:L52)</f>
        <v>52.7</v>
      </c>
      <c r="S8" s="366">
        <f>R8/$R$10*100</f>
        <v>100</v>
      </c>
      <c r="T8" s="337">
        <f>SUM('FOF3'!R48:R52)</f>
        <v>9.9999999999999995E-8</v>
      </c>
      <c r="U8" s="366">
        <f>T8/$T$10*100</f>
        <v>50</v>
      </c>
      <c r="V8" s="337">
        <f>SUM('FOF3'!I48:I52)</f>
        <v>46.3</v>
      </c>
      <c r="W8" s="366">
        <f>V8/$V$10*100</f>
        <v>100</v>
      </c>
      <c r="X8" s="337">
        <f>SUM('FOF4'!O8:O12)</f>
        <v>18.16</v>
      </c>
      <c r="Y8" s="366">
        <f>X8/$X$10*100</f>
        <v>100</v>
      </c>
      <c r="Z8" s="337">
        <v>87.003</v>
      </c>
      <c r="AA8" s="366">
        <f>Z8/$Z$10*100</f>
        <v>35.112011526028411</v>
      </c>
      <c r="AB8" s="349">
        <f>SUM('FOF4'!U8:U12)</f>
        <v>60.019999999999996</v>
      </c>
      <c r="AC8" s="366">
        <f>AB8/$AB$10*100</f>
        <v>100</v>
      </c>
      <c r="AD8" s="337">
        <f>SUM('FOF5'!I8:I12)</f>
        <v>136.69999999999999</v>
      </c>
      <c r="AE8" s="366">
        <f>AD8/$AD$10*100</f>
        <v>100</v>
      </c>
      <c r="AF8" s="337">
        <f>SUM('FOF3'!AG48:AG52)</f>
        <v>12.2</v>
      </c>
      <c r="AG8" s="366">
        <f>AF8/$AF$10*100</f>
        <v>100</v>
      </c>
      <c r="AH8" s="337">
        <f>SUM('FOF5'!AM8:AM12)</f>
        <v>3.7</v>
      </c>
      <c r="AI8" s="366">
        <f>AH8/$AH$10*100</f>
        <v>100</v>
      </c>
      <c r="AJ8" s="337">
        <f>SUM('FOF5'!AP48:AP52)</f>
        <v>80.699999999999989</v>
      </c>
      <c r="AK8" s="366">
        <f>AJ8/$AJ$10*100</f>
        <v>100</v>
      </c>
      <c r="AL8" s="337">
        <f>SUM('FOF7'!C8:C12)</f>
        <v>133.30000000000001</v>
      </c>
      <c r="AM8" s="366">
        <f>AL8/$AL$10*100</f>
        <v>100</v>
      </c>
      <c r="AN8" s="337">
        <f>SUM('FOF7'!I8:I12)</f>
        <v>323.79999999999995</v>
      </c>
      <c r="AO8" s="366">
        <f>AN8/$AN$10*100</f>
        <v>100</v>
      </c>
      <c r="AP8" s="337">
        <f>SUM('FOF6'!C48:C52)</f>
        <v>122.68799999999999</v>
      </c>
      <c r="AQ8" s="366">
        <f>AP8/$AP$10*100</f>
        <v>100</v>
      </c>
      <c r="AR8" s="337">
        <f>SUM('FOF6'!F48:F52)</f>
        <v>12.155999999999999</v>
      </c>
      <c r="AS8" s="366">
        <f>AR8/$AR$10*100</f>
        <v>100</v>
      </c>
      <c r="AT8" s="337">
        <f>SUM('FOF6'!AD48:AD52)</f>
        <v>515.97699999999998</v>
      </c>
      <c r="AU8" s="366">
        <f>AT8/$AT$10*100</f>
        <v>100</v>
      </c>
      <c r="AV8" s="1135"/>
      <c r="AW8" s="420"/>
      <c r="AX8" s="587"/>
      <c r="AY8" s="338"/>
      <c r="AZ8" s="587"/>
      <c r="BA8" s="338"/>
      <c r="BB8" s="587"/>
      <c r="BC8" s="338"/>
      <c r="BD8" s="587"/>
      <c r="BE8" s="145"/>
      <c r="BF8" s="145"/>
      <c r="BG8" s="145"/>
    </row>
    <row r="9" spans="1:59" ht="13.5" thickBot="1">
      <c r="A9" s="324" t="s">
        <v>121</v>
      </c>
      <c r="B9" s="337">
        <f>N9+H9+R9+X9+AB9+AD9+T9+L9+AF9+AH9+AJ9+AL9+AN9+J9+V9+Z9+D9+F9+P9+AP9+AR9+AT9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f>H9/$H$10*100</f>
        <v>0</v>
      </c>
      <c r="J9" s="337">
        <v>0</v>
      </c>
      <c r="K9" s="366">
        <v>0</v>
      </c>
      <c r="L9" s="337">
        <v>0</v>
      </c>
      <c r="M9" s="366">
        <f>L9/$L$10*100</f>
        <v>0</v>
      </c>
      <c r="N9" s="337">
        <v>0</v>
      </c>
      <c r="O9" s="366">
        <f>N9/$L$10*100</f>
        <v>0</v>
      </c>
      <c r="P9" s="337">
        <v>0</v>
      </c>
      <c r="Q9" s="366">
        <f>P9/$P$10*100</f>
        <v>0</v>
      </c>
      <c r="R9" s="337">
        <v>0</v>
      </c>
      <c r="S9" s="366">
        <f>R9/$R$10*100</f>
        <v>0</v>
      </c>
      <c r="T9" s="337">
        <v>0</v>
      </c>
      <c r="U9" s="366">
        <f>T9/$R$10*100</f>
        <v>0</v>
      </c>
      <c r="V9" s="337">
        <v>0</v>
      </c>
      <c r="W9" s="366">
        <f>V9/$V$10*100</f>
        <v>0</v>
      </c>
      <c r="X9" s="337">
        <v>0</v>
      </c>
      <c r="Y9" s="366">
        <f>X9/$X$10*100</f>
        <v>0</v>
      </c>
      <c r="Z9" s="337"/>
      <c r="AA9" s="366">
        <f>Z9/$Z$10*100</f>
        <v>0</v>
      </c>
      <c r="AB9" s="337">
        <v>0</v>
      </c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AF9/$AF$10*100</f>
        <v>0</v>
      </c>
      <c r="AH9" s="337">
        <v>0</v>
      </c>
      <c r="AI9" s="366">
        <f>AH9/$AH$10*100</f>
        <v>0</v>
      </c>
      <c r="AJ9" s="337">
        <v>0</v>
      </c>
      <c r="AK9" s="366">
        <f>AJ9/$AJ$10*100</f>
        <v>0</v>
      </c>
      <c r="AL9" s="337">
        <v>0</v>
      </c>
      <c r="AM9" s="366">
        <f>AL9/$AD$10*100</f>
        <v>0</v>
      </c>
      <c r="AN9" s="337">
        <v>0</v>
      </c>
      <c r="AO9" s="366">
        <f>AN9/$AN$10*100</f>
        <v>0</v>
      </c>
      <c r="AP9" s="337">
        <v>0</v>
      </c>
      <c r="AQ9" s="366">
        <f>AP9/$AP$10*100</f>
        <v>0</v>
      </c>
      <c r="AR9" s="337">
        <v>0</v>
      </c>
      <c r="AS9" s="366">
        <f>AR9/$AR$10*100</f>
        <v>0</v>
      </c>
      <c r="AT9" s="337">
        <v>0</v>
      </c>
      <c r="AU9" s="366">
        <f>AT9/$AT$10*100</f>
        <v>0</v>
      </c>
      <c r="AV9" s="519"/>
      <c r="AW9" s="420"/>
      <c r="AX9" s="587"/>
      <c r="AY9" s="338"/>
      <c r="AZ9" s="587"/>
      <c r="BA9" s="338"/>
      <c r="BB9" s="587"/>
      <c r="BC9" s="338"/>
      <c r="BD9" s="587"/>
      <c r="BE9" s="145"/>
      <c r="BF9" s="145"/>
      <c r="BG9" s="145"/>
    </row>
    <row r="10" spans="1:59" ht="16.5" customHeight="1" thickBot="1">
      <c r="A10" s="322" t="s">
        <v>123</v>
      </c>
      <c r="B10" s="355">
        <f t="shared" ref="B10:S10" si="0">SUM(B7:B9)</f>
        <v>2677.4630001999994</v>
      </c>
      <c r="C10" s="365">
        <f t="shared" si="0"/>
        <v>100</v>
      </c>
      <c r="D10" s="356">
        <f t="shared" si="0"/>
        <v>34.854999999999997</v>
      </c>
      <c r="E10" s="365">
        <f t="shared" si="0"/>
        <v>100</v>
      </c>
      <c r="F10" s="356">
        <f>SUM(F7:F9)</f>
        <v>616.6</v>
      </c>
      <c r="G10" s="365">
        <f>SUM(G7:G9)</f>
        <v>100</v>
      </c>
      <c r="H10" s="356">
        <f>SUM(H7:H9)</f>
        <v>8.0399999999999991</v>
      </c>
      <c r="I10" s="365">
        <f>SUM(I7:I9)</f>
        <v>100</v>
      </c>
      <c r="J10" s="356">
        <f t="shared" si="0"/>
        <v>25.5</v>
      </c>
      <c r="K10" s="365">
        <f t="shared" si="0"/>
        <v>100</v>
      </c>
      <c r="L10" s="356">
        <f>SUM(L7:L9)</f>
        <v>121.89999999999999</v>
      </c>
      <c r="M10" s="365">
        <f>SUM(M7:M9)</f>
        <v>100</v>
      </c>
      <c r="N10" s="356">
        <f>SUM(N7:N9)</f>
        <v>18.7</v>
      </c>
      <c r="O10" s="365">
        <f>SUM(O7:O9)</f>
        <v>15.340442986054143</v>
      </c>
      <c r="P10" s="356">
        <f t="shared" si="0"/>
        <v>85.68</v>
      </c>
      <c r="Q10" s="365">
        <f t="shared" si="0"/>
        <v>100</v>
      </c>
      <c r="R10" s="356">
        <f t="shared" si="0"/>
        <v>52.7</v>
      </c>
      <c r="S10" s="365">
        <f t="shared" si="0"/>
        <v>100</v>
      </c>
      <c r="T10" s="356">
        <f>SUM(T7:T9)</f>
        <v>1.9999999999999999E-7</v>
      </c>
      <c r="U10" s="365">
        <f>SUM(U7:U9)</f>
        <v>100</v>
      </c>
      <c r="V10" s="356">
        <f t="shared" ref="V10:AA10" si="1">SUM(V7:V9)</f>
        <v>46.3</v>
      </c>
      <c r="W10" s="365">
        <f t="shared" si="1"/>
        <v>100</v>
      </c>
      <c r="X10" s="356">
        <f t="shared" si="1"/>
        <v>18.16</v>
      </c>
      <c r="Y10" s="365">
        <f t="shared" si="1"/>
        <v>100</v>
      </c>
      <c r="Z10" s="356">
        <v>247.78699999999998</v>
      </c>
      <c r="AA10" s="365">
        <f t="shared" si="1"/>
        <v>100.00000000000001</v>
      </c>
      <c r="AB10" s="356">
        <f t="shared" ref="AB10:AO10" si="2">SUM(AB7:AB9)</f>
        <v>60.019999999999996</v>
      </c>
      <c r="AC10" s="365">
        <f t="shared" si="2"/>
        <v>100</v>
      </c>
      <c r="AD10" s="356">
        <f t="shared" si="2"/>
        <v>136.69999999999999</v>
      </c>
      <c r="AE10" s="365">
        <f t="shared" si="2"/>
        <v>100</v>
      </c>
      <c r="AF10" s="356">
        <f t="shared" si="2"/>
        <v>12.2</v>
      </c>
      <c r="AG10" s="365">
        <f t="shared" si="2"/>
        <v>100</v>
      </c>
      <c r="AH10" s="356">
        <f t="shared" si="2"/>
        <v>3.7</v>
      </c>
      <c r="AI10" s="365">
        <f t="shared" si="2"/>
        <v>100</v>
      </c>
      <c r="AJ10" s="356">
        <f t="shared" si="2"/>
        <v>80.699999999999989</v>
      </c>
      <c r="AK10" s="365">
        <f t="shared" si="2"/>
        <v>100</v>
      </c>
      <c r="AL10" s="356">
        <f t="shared" si="2"/>
        <v>133.30000000000001</v>
      </c>
      <c r="AM10" s="365">
        <f t="shared" si="2"/>
        <v>100</v>
      </c>
      <c r="AN10" s="356">
        <f t="shared" si="2"/>
        <v>323.79999999999995</v>
      </c>
      <c r="AO10" s="365">
        <f t="shared" si="2"/>
        <v>100</v>
      </c>
      <c r="AP10" s="356">
        <f t="shared" ref="AP10:AU10" si="3">SUM(AP7:AP9)</f>
        <v>122.68799999999999</v>
      </c>
      <c r="AQ10" s="365">
        <f t="shared" si="3"/>
        <v>100</v>
      </c>
      <c r="AR10" s="356">
        <f t="shared" si="3"/>
        <v>12.155999999999999</v>
      </c>
      <c r="AS10" s="365">
        <f t="shared" si="3"/>
        <v>100</v>
      </c>
      <c r="AT10" s="356">
        <f t="shared" si="3"/>
        <v>515.97699999999998</v>
      </c>
      <c r="AU10" s="365">
        <f t="shared" si="3"/>
        <v>100</v>
      </c>
      <c r="AV10" s="419"/>
      <c r="AW10" s="420"/>
      <c r="AX10" s="587"/>
      <c r="AY10" s="338"/>
      <c r="AZ10" s="587"/>
      <c r="BA10" s="338"/>
      <c r="BB10" s="587"/>
      <c r="BC10" s="338"/>
      <c r="BD10" s="587"/>
      <c r="BE10" s="145"/>
      <c r="BF10" s="145"/>
      <c r="BG10" s="145"/>
    </row>
    <row r="11" spans="1:5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421"/>
      <c r="AU11" s="366"/>
      <c r="AV11" s="1136"/>
      <c r="AW11" s="420"/>
      <c r="AX11" s="587"/>
      <c r="AY11" s="338"/>
      <c r="AZ11" s="587"/>
      <c r="BA11" s="338"/>
      <c r="BB11" s="587"/>
      <c r="BC11" s="338"/>
      <c r="BD11" s="587"/>
      <c r="BE11" s="145"/>
      <c r="BF11" s="145"/>
      <c r="BG11" s="145"/>
    </row>
    <row r="12" spans="1:59" ht="12.75" customHeight="1">
      <c r="A12" s="351" t="s">
        <v>127</v>
      </c>
      <c r="B12" s="337">
        <f t="shared" ref="B12:B24" si="4">N12+H12+R12+X12+AB12+AD12+T12+L12+AF12+AH12+AJ12+AL12+AN12+J12+V12+Z12+D12+F12+P12+AP12+AR12+AT12</f>
        <v>0</v>
      </c>
      <c r="C12" s="425">
        <f t="shared" ref="C12:C24" si="5">B12/$B$27*100</f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  <c r="P12" s="420"/>
      <c r="Q12" s="425"/>
      <c r="R12" s="420"/>
      <c r="S12" s="425"/>
      <c r="T12" s="420"/>
      <c r="U12" s="425"/>
      <c r="V12" s="420"/>
      <c r="W12" s="425"/>
      <c r="X12" s="420"/>
      <c r="Y12" s="425"/>
      <c r="Z12" s="420"/>
      <c r="AA12" s="425">
        <f>Z12/$Z$27*100</f>
        <v>0</v>
      </c>
      <c r="AB12" s="420"/>
      <c r="AC12" s="425"/>
      <c r="AD12" s="420"/>
      <c r="AE12" s="425"/>
      <c r="AF12" s="420"/>
      <c r="AG12" s="425"/>
      <c r="AH12" s="420"/>
      <c r="AI12" s="425"/>
      <c r="AJ12" s="420"/>
      <c r="AK12" s="425"/>
      <c r="AL12" s="420"/>
      <c r="AM12" s="425"/>
      <c r="AN12" s="420"/>
      <c r="AO12" s="425"/>
      <c r="AP12" s="420"/>
      <c r="AQ12" s="425"/>
      <c r="AR12" s="420"/>
      <c r="AS12" s="425"/>
      <c r="AT12" s="420"/>
      <c r="AU12" s="425"/>
      <c r="AV12" s="1137"/>
      <c r="AW12" s="420"/>
      <c r="AX12" s="587"/>
      <c r="AY12" s="338"/>
      <c r="AZ12" s="587"/>
      <c r="BA12" s="338"/>
      <c r="BB12" s="587"/>
      <c r="BC12" s="338"/>
      <c r="BD12" s="587"/>
      <c r="BE12" s="145"/>
      <c r="BF12" s="145"/>
      <c r="BG12" s="145"/>
    </row>
    <row r="13" spans="1:59">
      <c r="A13" s="351" t="s">
        <v>129</v>
      </c>
      <c r="B13" s="337">
        <f t="shared" si="4"/>
        <v>0</v>
      </c>
      <c r="C13" s="425">
        <f t="shared" si="5"/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  <c r="P13" s="420"/>
      <c r="Q13" s="425"/>
      <c r="R13" s="420"/>
      <c r="S13" s="425"/>
      <c r="T13" s="420"/>
      <c r="U13" s="425"/>
      <c r="V13" s="420"/>
      <c r="W13" s="425"/>
      <c r="X13" s="420"/>
      <c r="Y13" s="425"/>
      <c r="Z13" s="420"/>
      <c r="AA13" s="425">
        <f t="shared" ref="AA13:AA24" si="6">Z13/$Z$27*100</f>
        <v>0</v>
      </c>
      <c r="AB13" s="420"/>
      <c r="AC13" s="425"/>
      <c r="AD13" s="420"/>
      <c r="AE13" s="425"/>
      <c r="AF13" s="420"/>
      <c r="AG13" s="425"/>
      <c r="AH13" s="420"/>
      <c r="AI13" s="425"/>
      <c r="AJ13" s="420"/>
      <c r="AK13" s="425"/>
      <c r="AL13" s="420"/>
      <c r="AM13" s="425"/>
      <c r="AN13" s="420"/>
      <c r="AO13" s="425"/>
      <c r="AP13" s="420"/>
      <c r="AQ13" s="425"/>
      <c r="AR13" s="420"/>
      <c r="AS13" s="425"/>
      <c r="AT13" s="420"/>
      <c r="AU13" s="425"/>
      <c r="AV13" s="336"/>
      <c r="AW13" s="338"/>
      <c r="AX13" s="587"/>
      <c r="AY13" s="338"/>
      <c r="AZ13" s="587"/>
      <c r="BA13" s="338"/>
      <c r="BB13" s="587"/>
      <c r="BC13" s="338"/>
      <c r="BD13" s="587"/>
      <c r="BE13" s="145"/>
      <c r="BF13" s="145"/>
      <c r="BG13" s="145"/>
    </row>
    <row r="14" spans="1:59">
      <c r="A14" s="351" t="s">
        <v>130</v>
      </c>
      <c r="B14" s="337">
        <f t="shared" si="4"/>
        <v>0</v>
      </c>
      <c r="C14" s="425">
        <f t="shared" si="5"/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  <c r="P14" s="420"/>
      <c r="Q14" s="425"/>
      <c r="R14" s="420"/>
      <c r="S14" s="425"/>
      <c r="T14" s="420"/>
      <c r="U14" s="425"/>
      <c r="V14" s="420"/>
      <c r="W14" s="425"/>
      <c r="X14" s="420"/>
      <c r="Y14" s="425"/>
      <c r="Z14" s="420"/>
      <c r="AA14" s="425">
        <f t="shared" si="6"/>
        <v>0</v>
      </c>
      <c r="AB14" s="420"/>
      <c r="AC14" s="425"/>
      <c r="AD14" s="420"/>
      <c r="AE14" s="425"/>
      <c r="AF14" s="420"/>
      <c r="AG14" s="425"/>
      <c r="AH14" s="420"/>
      <c r="AI14" s="425"/>
      <c r="AJ14" s="420"/>
      <c r="AK14" s="425"/>
      <c r="AL14" s="420"/>
      <c r="AM14" s="425"/>
      <c r="AN14" s="420"/>
      <c r="AO14" s="425"/>
      <c r="AP14" s="420"/>
      <c r="AQ14" s="425"/>
      <c r="AR14" s="420"/>
      <c r="AS14" s="425"/>
      <c r="AT14" s="420"/>
      <c r="AU14" s="425"/>
      <c r="AV14" s="336"/>
      <c r="AW14" s="338"/>
      <c r="AX14" s="587"/>
      <c r="AY14" s="338"/>
      <c r="AZ14" s="587"/>
      <c r="BA14" s="338"/>
      <c r="BB14" s="587"/>
      <c r="BC14" s="338"/>
      <c r="BD14" s="587"/>
      <c r="BE14" s="145"/>
      <c r="BF14" s="145"/>
      <c r="BG14" s="145"/>
    </row>
    <row r="15" spans="1:59">
      <c r="A15" s="351" t="s">
        <v>284</v>
      </c>
      <c r="B15" s="337">
        <f t="shared" si="4"/>
        <v>0</v>
      </c>
      <c r="C15" s="425">
        <f t="shared" si="5"/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/>
      <c r="U15" s="425"/>
      <c r="V15" s="420"/>
      <c r="W15" s="425"/>
      <c r="X15" s="420"/>
      <c r="Y15" s="425"/>
      <c r="Z15" s="420"/>
      <c r="AA15" s="425">
        <f t="shared" si="6"/>
        <v>0</v>
      </c>
      <c r="AB15" s="420"/>
      <c r="AC15" s="425"/>
      <c r="AD15" s="420"/>
      <c r="AE15" s="425"/>
      <c r="AF15" s="420"/>
      <c r="AG15" s="425"/>
      <c r="AH15" s="420"/>
      <c r="AI15" s="425"/>
      <c r="AJ15" s="420"/>
      <c r="AK15" s="425"/>
      <c r="AL15" s="420"/>
      <c r="AM15" s="425"/>
      <c r="AN15" s="420"/>
      <c r="AO15" s="425"/>
      <c r="AP15" s="420"/>
      <c r="AQ15" s="425"/>
      <c r="AR15" s="420"/>
      <c r="AS15" s="425"/>
      <c r="AT15" s="420"/>
      <c r="AU15" s="425"/>
      <c r="AV15" s="519"/>
      <c r="AW15" s="420"/>
      <c r="AX15" s="1032"/>
      <c r="AY15" s="420"/>
      <c r="AZ15" s="1032"/>
      <c r="BA15" s="420"/>
      <c r="BB15" s="1032"/>
      <c r="BC15" s="420"/>
      <c r="BD15" s="587"/>
      <c r="BE15" s="145"/>
      <c r="BF15" s="145"/>
      <c r="BG15" s="145"/>
    </row>
    <row r="16" spans="1:59">
      <c r="A16" s="351" t="s">
        <v>285</v>
      </c>
      <c r="B16" s="337">
        <f t="shared" si="4"/>
        <v>0</v>
      </c>
      <c r="C16" s="425">
        <f t="shared" si="5"/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/>
      <c r="U16" s="425"/>
      <c r="V16" s="420"/>
      <c r="W16" s="425"/>
      <c r="X16" s="420"/>
      <c r="Y16" s="425"/>
      <c r="Z16" s="420"/>
      <c r="AA16" s="425">
        <f t="shared" si="6"/>
        <v>0</v>
      </c>
      <c r="AB16" s="420"/>
      <c r="AC16" s="425"/>
      <c r="AD16" s="420"/>
      <c r="AE16" s="425"/>
      <c r="AF16" s="420"/>
      <c r="AG16" s="425"/>
      <c r="AH16" s="420"/>
      <c r="AI16" s="425"/>
      <c r="AJ16" s="420"/>
      <c r="AK16" s="425"/>
      <c r="AL16" s="420"/>
      <c r="AM16" s="425"/>
      <c r="AN16" s="420"/>
      <c r="AO16" s="425"/>
      <c r="AP16" s="420"/>
      <c r="AQ16" s="425"/>
      <c r="AR16" s="420"/>
      <c r="AS16" s="425"/>
      <c r="AT16" s="420"/>
      <c r="AU16" s="425"/>
      <c r="AV16" s="519"/>
      <c r="AW16" s="420"/>
      <c r="AX16" s="1032"/>
      <c r="AY16" s="420"/>
      <c r="AZ16" s="1032"/>
      <c r="BA16" s="420"/>
      <c r="BB16" s="1032"/>
      <c r="BC16" s="420"/>
      <c r="BD16" s="587"/>
      <c r="BE16" s="145"/>
      <c r="BF16" s="145"/>
      <c r="BG16" s="145"/>
    </row>
    <row r="17" spans="1:59">
      <c r="A17" s="351" t="s">
        <v>136</v>
      </c>
      <c r="B17" s="337">
        <f t="shared" si="4"/>
        <v>0</v>
      </c>
      <c r="C17" s="425">
        <f t="shared" si="5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/>
      <c r="U17" s="425"/>
      <c r="V17" s="420"/>
      <c r="W17" s="425"/>
      <c r="X17" s="420"/>
      <c r="Y17" s="425"/>
      <c r="Z17" s="420"/>
      <c r="AA17" s="425">
        <f t="shared" si="6"/>
        <v>0</v>
      </c>
      <c r="AB17" s="420"/>
      <c r="AC17" s="425"/>
      <c r="AD17" s="420"/>
      <c r="AE17" s="425"/>
      <c r="AF17" s="420"/>
      <c r="AG17" s="425"/>
      <c r="AH17" s="420"/>
      <c r="AI17" s="425"/>
      <c r="AJ17" s="420"/>
      <c r="AK17" s="425"/>
      <c r="AL17" s="420"/>
      <c r="AM17" s="425"/>
      <c r="AN17" s="420"/>
      <c r="AO17" s="425"/>
      <c r="AP17" s="420"/>
      <c r="AQ17" s="425"/>
      <c r="AR17" s="420"/>
      <c r="AS17" s="425"/>
      <c r="AT17" s="420"/>
      <c r="AU17" s="425"/>
      <c r="AV17" s="519"/>
      <c r="AW17" s="420"/>
      <c r="AX17" s="1032"/>
      <c r="AY17" s="420"/>
      <c r="AZ17" s="1032"/>
      <c r="BA17" s="420"/>
      <c r="BB17" s="1032"/>
      <c r="BC17" s="420"/>
      <c r="BD17" s="587"/>
      <c r="BE17" s="145"/>
      <c r="BF17" s="145"/>
      <c r="BG17" s="145"/>
    </row>
    <row r="18" spans="1:59" ht="16.5" customHeight="1">
      <c r="A18" s="351" t="s">
        <v>138</v>
      </c>
      <c r="B18" s="337">
        <f t="shared" si="4"/>
        <v>0</v>
      </c>
      <c r="C18" s="425">
        <f t="shared" si="5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/>
      <c r="U18" s="425"/>
      <c r="V18" s="420"/>
      <c r="W18" s="425"/>
      <c r="X18" s="420"/>
      <c r="Y18" s="425"/>
      <c r="Z18" s="420"/>
      <c r="AA18" s="425">
        <f t="shared" si="6"/>
        <v>0</v>
      </c>
      <c r="AB18" s="420"/>
      <c r="AC18" s="425"/>
      <c r="AD18" s="420"/>
      <c r="AE18" s="425"/>
      <c r="AF18" s="420"/>
      <c r="AG18" s="425"/>
      <c r="AH18" s="420"/>
      <c r="AI18" s="425"/>
      <c r="AJ18" s="420"/>
      <c r="AK18" s="425"/>
      <c r="AL18" s="420"/>
      <c r="AM18" s="425"/>
      <c r="AN18" s="420"/>
      <c r="AO18" s="425"/>
      <c r="AP18" s="420"/>
      <c r="AQ18" s="425"/>
      <c r="AR18" s="420"/>
      <c r="AS18" s="425"/>
      <c r="AT18" s="420"/>
      <c r="AU18" s="425"/>
      <c r="AV18" s="519"/>
      <c r="AW18" s="420"/>
      <c r="AX18" s="1032"/>
      <c r="AY18" s="420"/>
      <c r="AZ18" s="1032"/>
      <c r="BA18" s="420"/>
      <c r="BB18" s="1032"/>
      <c r="BC18" s="420"/>
      <c r="BD18" s="587"/>
      <c r="BE18" s="145"/>
      <c r="BF18" s="145"/>
      <c r="BG18" s="145"/>
    </row>
    <row r="19" spans="1:59" ht="16.5" customHeight="1">
      <c r="A19" s="351" t="s">
        <v>140</v>
      </c>
      <c r="B19" s="337">
        <f t="shared" si="4"/>
        <v>0</v>
      </c>
      <c r="C19" s="425">
        <f t="shared" si="5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/>
      <c r="U19" s="425"/>
      <c r="V19" s="420"/>
      <c r="W19" s="425"/>
      <c r="X19" s="420"/>
      <c r="Y19" s="425"/>
      <c r="Z19" s="420"/>
      <c r="AA19" s="425">
        <f t="shared" si="6"/>
        <v>0</v>
      </c>
      <c r="AB19" s="420"/>
      <c r="AC19" s="425"/>
      <c r="AD19" s="420"/>
      <c r="AE19" s="425"/>
      <c r="AF19" s="420"/>
      <c r="AG19" s="425"/>
      <c r="AH19" s="420"/>
      <c r="AI19" s="425"/>
      <c r="AJ19" s="420"/>
      <c r="AK19" s="425"/>
      <c r="AL19" s="420"/>
      <c r="AM19" s="425"/>
      <c r="AN19" s="420"/>
      <c r="AO19" s="425"/>
      <c r="AP19" s="420"/>
      <c r="AQ19" s="425"/>
      <c r="AR19" s="420"/>
      <c r="AS19" s="425"/>
      <c r="AT19" s="420"/>
      <c r="AU19" s="425"/>
      <c r="AV19" s="519"/>
      <c r="AW19" s="420"/>
      <c r="AX19" s="1032"/>
      <c r="AY19" s="420"/>
      <c r="AZ19" s="1032"/>
      <c r="BA19" s="420"/>
      <c r="BB19" s="1032"/>
      <c r="BC19" s="420"/>
      <c r="BD19" s="587"/>
      <c r="BE19" s="145"/>
      <c r="BF19" s="145"/>
      <c r="BG19" s="145"/>
    </row>
    <row r="20" spans="1:59" ht="16.5" customHeight="1">
      <c r="A20" s="351" t="s">
        <v>142</v>
      </c>
      <c r="B20" s="337">
        <f t="shared" si="4"/>
        <v>0</v>
      </c>
      <c r="C20" s="425">
        <f t="shared" si="5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/>
      <c r="U20" s="425"/>
      <c r="V20" s="420"/>
      <c r="W20" s="425"/>
      <c r="X20" s="420"/>
      <c r="Y20" s="425"/>
      <c r="Z20" s="420"/>
      <c r="AA20" s="425">
        <f t="shared" si="6"/>
        <v>0</v>
      </c>
      <c r="AB20" s="420"/>
      <c r="AC20" s="425"/>
      <c r="AD20" s="420"/>
      <c r="AE20" s="425"/>
      <c r="AF20" s="420"/>
      <c r="AG20" s="425"/>
      <c r="AH20" s="420"/>
      <c r="AI20" s="425"/>
      <c r="AJ20" s="420"/>
      <c r="AK20" s="425"/>
      <c r="AL20" s="420"/>
      <c r="AM20" s="425"/>
      <c r="AN20" s="420"/>
      <c r="AO20" s="425"/>
      <c r="AP20" s="420"/>
      <c r="AQ20" s="425"/>
      <c r="AR20" s="420"/>
      <c r="AS20" s="425"/>
      <c r="AT20" s="420"/>
      <c r="AU20" s="425"/>
      <c r="AV20" s="519"/>
      <c r="AW20" s="420"/>
      <c r="AX20" s="1032"/>
      <c r="AY20" s="420"/>
      <c r="AZ20" s="1032"/>
      <c r="BA20" s="420"/>
      <c r="BB20" s="1032"/>
      <c r="BC20" s="420"/>
      <c r="BD20" s="587"/>
      <c r="BE20" s="145"/>
      <c r="BF20" s="145"/>
      <c r="BG20" s="145"/>
    </row>
    <row r="21" spans="1:59">
      <c r="A21" s="351" t="s">
        <v>144</v>
      </c>
      <c r="B21" s="337">
        <f t="shared" si="4"/>
        <v>0</v>
      </c>
      <c r="C21" s="425">
        <f t="shared" si="5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/>
      <c r="U21" s="425"/>
      <c r="V21" s="420"/>
      <c r="W21" s="425"/>
      <c r="X21" s="420"/>
      <c r="Y21" s="425"/>
      <c r="Z21" s="420"/>
      <c r="AA21" s="425">
        <f t="shared" si="6"/>
        <v>0</v>
      </c>
      <c r="AB21" s="420"/>
      <c r="AC21" s="425"/>
      <c r="AD21" s="420"/>
      <c r="AE21" s="425"/>
      <c r="AF21" s="420"/>
      <c r="AG21" s="425"/>
      <c r="AH21" s="420"/>
      <c r="AI21" s="425"/>
      <c r="AJ21" s="420"/>
      <c r="AK21" s="425"/>
      <c r="AL21" s="420"/>
      <c r="AM21" s="425"/>
      <c r="AN21" s="420"/>
      <c r="AO21" s="425"/>
      <c r="AP21" s="420"/>
      <c r="AQ21" s="425"/>
      <c r="AR21" s="420"/>
      <c r="AS21" s="425"/>
      <c r="AT21" s="420"/>
      <c r="AU21" s="425"/>
      <c r="AV21" s="336"/>
      <c r="AW21" s="420"/>
      <c r="AX21" s="1032"/>
      <c r="AY21" s="420"/>
      <c r="AZ21" s="1032"/>
      <c r="BA21" s="420"/>
      <c r="BB21" s="1032"/>
      <c r="BC21" s="420"/>
      <c r="BD21" s="1032"/>
      <c r="BE21" s="145"/>
      <c r="BF21" s="145"/>
      <c r="BG21" s="145"/>
    </row>
    <row r="22" spans="1:59" ht="12.75" customHeight="1">
      <c r="A22" s="351" t="s">
        <v>146</v>
      </c>
      <c r="B22" s="337">
        <f t="shared" si="4"/>
        <v>0</v>
      </c>
      <c r="C22" s="425">
        <f t="shared" si="5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/>
      <c r="V22" s="420"/>
      <c r="W22" s="425"/>
      <c r="X22" s="420"/>
      <c r="Y22" s="425"/>
      <c r="Z22" s="420"/>
      <c r="AA22" s="425">
        <f t="shared" si="6"/>
        <v>0</v>
      </c>
      <c r="AB22" s="420"/>
      <c r="AC22" s="425"/>
      <c r="AD22" s="420"/>
      <c r="AE22" s="425"/>
      <c r="AF22" s="420"/>
      <c r="AG22" s="425"/>
      <c r="AH22" s="420"/>
      <c r="AI22" s="425"/>
      <c r="AJ22" s="420"/>
      <c r="AK22" s="425"/>
      <c r="AL22" s="420"/>
      <c r="AM22" s="425"/>
      <c r="AN22" s="420"/>
      <c r="AO22" s="425"/>
      <c r="AP22" s="420"/>
      <c r="AQ22" s="425"/>
      <c r="AR22" s="420"/>
      <c r="AS22" s="425"/>
      <c r="AT22" s="420"/>
      <c r="AU22" s="425"/>
      <c r="AV22" s="336"/>
      <c r="AW22" s="420"/>
      <c r="AX22" s="1032"/>
      <c r="AY22" s="420"/>
      <c r="AZ22" s="1032"/>
      <c r="BA22" s="420"/>
      <c r="BB22" s="1032"/>
      <c r="BC22" s="420"/>
      <c r="BD22" s="587"/>
      <c r="BE22" s="145"/>
      <c r="BF22" s="145"/>
      <c r="BG22" s="145"/>
    </row>
    <row r="23" spans="1:59">
      <c r="A23" s="351" t="s">
        <v>148</v>
      </c>
      <c r="B23" s="337">
        <f t="shared" si="4"/>
        <v>0</v>
      </c>
      <c r="C23" s="425">
        <f t="shared" si="5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/>
      <c r="U23" s="425"/>
      <c r="V23" s="420"/>
      <c r="W23" s="425"/>
      <c r="X23" s="420"/>
      <c r="Y23" s="425"/>
      <c r="Z23" s="420"/>
      <c r="AA23" s="425">
        <f t="shared" si="6"/>
        <v>0</v>
      </c>
      <c r="AB23" s="420"/>
      <c r="AC23" s="425"/>
      <c r="AD23" s="420"/>
      <c r="AE23" s="425"/>
      <c r="AF23" s="420"/>
      <c r="AG23" s="425"/>
      <c r="AH23" s="420"/>
      <c r="AI23" s="425"/>
      <c r="AJ23" s="420"/>
      <c r="AK23" s="425"/>
      <c r="AL23" s="420"/>
      <c r="AM23" s="425"/>
      <c r="AN23" s="420"/>
      <c r="AO23" s="425"/>
      <c r="AP23" s="420"/>
      <c r="AQ23" s="425"/>
      <c r="AR23" s="420"/>
      <c r="AS23" s="425"/>
      <c r="AT23" s="420"/>
      <c r="AU23" s="425"/>
      <c r="AV23" s="336"/>
      <c r="AW23" s="420"/>
      <c r="AX23" s="1032"/>
      <c r="AY23" s="420"/>
      <c r="AZ23" s="1032"/>
      <c r="BA23" s="420"/>
      <c r="BB23" s="1032"/>
      <c r="BC23" s="420"/>
      <c r="BD23" s="1032"/>
      <c r="BE23" s="145"/>
      <c r="BF23" s="145"/>
      <c r="BG23" s="145"/>
    </row>
    <row r="24" spans="1:59" ht="13.5" thickBot="1">
      <c r="A24" s="351" t="s">
        <v>150</v>
      </c>
      <c r="B24" s="337">
        <f t="shared" si="4"/>
        <v>0</v>
      </c>
      <c r="C24" s="425">
        <f t="shared" si="5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/>
      <c r="U24" s="425"/>
      <c r="V24" s="420"/>
      <c r="W24" s="425"/>
      <c r="X24" s="420"/>
      <c r="Y24" s="425"/>
      <c r="Z24" s="420"/>
      <c r="AA24" s="425">
        <f t="shared" si="6"/>
        <v>0</v>
      </c>
      <c r="AB24" s="420"/>
      <c r="AC24" s="425"/>
      <c r="AD24" s="420"/>
      <c r="AE24" s="425"/>
      <c r="AF24" s="420"/>
      <c r="AG24" s="425"/>
      <c r="AH24" s="420"/>
      <c r="AI24" s="425"/>
      <c r="AJ24" s="420"/>
      <c r="AK24" s="425"/>
      <c r="AL24" s="420"/>
      <c r="AM24" s="425"/>
      <c r="AN24" s="420"/>
      <c r="AO24" s="425"/>
      <c r="AP24" s="420"/>
      <c r="AQ24" s="425"/>
      <c r="AR24" s="420"/>
      <c r="AS24" s="425"/>
      <c r="AT24" s="420"/>
      <c r="AU24" s="425"/>
      <c r="AV24" s="338"/>
      <c r="AW24" s="338"/>
      <c r="AX24" s="338"/>
      <c r="AY24" s="420"/>
      <c r="AZ24" s="1032"/>
      <c r="BA24" s="420"/>
      <c r="BB24" s="1032"/>
      <c r="BC24" s="420"/>
      <c r="BD24" s="1032"/>
      <c r="BE24" s="145"/>
      <c r="BF24" s="145"/>
      <c r="BG24" s="145"/>
    </row>
    <row r="25" spans="1:59" ht="13.5" thickBot="1">
      <c r="A25" s="362" t="s">
        <v>152</v>
      </c>
      <c r="B25" s="355">
        <f t="shared" ref="B25:G25" si="7">SUM(B12:B24)</f>
        <v>0</v>
      </c>
      <c r="C25" s="426">
        <f t="shared" si="7"/>
        <v>0</v>
      </c>
      <c r="D25" s="422">
        <f t="shared" si="7"/>
        <v>0</v>
      </c>
      <c r="E25" s="365">
        <f t="shared" si="7"/>
        <v>0</v>
      </c>
      <c r="F25" s="422">
        <f t="shared" si="7"/>
        <v>0</v>
      </c>
      <c r="G25" s="365">
        <f t="shared" si="7"/>
        <v>0</v>
      </c>
      <c r="H25" s="422">
        <f>SUM(H12:H24)</f>
        <v>0</v>
      </c>
      <c r="I25" s="365">
        <f>SUM(I12:I24)</f>
        <v>0</v>
      </c>
      <c r="J25" s="422">
        <f>SUM(J12:J21)</f>
        <v>0</v>
      </c>
      <c r="K25" s="365">
        <f>SUM(K12:K21)</f>
        <v>0</v>
      </c>
      <c r="L25" s="422">
        <f>SUM(L12:L24)</f>
        <v>0</v>
      </c>
      <c r="M25" s="365">
        <f>SUM(M12:M24)</f>
        <v>0</v>
      </c>
      <c r="N25" s="422">
        <f>SUM(N12:N24)</f>
        <v>0</v>
      </c>
      <c r="O25" s="365">
        <f>SUM(O12:O24)</f>
        <v>0</v>
      </c>
      <c r="P25" s="422">
        <f t="shared" ref="P25:U25" si="8">SUM(P12:P24)</f>
        <v>0</v>
      </c>
      <c r="Q25" s="1293">
        <f t="shared" si="8"/>
        <v>0</v>
      </c>
      <c r="R25" s="422">
        <f t="shared" si="8"/>
        <v>0</v>
      </c>
      <c r="S25" s="365">
        <f t="shared" si="8"/>
        <v>0</v>
      </c>
      <c r="T25" s="422">
        <f t="shared" si="8"/>
        <v>0</v>
      </c>
      <c r="U25" s="365">
        <f t="shared" si="8"/>
        <v>0</v>
      </c>
      <c r="V25" s="422">
        <f>SUM(V12:V21)</f>
        <v>0</v>
      </c>
      <c r="W25" s="365">
        <f>SUM(W12:W21)</f>
        <v>0</v>
      </c>
      <c r="X25" s="422">
        <f>SUM(X12:X21)</f>
        <v>0</v>
      </c>
      <c r="Y25" s="365">
        <f>SUM(Y12:Y21)</f>
        <v>0</v>
      </c>
      <c r="Z25" s="422">
        <v>0</v>
      </c>
      <c r="AA25" s="365">
        <f>SUM(AA12:AA24)</f>
        <v>0</v>
      </c>
      <c r="AB25" s="422">
        <f>SUM(AB12:AB24)</f>
        <v>0</v>
      </c>
      <c r="AC25" s="365">
        <f>SUM(AC12:AC24)</f>
        <v>0</v>
      </c>
      <c r="AD25" s="422">
        <f t="shared" ref="AD25:AU25" si="9">SUM(AD12:AD21)</f>
        <v>0</v>
      </c>
      <c r="AE25" s="365">
        <f t="shared" si="9"/>
        <v>0</v>
      </c>
      <c r="AF25" s="422">
        <f t="shared" si="9"/>
        <v>0</v>
      </c>
      <c r="AG25" s="365">
        <f t="shared" si="9"/>
        <v>0</v>
      </c>
      <c r="AH25" s="422">
        <f t="shared" si="9"/>
        <v>0</v>
      </c>
      <c r="AI25" s="365">
        <f t="shared" si="9"/>
        <v>0</v>
      </c>
      <c r="AJ25" s="422">
        <f t="shared" si="9"/>
        <v>0</v>
      </c>
      <c r="AK25" s="365">
        <f t="shared" si="9"/>
        <v>0</v>
      </c>
      <c r="AL25" s="422">
        <f t="shared" si="9"/>
        <v>0</v>
      </c>
      <c r="AM25" s="365">
        <f t="shared" si="9"/>
        <v>0</v>
      </c>
      <c r="AN25" s="422">
        <f t="shared" si="9"/>
        <v>0</v>
      </c>
      <c r="AO25" s="365">
        <f t="shared" si="9"/>
        <v>0</v>
      </c>
      <c r="AP25" s="422">
        <f t="shared" si="9"/>
        <v>0</v>
      </c>
      <c r="AQ25" s="365">
        <f t="shared" si="9"/>
        <v>0</v>
      </c>
      <c r="AR25" s="422">
        <f t="shared" si="9"/>
        <v>0</v>
      </c>
      <c r="AS25" s="365">
        <f t="shared" si="9"/>
        <v>0</v>
      </c>
      <c r="AT25" s="422">
        <f t="shared" si="9"/>
        <v>0</v>
      </c>
      <c r="AU25" s="365">
        <f t="shared" si="9"/>
        <v>0</v>
      </c>
      <c r="AV25" s="512"/>
      <c r="AW25" s="420"/>
      <c r="AX25" s="512"/>
      <c r="AY25" s="1035"/>
      <c r="AZ25" s="1032"/>
      <c r="BA25" s="1035"/>
      <c r="BB25" s="1032"/>
      <c r="BC25" s="1035"/>
      <c r="BD25" s="1032"/>
      <c r="BE25" s="145"/>
      <c r="BF25" s="145"/>
      <c r="BG25" s="145"/>
    </row>
    <row r="26" spans="1:59" ht="13.5" thickBot="1">
      <c r="A26" s="362" t="s">
        <v>154</v>
      </c>
      <c r="B26" s="337">
        <f>N26+H26+R26+X26+AB26+AD26+T26+L26+AF26+AH26+AJ26+AL26+AN26+J26+V26+Z26+D26+F26+P26+AP26+AR26+AT26</f>
        <v>160.78</v>
      </c>
      <c r="C26" s="426">
        <f>B26/B27*100</f>
        <v>100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160.78</v>
      </c>
      <c r="AA26" s="365">
        <f>Z26/$Z27*100</f>
        <v>100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>
        <v>0</v>
      </c>
      <c r="AS26" s="365">
        <v>0</v>
      </c>
      <c r="AT26" s="422">
        <v>0</v>
      </c>
      <c r="AU26" s="365">
        <v>0</v>
      </c>
      <c r="AV26" s="512"/>
      <c r="AW26" s="512"/>
      <c r="AX26" s="512"/>
      <c r="AY26" s="1035"/>
      <c r="AZ26" s="1032"/>
      <c r="BA26" s="1035"/>
      <c r="BB26" s="1032"/>
      <c r="BC26" s="1035"/>
      <c r="BD26" s="1032"/>
      <c r="BE26" s="145"/>
      <c r="BF26" s="145"/>
      <c r="BG26" s="145"/>
    </row>
    <row r="27" spans="1:59" ht="13.5" thickBot="1">
      <c r="A27" s="362" t="s">
        <v>156</v>
      </c>
      <c r="B27" s="355">
        <f t="shared" ref="B27:Y27" si="10">SUM(B25:B26)</f>
        <v>160.78</v>
      </c>
      <c r="C27" s="426">
        <f t="shared" si="10"/>
        <v>100</v>
      </c>
      <c r="D27" s="422">
        <f t="shared" si="10"/>
        <v>0</v>
      </c>
      <c r="E27" s="365">
        <f t="shared" si="10"/>
        <v>0</v>
      </c>
      <c r="F27" s="422">
        <f t="shared" si="10"/>
        <v>0</v>
      </c>
      <c r="G27" s="365">
        <f t="shared" si="10"/>
        <v>0</v>
      </c>
      <c r="H27" s="422">
        <f>SUM(H25:H26)</f>
        <v>0</v>
      </c>
      <c r="I27" s="365">
        <f>SUM(I25:I26)</f>
        <v>0</v>
      </c>
      <c r="J27" s="422">
        <f t="shared" si="10"/>
        <v>0</v>
      </c>
      <c r="K27" s="365">
        <f t="shared" si="10"/>
        <v>0</v>
      </c>
      <c r="L27" s="422">
        <f t="shared" si="10"/>
        <v>0</v>
      </c>
      <c r="M27" s="365">
        <f t="shared" si="10"/>
        <v>0</v>
      </c>
      <c r="N27" s="422">
        <f t="shared" si="10"/>
        <v>0</v>
      </c>
      <c r="O27" s="365">
        <f t="shared" si="10"/>
        <v>0</v>
      </c>
      <c r="P27" s="422">
        <f t="shared" si="10"/>
        <v>0</v>
      </c>
      <c r="Q27" s="365">
        <f t="shared" si="10"/>
        <v>0</v>
      </c>
      <c r="R27" s="422">
        <f t="shared" si="10"/>
        <v>0</v>
      </c>
      <c r="S27" s="365">
        <f t="shared" si="10"/>
        <v>0</v>
      </c>
      <c r="T27" s="422">
        <f t="shared" si="10"/>
        <v>0</v>
      </c>
      <c r="U27" s="365">
        <f t="shared" si="10"/>
        <v>0</v>
      </c>
      <c r="V27" s="422">
        <f t="shared" si="10"/>
        <v>0</v>
      </c>
      <c r="W27" s="365">
        <f t="shared" si="10"/>
        <v>0</v>
      </c>
      <c r="X27" s="422">
        <f t="shared" si="10"/>
        <v>0</v>
      </c>
      <c r="Y27" s="365">
        <f t="shared" si="10"/>
        <v>0</v>
      </c>
      <c r="Z27" s="422">
        <v>160.78</v>
      </c>
      <c r="AA27" s="365">
        <f t="shared" ref="AA27:AL27" si="11">SUM(AA25:AA26)</f>
        <v>100</v>
      </c>
      <c r="AB27" s="422">
        <f t="shared" si="11"/>
        <v>0</v>
      </c>
      <c r="AC27" s="365">
        <f t="shared" si="11"/>
        <v>0</v>
      </c>
      <c r="AD27" s="422">
        <f t="shared" si="11"/>
        <v>0</v>
      </c>
      <c r="AE27" s="365">
        <f t="shared" si="11"/>
        <v>0</v>
      </c>
      <c r="AF27" s="422">
        <f t="shared" si="11"/>
        <v>0</v>
      </c>
      <c r="AG27" s="365">
        <f t="shared" si="11"/>
        <v>0</v>
      </c>
      <c r="AH27" s="422">
        <f t="shared" si="11"/>
        <v>0</v>
      </c>
      <c r="AI27" s="365">
        <f t="shared" si="11"/>
        <v>0</v>
      </c>
      <c r="AJ27" s="422">
        <f t="shared" si="11"/>
        <v>0</v>
      </c>
      <c r="AK27" s="365">
        <f t="shared" si="11"/>
        <v>0</v>
      </c>
      <c r="AL27" s="422">
        <f t="shared" si="11"/>
        <v>0</v>
      </c>
      <c r="AM27" s="365">
        <v>0</v>
      </c>
      <c r="AN27" s="422">
        <f>SUM(AN25:AN26)</f>
        <v>0</v>
      </c>
      <c r="AO27" s="365">
        <f>AO25+AO26</f>
        <v>0</v>
      </c>
      <c r="AP27" s="422">
        <f>SUM(AP25:AP26)</f>
        <v>0</v>
      </c>
      <c r="AQ27" s="365">
        <f>AQ25+AQ26</f>
        <v>0</v>
      </c>
      <c r="AR27" s="422">
        <f>SUM(AR25:AR26)</f>
        <v>0</v>
      </c>
      <c r="AS27" s="365">
        <f>AS25+AS26</f>
        <v>0</v>
      </c>
      <c r="AT27" s="422">
        <f>SUM(AT25:AT26)</f>
        <v>0</v>
      </c>
      <c r="AU27" s="365">
        <f>AU25+AU26</f>
        <v>0</v>
      </c>
      <c r="BD27" s="145"/>
      <c r="BE27" s="145"/>
      <c r="BF27" s="145"/>
      <c r="BG27" s="145"/>
    </row>
    <row r="28" spans="1:59">
      <c r="A28" s="348" t="s">
        <v>1285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AT28" s="421"/>
      <c r="AU28" s="366"/>
      <c r="BD28" s="145"/>
      <c r="BE28" s="145"/>
      <c r="BF28" s="145"/>
      <c r="BG28" s="145"/>
    </row>
    <row r="29" spans="1:59" ht="16.5" customHeight="1">
      <c r="A29" s="351" t="s">
        <v>160</v>
      </c>
      <c r="B29" s="337">
        <f t="shared" ref="B29:B35" si="12">N29+H29+R29+X29+AB29+AD29+T29+L29+AF29+AH29+AJ29+AL29+AN29+J29+V29+Z29+D29+F29+P29+AP29+AR29+AT29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/>
      <c r="M29" s="425"/>
      <c r="N29" s="420"/>
      <c r="O29" s="425"/>
      <c r="P29" s="420"/>
      <c r="Q29" s="425"/>
      <c r="R29" s="420"/>
      <c r="S29" s="425"/>
      <c r="T29" s="420"/>
      <c r="U29" s="425"/>
      <c r="V29" s="420"/>
      <c r="W29" s="425"/>
      <c r="X29" s="420"/>
      <c r="Y29" s="425"/>
      <c r="Z29" s="420"/>
      <c r="AA29" s="425">
        <f>Z29/$Z$41*100</f>
        <v>0</v>
      </c>
      <c r="AB29" s="420"/>
      <c r="AC29" s="425"/>
      <c r="AD29" s="420"/>
      <c r="AE29" s="425"/>
      <c r="AF29" s="420"/>
      <c r="AG29" s="425"/>
      <c r="AH29" s="420"/>
      <c r="AI29" s="425"/>
      <c r="AJ29" s="420"/>
      <c r="AK29" s="425"/>
      <c r="AL29" s="420"/>
      <c r="AM29" s="425"/>
      <c r="AN29" s="420"/>
      <c r="AO29" s="425"/>
      <c r="AP29" s="420"/>
      <c r="AQ29" s="425"/>
      <c r="AR29" s="420"/>
      <c r="AS29" s="425"/>
      <c r="AT29" s="420"/>
      <c r="AU29" s="425"/>
      <c r="AV29" s="915"/>
      <c r="AW29" s="520"/>
      <c r="AX29" s="1036"/>
      <c r="AY29" s="1049"/>
      <c r="AZ29" s="1071"/>
      <c r="BD29" s="145"/>
      <c r="BE29" s="145"/>
      <c r="BF29" s="145"/>
      <c r="BG29" s="145"/>
    </row>
    <row r="30" spans="1:59">
      <c r="A30" s="351" t="s">
        <v>162</v>
      </c>
      <c r="B30" s="337">
        <f t="shared" si="12"/>
        <v>0</v>
      </c>
      <c r="C30" s="425">
        <f t="shared" ref="C30:C39" si="13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  <c r="P30" s="420"/>
      <c r="Q30" s="425"/>
      <c r="R30" s="420"/>
      <c r="S30" s="425"/>
      <c r="T30" s="420"/>
      <c r="U30" s="425"/>
      <c r="V30" s="420"/>
      <c r="W30" s="425"/>
      <c r="X30" s="420"/>
      <c r="Y30" s="425"/>
      <c r="Z30" s="420"/>
      <c r="AA30" s="425">
        <f t="shared" ref="AA30:AA35" si="14">Z30/$Z$41*100</f>
        <v>0</v>
      </c>
      <c r="AB30" s="420"/>
      <c r="AC30" s="425"/>
      <c r="AD30" s="420"/>
      <c r="AE30" s="425"/>
      <c r="AF30" s="420"/>
      <c r="AG30" s="425"/>
      <c r="AH30" s="420"/>
      <c r="AI30" s="425"/>
      <c r="AJ30" s="420"/>
      <c r="AK30" s="425"/>
      <c r="AL30" s="420"/>
      <c r="AM30" s="425"/>
      <c r="AN30" s="420"/>
      <c r="AO30" s="425"/>
      <c r="AP30" s="420"/>
      <c r="AQ30" s="425"/>
      <c r="AR30" s="420"/>
      <c r="AS30" s="425"/>
      <c r="AT30" s="420"/>
      <c r="AU30" s="425"/>
      <c r="AV30" s="1036"/>
      <c r="AW30" s="1036"/>
      <c r="AX30" s="1036"/>
      <c r="AY30" s="520"/>
      <c r="AZ30" s="1071"/>
      <c r="BD30" s="145"/>
      <c r="BE30" s="145"/>
      <c r="BF30" s="145"/>
      <c r="BG30" s="145"/>
    </row>
    <row r="31" spans="1:59">
      <c r="A31" s="351" t="s">
        <v>164</v>
      </c>
      <c r="B31" s="337">
        <f t="shared" si="12"/>
        <v>0</v>
      </c>
      <c r="C31" s="425">
        <f t="shared" si="13"/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  <c r="P31" s="420"/>
      <c r="Q31" s="425"/>
      <c r="R31" s="420"/>
      <c r="S31" s="425"/>
      <c r="T31" s="420"/>
      <c r="U31" s="425"/>
      <c r="V31" s="420"/>
      <c r="W31" s="425"/>
      <c r="X31" s="420"/>
      <c r="Y31" s="425"/>
      <c r="Z31" s="420"/>
      <c r="AA31" s="425">
        <f t="shared" si="14"/>
        <v>0</v>
      </c>
      <c r="AB31" s="420"/>
      <c r="AC31" s="425"/>
      <c r="AD31" s="420"/>
      <c r="AE31" s="425"/>
      <c r="AF31" s="420"/>
      <c r="AG31" s="425"/>
      <c r="AH31" s="420"/>
      <c r="AI31" s="425"/>
      <c r="AJ31" s="420"/>
      <c r="AK31" s="425"/>
      <c r="AL31" s="420"/>
      <c r="AM31" s="425"/>
      <c r="AN31" s="420"/>
      <c r="AO31" s="425"/>
      <c r="AP31" s="420"/>
      <c r="AQ31" s="425"/>
      <c r="AR31" s="420"/>
      <c r="AS31" s="425"/>
      <c r="AT31" s="420"/>
      <c r="AU31" s="425"/>
      <c r="AV31" s="338"/>
      <c r="AW31" s="419"/>
      <c r="AX31" s="419"/>
      <c r="AY31" s="419"/>
      <c r="AZ31" s="777"/>
      <c r="BD31" s="145"/>
      <c r="BE31" s="145"/>
      <c r="BF31" s="145"/>
      <c r="BG31" s="145"/>
    </row>
    <row r="32" spans="1:59">
      <c r="A32" s="351" t="s">
        <v>166</v>
      </c>
      <c r="B32" s="337">
        <f t="shared" si="12"/>
        <v>0</v>
      </c>
      <c r="C32" s="425">
        <f t="shared" si="13"/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  <c r="P32" s="420"/>
      <c r="Q32" s="425"/>
      <c r="R32" s="420"/>
      <c r="S32" s="425"/>
      <c r="T32" s="420"/>
      <c r="U32" s="425"/>
      <c r="V32" s="420"/>
      <c r="W32" s="425"/>
      <c r="X32" s="420"/>
      <c r="Y32" s="425"/>
      <c r="Z32" s="420"/>
      <c r="AA32" s="425">
        <f t="shared" si="14"/>
        <v>0</v>
      </c>
      <c r="AB32" s="420"/>
      <c r="AC32" s="425"/>
      <c r="AD32" s="420"/>
      <c r="AE32" s="425"/>
      <c r="AF32" s="420"/>
      <c r="AG32" s="425"/>
      <c r="AH32" s="420"/>
      <c r="AI32" s="425"/>
      <c r="AJ32" s="420"/>
      <c r="AK32" s="425"/>
      <c r="AL32" s="420"/>
      <c r="AM32" s="425"/>
      <c r="AN32" s="420"/>
      <c r="AO32" s="425"/>
      <c r="AP32" s="420"/>
      <c r="AQ32" s="425"/>
      <c r="AR32" s="420"/>
      <c r="AS32" s="425"/>
      <c r="AT32" s="420"/>
      <c r="AU32" s="425"/>
      <c r="AV32" s="336"/>
      <c r="AW32" s="338"/>
      <c r="AX32" s="338"/>
      <c r="AY32" s="338"/>
      <c r="AZ32" s="587"/>
      <c r="BD32" s="145"/>
      <c r="BE32" s="145"/>
      <c r="BF32" s="145"/>
      <c r="BG32" s="145"/>
    </row>
    <row r="33" spans="1:59" ht="16.5" customHeight="1">
      <c r="A33" s="351" t="s">
        <v>168</v>
      </c>
      <c r="B33" s="337">
        <f t="shared" si="12"/>
        <v>0</v>
      </c>
      <c r="C33" s="425">
        <f t="shared" si="13"/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  <c r="P33" s="420"/>
      <c r="Q33" s="425"/>
      <c r="R33" s="420"/>
      <c r="S33" s="425"/>
      <c r="T33" s="420"/>
      <c r="U33" s="425"/>
      <c r="V33" s="420"/>
      <c r="W33" s="425"/>
      <c r="X33" s="420"/>
      <c r="Y33" s="425"/>
      <c r="Z33" s="420"/>
      <c r="AA33" s="425">
        <f t="shared" si="14"/>
        <v>0</v>
      </c>
      <c r="AB33" s="420"/>
      <c r="AC33" s="425"/>
      <c r="AD33" s="420"/>
      <c r="AE33" s="425"/>
      <c r="AF33" s="420"/>
      <c r="AG33" s="425"/>
      <c r="AH33" s="420"/>
      <c r="AI33" s="425"/>
      <c r="AJ33" s="420"/>
      <c r="AK33" s="425"/>
      <c r="AL33" s="420"/>
      <c r="AM33" s="425"/>
      <c r="AN33" s="420"/>
      <c r="AO33" s="425"/>
      <c r="AP33" s="420"/>
      <c r="AQ33" s="425"/>
      <c r="AR33" s="420"/>
      <c r="AS33" s="425"/>
      <c r="AT33" s="420"/>
      <c r="AU33" s="425"/>
      <c r="AV33" s="336"/>
      <c r="AW33" s="420"/>
      <c r="AX33" s="587"/>
      <c r="AY33" s="338"/>
      <c r="AZ33" s="587"/>
      <c r="BD33" s="145"/>
      <c r="BE33" s="145"/>
      <c r="BF33" s="145"/>
      <c r="BG33" s="145"/>
    </row>
    <row r="34" spans="1:59" ht="16.5" customHeight="1">
      <c r="A34" s="351" t="s">
        <v>170</v>
      </c>
      <c r="B34" s="337">
        <f t="shared" si="12"/>
        <v>5.4589999999999996</v>
      </c>
      <c r="C34" s="425">
        <f t="shared" si="13"/>
        <v>6.2744962817374104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  <c r="P34" s="420"/>
      <c r="Q34" s="425"/>
      <c r="R34" s="420"/>
      <c r="S34" s="425"/>
      <c r="T34" s="420"/>
      <c r="U34" s="425"/>
      <c r="V34" s="420"/>
      <c r="W34" s="425"/>
      <c r="X34" s="420"/>
      <c r="Y34" s="425"/>
      <c r="Z34" s="420">
        <v>5.4589999999999996</v>
      </c>
      <c r="AA34" s="425">
        <f t="shared" si="14"/>
        <v>6.2744962817374104</v>
      </c>
      <c r="AB34" s="420"/>
      <c r="AC34" s="425"/>
      <c r="AD34" s="420"/>
      <c r="AE34" s="425"/>
      <c r="AF34" s="420"/>
      <c r="AG34" s="425"/>
      <c r="AH34" s="420"/>
      <c r="AI34" s="425"/>
      <c r="AJ34" s="420"/>
      <c r="AK34" s="425"/>
      <c r="AL34" s="420"/>
      <c r="AM34" s="425"/>
      <c r="AN34" s="420"/>
      <c r="AO34" s="425"/>
      <c r="AP34" s="420"/>
      <c r="AQ34" s="425"/>
      <c r="AR34" s="420"/>
      <c r="AS34" s="425"/>
      <c r="AT34" s="420"/>
      <c r="AU34" s="425"/>
      <c r="AV34" s="1135"/>
      <c r="AW34" s="420"/>
      <c r="AX34" s="587"/>
      <c r="AY34" s="338"/>
      <c r="AZ34" s="587"/>
      <c r="BD34" s="145"/>
      <c r="BE34" s="145"/>
      <c r="BF34" s="145"/>
      <c r="BG34" s="145"/>
    </row>
    <row r="35" spans="1:59" ht="13.5" thickBot="1">
      <c r="A35" s="351" t="s">
        <v>172</v>
      </c>
      <c r="B35" s="337">
        <f t="shared" si="12"/>
        <v>0</v>
      </c>
      <c r="C35" s="425">
        <f t="shared" si="13"/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  <c r="P35" s="420"/>
      <c r="Q35" s="425"/>
      <c r="R35" s="420"/>
      <c r="S35" s="425"/>
      <c r="T35" s="420"/>
      <c r="U35" s="425"/>
      <c r="V35" s="420"/>
      <c r="W35" s="425"/>
      <c r="X35" s="420"/>
      <c r="Y35" s="425"/>
      <c r="Z35" s="420"/>
      <c r="AA35" s="425">
        <f t="shared" si="14"/>
        <v>0</v>
      </c>
      <c r="AB35" s="420"/>
      <c r="AC35" s="425"/>
      <c r="AD35" s="420"/>
      <c r="AE35" s="425"/>
      <c r="AF35" s="420"/>
      <c r="AG35" s="425"/>
      <c r="AH35" s="420"/>
      <c r="AI35" s="425"/>
      <c r="AJ35" s="420"/>
      <c r="AK35" s="425"/>
      <c r="AL35" s="420"/>
      <c r="AM35" s="425"/>
      <c r="AN35" s="420"/>
      <c r="AO35" s="425"/>
      <c r="AP35" s="420"/>
      <c r="AQ35" s="425"/>
      <c r="AR35" s="420"/>
      <c r="AS35" s="425"/>
      <c r="AT35" s="420"/>
      <c r="AU35" s="425"/>
      <c r="AV35" s="519"/>
      <c r="AW35" s="420"/>
      <c r="AX35" s="587"/>
      <c r="AY35" s="338"/>
      <c r="AZ35" s="587"/>
      <c r="BD35" s="145"/>
      <c r="BE35" s="145"/>
      <c r="BF35" s="145"/>
      <c r="BG35" s="145"/>
    </row>
    <row r="36" spans="1:59" ht="16.5" customHeight="1" thickBot="1">
      <c r="A36" s="362" t="s">
        <v>174</v>
      </c>
      <c r="B36" s="355">
        <f>SUM(B29:B35)</f>
        <v>5.4589999999999996</v>
      </c>
      <c r="C36" s="426">
        <f>SUM(C29:C35)</f>
        <v>6.2744962817374104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SUM(L29:L35)</f>
        <v>0</v>
      </c>
      <c r="M36" s="426">
        <f>SUM(M29:M35)</f>
        <v>0</v>
      </c>
      <c r="N36" s="422">
        <f>SUM(N29:N35)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v>5.4589999999999996</v>
      </c>
      <c r="AA36" s="426">
        <f>SUM(AA29:AA35)</f>
        <v>6.2744962817374104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  <c r="AL36" s="422">
        <f>SUM(AL28:AL35)</f>
        <v>0</v>
      </c>
      <c r="AM36" s="426">
        <f>SUM(AM29:AM35)</f>
        <v>0</v>
      </c>
      <c r="AN36" s="422">
        <f>SUM(AN28:AN35)</f>
        <v>0</v>
      </c>
      <c r="AO36" s="426">
        <f>SUM(AO29:AO35)</f>
        <v>0</v>
      </c>
      <c r="AP36" s="422">
        <f>SUM(AP28:AP35)</f>
        <v>0</v>
      </c>
      <c r="AQ36" s="426">
        <f>SUM(AQ29:AQ35)</f>
        <v>0</v>
      </c>
      <c r="AR36" s="422">
        <f>SUM(AR28:AR35)</f>
        <v>0</v>
      </c>
      <c r="AS36" s="426">
        <f>SUM(AS29:AS35)</f>
        <v>0</v>
      </c>
      <c r="AT36" s="422">
        <f>SUM(AT28:AT35)</f>
        <v>0</v>
      </c>
      <c r="AU36" s="426">
        <f>SUM(AU29:AU35)</f>
        <v>0</v>
      </c>
      <c r="AV36" s="419"/>
      <c r="AW36" s="420"/>
      <c r="AX36" s="587"/>
      <c r="AY36" s="338"/>
      <c r="AZ36" s="587"/>
      <c r="BD36" s="145"/>
      <c r="BE36" s="145"/>
      <c r="BF36" s="145"/>
      <c r="BG36" s="145"/>
    </row>
    <row r="37" spans="1:59" s="385" customFormat="1" ht="16.5" customHeight="1">
      <c r="A37" s="351" t="s">
        <v>325</v>
      </c>
      <c r="B37" s="337">
        <f>N37+H37+R37+X37+AB37+AD37+T37+L37+AF37+AH37+AJ37+AL37+AN37+J37+V37+Z37+D37+F37+P37+AP37+AR37+AT37</f>
        <v>64.941000000000003</v>
      </c>
      <c r="C37" s="425">
        <f t="shared" si="13"/>
        <v>74.642253715389117</v>
      </c>
      <c r="D37" s="420"/>
      <c r="E37" s="425"/>
      <c r="F37" s="420"/>
      <c r="G37" s="425"/>
      <c r="H37" s="420"/>
      <c r="I37" s="425"/>
      <c r="J37" s="420"/>
      <c r="K37" s="425"/>
      <c r="L37" s="420"/>
      <c r="M37" s="425"/>
      <c r="N37" s="420"/>
      <c r="O37" s="425"/>
      <c r="P37" s="420"/>
      <c r="Q37" s="425"/>
      <c r="R37" s="420"/>
      <c r="S37" s="425"/>
      <c r="T37" s="420"/>
      <c r="U37" s="425"/>
      <c r="V37" s="420"/>
      <c r="W37" s="425"/>
      <c r="X37" s="420"/>
      <c r="Y37" s="425"/>
      <c r="Z37" s="420">
        <v>64.941000000000003</v>
      </c>
      <c r="AA37" s="425">
        <f>Z37/$Z$41*100</f>
        <v>74.642253715389117</v>
      </c>
      <c r="AB37" s="420"/>
      <c r="AC37" s="425"/>
      <c r="AD37" s="420"/>
      <c r="AE37" s="425"/>
      <c r="AF37" s="420"/>
      <c r="AG37" s="425"/>
      <c r="AH37" s="420"/>
      <c r="AI37" s="425"/>
      <c r="AJ37" s="420"/>
      <c r="AK37" s="425"/>
      <c r="AL37" s="420"/>
      <c r="AM37" s="425"/>
      <c r="AN37" s="420"/>
      <c r="AO37" s="425"/>
      <c r="AP37" s="420"/>
      <c r="AQ37" s="425"/>
      <c r="AR37" s="420"/>
      <c r="AS37" s="425"/>
      <c r="AT37" s="420"/>
      <c r="AU37" s="425"/>
      <c r="AV37" s="1136"/>
      <c r="AW37" s="420"/>
      <c r="AX37" s="587"/>
      <c r="AY37" s="338"/>
      <c r="AZ37" s="587"/>
      <c r="BA37" s="512"/>
      <c r="BB37" s="512"/>
      <c r="BC37" s="512"/>
      <c r="BD37" s="512"/>
      <c r="BE37" s="512"/>
      <c r="BF37" s="512"/>
      <c r="BG37" s="512"/>
    </row>
    <row r="38" spans="1:59">
      <c r="A38" s="351" t="s">
        <v>326</v>
      </c>
      <c r="B38" s="337">
        <f>N38+H38+R38+X38+AB38+AD38+T38+L38+AF38+AH38+AJ38+AL38+AN38+J38+V38+Z38+D38+F38+P38+AP38+AR38+AT38</f>
        <v>16.603000000000002</v>
      </c>
      <c r="C38" s="425">
        <f t="shared" si="13"/>
        <v>19.083250002873463</v>
      </c>
      <c r="D38" s="420"/>
      <c r="E38" s="425"/>
      <c r="F38" s="420"/>
      <c r="G38" s="425"/>
      <c r="H38" s="420"/>
      <c r="I38" s="425"/>
      <c r="J38" s="420"/>
      <c r="K38" s="425"/>
      <c r="L38" s="420"/>
      <c r="M38" s="425"/>
      <c r="N38" s="420"/>
      <c r="O38" s="425"/>
      <c r="P38" s="420"/>
      <c r="Q38" s="425"/>
      <c r="R38" s="420"/>
      <c r="S38" s="425"/>
      <c r="T38" s="420"/>
      <c r="U38" s="425"/>
      <c r="V38" s="420"/>
      <c r="W38" s="425"/>
      <c r="X38" s="420"/>
      <c r="Y38" s="425"/>
      <c r="Z38" s="420">
        <v>16.603000000000002</v>
      </c>
      <c r="AA38" s="425">
        <f>Z38/$Z$41*100</f>
        <v>19.083250002873463</v>
      </c>
      <c r="AB38" s="420"/>
      <c r="AC38" s="425"/>
      <c r="AD38" s="420"/>
      <c r="AE38" s="425"/>
      <c r="AF38" s="420"/>
      <c r="AG38" s="425"/>
      <c r="AH38" s="420"/>
      <c r="AI38" s="425"/>
      <c r="AJ38" s="420"/>
      <c r="AK38" s="425"/>
      <c r="AL38" s="420"/>
      <c r="AM38" s="425"/>
      <c r="AN38" s="420"/>
      <c r="AO38" s="425"/>
      <c r="AP38" s="420"/>
      <c r="AQ38" s="425"/>
      <c r="AR38" s="420"/>
      <c r="AS38" s="425"/>
      <c r="AT38" s="420"/>
      <c r="AU38" s="425"/>
      <c r="AV38" s="1137"/>
      <c r="AW38" s="420"/>
      <c r="AX38" s="587"/>
      <c r="AY38" s="338"/>
      <c r="AZ38" s="587"/>
      <c r="BD38" s="145"/>
      <c r="BE38" s="145"/>
      <c r="BF38" s="145"/>
      <c r="BG38" s="145"/>
    </row>
    <row r="39" spans="1:59" ht="13.5" thickBot="1">
      <c r="A39" s="351" t="s">
        <v>327</v>
      </c>
      <c r="B39" s="337">
        <f>N39+H39+R39+X39+AB39+AD39+T39+L39+AF39+AH39+AJ39+AL39+AN39+J39+V39+Z39+D39+F39+P39+AP39+AR39+AT39</f>
        <v>0</v>
      </c>
      <c r="C39" s="425">
        <f t="shared" si="13"/>
        <v>0</v>
      </c>
      <c r="D39" s="420"/>
      <c r="E39" s="425"/>
      <c r="F39" s="420"/>
      <c r="G39" s="425"/>
      <c r="H39" s="420"/>
      <c r="I39" s="425"/>
      <c r="J39" s="420"/>
      <c r="K39" s="425"/>
      <c r="L39" s="420"/>
      <c r="M39" s="425"/>
      <c r="N39" s="420"/>
      <c r="O39" s="425"/>
      <c r="P39" s="420"/>
      <c r="Q39" s="425"/>
      <c r="R39" s="420"/>
      <c r="S39" s="425"/>
      <c r="T39" s="420"/>
      <c r="U39" s="425"/>
      <c r="V39" s="420"/>
      <c r="W39" s="425"/>
      <c r="X39" s="420"/>
      <c r="Y39" s="425"/>
      <c r="Z39" s="420"/>
      <c r="AA39" s="425">
        <f>Z39/$Z$41*100</f>
        <v>0</v>
      </c>
      <c r="AB39" s="420"/>
      <c r="AC39" s="425"/>
      <c r="AD39" s="420"/>
      <c r="AE39" s="425"/>
      <c r="AF39" s="420"/>
      <c r="AG39" s="425"/>
      <c r="AH39" s="420"/>
      <c r="AI39" s="425"/>
      <c r="AJ39" s="420"/>
      <c r="AK39" s="425"/>
      <c r="AL39" s="420"/>
      <c r="AM39" s="425"/>
      <c r="AN39" s="420"/>
      <c r="AO39" s="425"/>
      <c r="AP39" s="420"/>
      <c r="AQ39" s="425"/>
      <c r="AR39" s="420"/>
      <c r="AS39" s="425"/>
      <c r="AT39" s="420"/>
      <c r="AU39" s="425"/>
      <c r="AV39" s="336"/>
      <c r="AW39" s="338"/>
      <c r="AX39" s="587"/>
      <c r="AY39" s="338"/>
      <c r="AZ39" s="587"/>
      <c r="BD39" s="145"/>
      <c r="BE39" s="145"/>
      <c r="BF39" s="145"/>
      <c r="BG39" s="145"/>
    </row>
    <row r="40" spans="1:59" ht="13.5" thickBot="1">
      <c r="A40" s="362" t="s">
        <v>176</v>
      </c>
      <c r="B40" s="1302">
        <f>B37+B38+B39</f>
        <v>81.544000000000011</v>
      </c>
      <c r="C40" s="426">
        <f>B40/B41*100</f>
        <v>93.725503718262587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f>SUM(H37:H39)</f>
        <v>0</v>
      </c>
      <c r="I40" s="426">
        <v>0</v>
      </c>
      <c r="J40" s="422">
        <v>0</v>
      </c>
      <c r="K40" s="426">
        <v>0</v>
      </c>
      <c r="L40" s="422">
        <f>SUM(L37:L39)</f>
        <v>0</v>
      </c>
      <c r="M40" s="426">
        <v>0</v>
      </c>
      <c r="N40" s="422">
        <f>SUM(N37:N39)</f>
        <v>0</v>
      </c>
      <c r="O40" s="426">
        <v>1</v>
      </c>
      <c r="P40" s="422">
        <v>0</v>
      </c>
      <c r="Q40" s="426">
        <v>0</v>
      </c>
      <c r="R40" s="422">
        <f>SUM(R37:R39)</f>
        <v>0</v>
      </c>
      <c r="S40" s="426">
        <v>0</v>
      </c>
      <c r="T40" s="422">
        <v>0</v>
      </c>
      <c r="U40" s="426">
        <v>0</v>
      </c>
      <c r="V40" s="422">
        <v>0</v>
      </c>
      <c r="W40" s="426">
        <v>0</v>
      </c>
      <c r="X40" s="422">
        <v>0</v>
      </c>
      <c r="Y40" s="426">
        <v>0</v>
      </c>
      <c r="Z40" s="422">
        <v>81.544000000000011</v>
      </c>
      <c r="AA40" s="426">
        <f>Z40/$Z$41*100</f>
        <v>93.725503718262587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  <c r="AH40" s="422">
        <v>0</v>
      </c>
      <c r="AI40" s="426">
        <v>0</v>
      </c>
      <c r="AJ40" s="422">
        <v>0</v>
      </c>
      <c r="AK40" s="426">
        <v>0</v>
      </c>
      <c r="AL40" s="422">
        <v>0</v>
      </c>
      <c r="AM40" s="426">
        <v>0</v>
      </c>
      <c r="AN40" s="422">
        <v>0</v>
      </c>
      <c r="AO40" s="426">
        <v>0</v>
      </c>
      <c r="AP40" s="422">
        <v>0</v>
      </c>
      <c r="AQ40" s="426">
        <v>0</v>
      </c>
      <c r="AR40" s="422">
        <v>0</v>
      </c>
      <c r="AS40" s="426">
        <v>0</v>
      </c>
      <c r="AT40" s="422">
        <v>0</v>
      </c>
      <c r="AU40" s="426">
        <v>0</v>
      </c>
      <c r="AV40" s="336"/>
      <c r="AW40" s="338"/>
      <c r="AX40" s="587"/>
      <c r="AY40" s="338"/>
      <c r="AZ40" s="587"/>
      <c r="BD40" s="145"/>
      <c r="BE40" s="145"/>
      <c r="BF40" s="145"/>
      <c r="BG40" s="145"/>
    </row>
    <row r="41" spans="1:59" ht="13.5" thickBot="1">
      <c r="A41" s="362" t="s">
        <v>178</v>
      </c>
      <c r="B41" s="355">
        <f>B36+B40</f>
        <v>87.003000000000014</v>
      </c>
      <c r="C41" s="426">
        <f>SUM(C36:C40)</f>
        <v>193.72550371826259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v>0</v>
      </c>
      <c r="J41" s="355">
        <f>J36+J40</f>
        <v>0</v>
      </c>
      <c r="K41" s="426">
        <f>SUM(K36:K40)</f>
        <v>0</v>
      </c>
      <c r="L41" s="355">
        <f>SUM(L40+L36)</f>
        <v>0</v>
      </c>
      <c r="M41" s="1472">
        <f>SUM(M40+M36)</f>
        <v>0</v>
      </c>
      <c r="N41" s="355">
        <f>SUM(N40+N36)</f>
        <v>0</v>
      </c>
      <c r="O41" s="1472">
        <f>SUM(O40+O36)</f>
        <v>1</v>
      </c>
      <c r="P41" s="355">
        <f>P36+P40</f>
        <v>0</v>
      </c>
      <c r="Q41" s="426">
        <f>SUM(Q36:Q40)</f>
        <v>0</v>
      </c>
      <c r="R41" s="355">
        <f>R36+R40</f>
        <v>0</v>
      </c>
      <c r="S41" s="426">
        <f>SUM(S36:S40)</f>
        <v>0</v>
      </c>
      <c r="T41" s="355">
        <f>T36+T40</f>
        <v>0</v>
      </c>
      <c r="U41" s="426">
        <f>SUM(U36:U40)</f>
        <v>0</v>
      </c>
      <c r="V41" s="355">
        <f>V36+V40</f>
        <v>0</v>
      </c>
      <c r="W41" s="426">
        <f>SUM(W36:W40)</f>
        <v>0</v>
      </c>
      <c r="X41" s="355">
        <f>X36+X40</f>
        <v>0</v>
      </c>
      <c r="Y41" s="426">
        <f>SUM(Y36:Y40)</f>
        <v>0</v>
      </c>
      <c r="Z41" s="355">
        <v>87.003000000000014</v>
      </c>
      <c r="AA41" s="426">
        <f>AA36+AA40</f>
        <v>100</v>
      </c>
      <c r="AB41" s="355">
        <f>AB36+AB40</f>
        <v>0</v>
      </c>
      <c r="AC41" s="426">
        <f>SUM(AC36:AC40)</f>
        <v>0</v>
      </c>
      <c r="AD41" s="355">
        <f>AD36+AD40</f>
        <v>0</v>
      </c>
      <c r="AE41" s="426">
        <f>SUM(AE36:AE40)</f>
        <v>0</v>
      </c>
      <c r="AF41" s="355">
        <f>AF36+AF40</f>
        <v>0</v>
      </c>
      <c r="AG41" s="426">
        <f>SUM(AG36:AG40)</f>
        <v>0</v>
      </c>
      <c r="AH41" s="355">
        <f>AH36+AH40</f>
        <v>0</v>
      </c>
      <c r="AI41" s="426">
        <f>SUM(AI36:AI40)</f>
        <v>0</v>
      </c>
      <c r="AJ41" s="355">
        <f>AJ36+AJ40</f>
        <v>0</v>
      </c>
      <c r="AK41" s="426">
        <f>SUM(AK36:AK40)</f>
        <v>0</v>
      </c>
      <c r="AL41" s="355">
        <f>AL36+AL40</f>
        <v>0</v>
      </c>
      <c r="AM41" s="426">
        <f>SUM(AM36:AM40)</f>
        <v>0</v>
      </c>
      <c r="AN41" s="355">
        <f>AN36+AN40</f>
        <v>0</v>
      </c>
      <c r="AO41" s="426">
        <f>SUM(AO36:AO40)</f>
        <v>0</v>
      </c>
      <c r="AP41" s="355">
        <f>AP36+AP40</f>
        <v>0</v>
      </c>
      <c r="AQ41" s="426">
        <f>SUM(AQ36:AQ40)</f>
        <v>0</v>
      </c>
      <c r="AR41" s="355">
        <f>AR36+AR40</f>
        <v>0</v>
      </c>
      <c r="AS41" s="426">
        <f>SUM(AS36:AS40)</f>
        <v>0</v>
      </c>
      <c r="AT41" s="355">
        <f>AT36+AT40</f>
        <v>0</v>
      </c>
      <c r="AU41" s="426">
        <f>SUM(AU36:AU40)</f>
        <v>0</v>
      </c>
      <c r="AV41" s="519"/>
      <c r="AW41" s="420"/>
      <c r="AX41" s="1032"/>
      <c r="AY41" s="420"/>
      <c r="AZ41" s="1032"/>
      <c r="BD41" s="145"/>
      <c r="BE41" s="145"/>
      <c r="BF41" s="145"/>
      <c r="BG41" s="145"/>
    </row>
    <row r="42" spans="1:59" ht="13.5" thickBot="1">
      <c r="B42" s="1382"/>
      <c r="C42" s="470"/>
      <c r="D42" s="466"/>
      <c r="E42" s="470"/>
      <c r="F42" s="466"/>
      <c r="G42" s="470"/>
      <c r="H42" s="466"/>
      <c r="I42" s="470"/>
      <c r="J42" s="466"/>
      <c r="K42" s="470"/>
      <c r="L42" s="466"/>
      <c r="M42" s="470"/>
      <c r="N42" s="466"/>
      <c r="O42" s="470"/>
      <c r="P42" s="466"/>
      <c r="Q42" s="470"/>
      <c r="R42" s="466"/>
      <c r="S42" s="470"/>
      <c r="T42" s="466"/>
      <c r="U42" s="470"/>
      <c r="V42" s="466"/>
      <c r="W42" s="470"/>
      <c r="X42" s="466"/>
      <c r="Y42" s="470"/>
      <c r="Z42" s="466"/>
      <c r="AA42" s="470"/>
      <c r="AB42" s="466"/>
      <c r="AC42" s="470"/>
      <c r="AD42" s="466"/>
      <c r="AE42" s="470"/>
      <c r="AF42" s="466"/>
      <c r="AG42" s="470"/>
      <c r="AH42" s="466"/>
      <c r="AI42" s="470"/>
      <c r="AJ42" s="466"/>
      <c r="AK42" s="470"/>
      <c r="AL42" s="466"/>
      <c r="AM42" s="470"/>
      <c r="AN42" s="466"/>
      <c r="AO42" s="470"/>
      <c r="AP42" s="466"/>
      <c r="AQ42" s="470"/>
      <c r="AR42" s="466"/>
      <c r="AS42" s="470"/>
      <c r="AT42" s="466"/>
      <c r="AU42" s="470"/>
      <c r="AV42" s="519"/>
      <c r="AW42" s="420"/>
      <c r="AX42" s="1032"/>
      <c r="AY42" s="420"/>
      <c r="AZ42" s="1032"/>
      <c r="BD42" s="145"/>
      <c r="BE42" s="145"/>
      <c r="BF42" s="145"/>
      <c r="BG42" s="145"/>
    </row>
    <row r="43" spans="1:59">
      <c r="A43" s="328" t="s">
        <v>181</v>
      </c>
      <c r="B43" s="337">
        <f>N43+H43+R43+X43+AB43+AD43+T43+L43+AF43+AH43+AJ43+AL43+AN43+J43+V43+Z43+D43+F43+P43+AP43+AR43+AT43</f>
        <v>14029</v>
      </c>
      <c r="C43" s="453"/>
      <c r="D43" s="468">
        <v>1</v>
      </c>
      <c r="E43" s="453"/>
      <c r="F43" s="468">
        <v>0</v>
      </c>
      <c r="G43" s="453"/>
      <c r="H43" s="468">
        <v>0</v>
      </c>
      <c r="I43" s="453"/>
      <c r="J43" s="468">
        <v>0</v>
      </c>
      <c r="K43" s="453"/>
      <c r="L43" s="468">
        <v>0</v>
      </c>
      <c r="M43" s="453"/>
      <c r="N43" s="468">
        <v>1</v>
      </c>
      <c r="O43" s="453"/>
      <c r="P43" s="468">
        <f>'FOF4'!F39</f>
        <v>228</v>
      </c>
      <c r="Q43" s="453"/>
      <c r="R43" s="468">
        <f>'FOF3'!L79</f>
        <v>374</v>
      </c>
      <c r="S43" s="453"/>
      <c r="T43" s="468">
        <f>'FOF3'!R79</f>
        <v>0</v>
      </c>
      <c r="U43" s="453"/>
      <c r="V43" s="468">
        <f>'FOF3'!I79</f>
        <v>5</v>
      </c>
      <c r="W43" s="453"/>
      <c r="X43" s="468">
        <f>'FOF3'!K79</f>
        <v>0</v>
      </c>
      <c r="Y43" s="453"/>
      <c r="Z43" s="468">
        <v>2974</v>
      </c>
      <c r="AA43" s="453"/>
      <c r="AB43" s="468">
        <f>'FOF4'!X39</f>
        <v>2863</v>
      </c>
      <c r="AC43" s="453"/>
      <c r="AD43" s="468">
        <f>'FOF5'!I39</f>
        <v>6320</v>
      </c>
      <c r="AE43" s="453"/>
      <c r="AF43" s="468">
        <f>'FOF5'!K39</f>
        <v>0</v>
      </c>
      <c r="AG43" s="453"/>
      <c r="AH43" s="468">
        <f>'FOF5'!M39</f>
        <v>0</v>
      </c>
      <c r="AI43" s="453"/>
      <c r="AJ43" s="468">
        <f>'FOF5'!K39</f>
        <v>0</v>
      </c>
      <c r="AK43" s="453"/>
      <c r="AL43" s="468">
        <f>'FOF7'!C39</f>
        <v>619</v>
      </c>
      <c r="AM43" s="453"/>
      <c r="AN43" s="468">
        <f>'FOF7'!I39</f>
        <v>643</v>
      </c>
      <c r="AO43" s="453"/>
      <c r="AP43" s="468">
        <f>'FOF7'!K39</f>
        <v>0</v>
      </c>
      <c r="AQ43" s="453"/>
      <c r="AR43" s="468">
        <f>'FOF7'!M39</f>
        <v>0</v>
      </c>
      <c r="AS43" s="453"/>
      <c r="AT43" s="468">
        <v>1</v>
      </c>
      <c r="AU43" s="453"/>
      <c r="AV43" s="519"/>
      <c r="AW43" s="420"/>
      <c r="AX43" s="1032"/>
      <c r="AY43" s="420"/>
      <c r="AZ43" s="1032"/>
      <c r="BD43" s="145"/>
      <c r="BE43" s="145"/>
      <c r="BF43" s="145"/>
      <c r="BG43" s="145"/>
    </row>
    <row r="44" spans="1:59" ht="13.5" thickBot="1">
      <c r="A44" s="1391" t="s">
        <v>182</v>
      </c>
      <c r="B44" s="414">
        <f>B10/B43*1000000</f>
        <v>190852.02082828424</v>
      </c>
      <c r="C44" s="478"/>
      <c r="D44" s="469">
        <f>D10/D43*1000000</f>
        <v>34855000</v>
      </c>
      <c r="E44" s="478"/>
      <c r="F44" s="469" t="e">
        <f>F10/F43*1000000</f>
        <v>#DIV/0!</v>
      </c>
      <c r="G44" s="478"/>
      <c r="H44" s="469" t="e">
        <f>H10/H43*1000000</f>
        <v>#DIV/0!</v>
      </c>
      <c r="I44" s="478"/>
      <c r="J44" s="469" t="e">
        <f>J10/J43*1000000</f>
        <v>#DIV/0!</v>
      </c>
      <c r="K44" s="478"/>
      <c r="L44" s="469" t="e">
        <f>L10/L43*1000000</f>
        <v>#DIV/0!</v>
      </c>
      <c r="M44" s="478"/>
      <c r="N44" s="469">
        <f>N10/N43*1000000</f>
        <v>18700000</v>
      </c>
      <c r="O44" s="478"/>
      <c r="P44" s="469">
        <f>P10/P43*1000000</f>
        <v>375789.47368421056</v>
      </c>
      <c r="Q44" s="478"/>
      <c r="R44" s="469">
        <f>R10/R43*1000000</f>
        <v>140909.09090909094</v>
      </c>
      <c r="S44" s="478"/>
      <c r="T44" s="469" t="e">
        <f>T10/T43*1000000</f>
        <v>#DIV/0!</v>
      </c>
      <c r="U44" s="478"/>
      <c r="V44" s="469">
        <f>V10/V43*1000000</f>
        <v>9260000</v>
      </c>
      <c r="W44" s="478"/>
      <c r="X44" s="469" t="e">
        <f>X10/X43*1000000</f>
        <v>#DIV/0!</v>
      </c>
      <c r="Y44" s="478"/>
      <c r="Z44" s="469">
        <f>Z10/Z43*1000000</f>
        <v>83317.753866845989</v>
      </c>
      <c r="AA44" s="478"/>
      <c r="AB44" s="469">
        <f>AB10/AB43*1000000</f>
        <v>20964.023751309815</v>
      </c>
      <c r="AC44" s="478"/>
      <c r="AD44" s="469">
        <f>AD10/AD43*1000000</f>
        <v>21629.746835443035</v>
      </c>
      <c r="AE44" s="478"/>
      <c r="AF44" s="469" t="e">
        <f>AF10/AF43*1000000</f>
        <v>#DIV/0!</v>
      </c>
      <c r="AG44" s="478"/>
      <c r="AH44" s="469" t="e">
        <f>AH10/AH43*1000000</f>
        <v>#DIV/0!</v>
      </c>
      <c r="AI44" s="478"/>
      <c r="AJ44" s="469" t="e">
        <f>AJ10/AJ43*1000000</f>
        <v>#DIV/0!</v>
      </c>
      <c r="AK44" s="478"/>
      <c r="AL44" s="469">
        <f>AL10/AL43*1000000</f>
        <v>215347.33441033927</v>
      </c>
      <c r="AM44" s="478"/>
      <c r="AN44" s="469">
        <f>AN10/AN43*1000000</f>
        <v>503576.98289269046</v>
      </c>
      <c r="AO44" s="478"/>
      <c r="AP44" s="469" t="e">
        <f>AP10/AP43*1000000</f>
        <v>#DIV/0!</v>
      </c>
      <c r="AQ44" s="478"/>
      <c r="AR44" s="469" t="e">
        <f>AR10/AR43*1000000</f>
        <v>#DIV/0!</v>
      </c>
      <c r="AS44" s="478"/>
      <c r="AT44" s="469">
        <f>AT10/AT43*1000000</f>
        <v>515977000</v>
      </c>
      <c r="AU44" s="478"/>
      <c r="AV44" s="519"/>
      <c r="AW44" s="420"/>
      <c r="AX44" s="1032"/>
      <c r="AY44" s="420"/>
      <c r="AZ44" s="1032"/>
      <c r="BD44" s="145"/>
      <c r="BE44" s="145"/>
      <c r="BF44" s="145"/>
      <c r="BG44" s="145"/>
    </row>
    <row r="45" spans="1:59">
      <c r="AR45"/>
      <c r="AS45"/>
      <c r="AT45"/>
      <c r="AU45"/>
      <c r="AV45" s="519"/>
      <c r="AW45" s="420"/>
      <c r="AX45" s="1032"/>
      <c r="AY45" s="420"/>
      <c r="AZ45" s="1032"/>
      <c r="BD45" s="145"/>
      <c r="BE45" s="145"/>
      <c r="BF45" s="145"/>
      <c r="BG45" s="145"/>
    </row>
    <row r="46" spans="1:59">
      <c r="A46" s="141" t="s">
        <v>329</v>
      </c>
      <c r="B46" s="168" t="s">
        <v>78</v>
      </c>
      <c r="C46" s="149"/>
      <c r="D46" s="325" t="s">
        <v>412</v>
      </c>
      <c r="E46" s="149"/>
      <c r="F46" s="439" t="s">
        <v>413</v>
      </c>
      <c r="G46" s="149"/>
      <c r="H46" s="1278" t="s">
        <v>1570</v>
      </c>
      <c r="I46" s="149"/>
      <c r="J46" s="325" t="s">
        <v>446</v>
      </c>
      <c r="K46" s="149"/>
      <c r="L46" s="430" t="s">
        <v>1571</v>
      </c>
      <c r="M46" s="1432"/>
      <c r="N46" s="430" t="s">
        <v>1572</v>
      </c>
      <c r="O46" s="1432"/>
      <c r="P46" s="325" t="s">
        <v>476</v>
      </c>
      <c r="Q46" s="149"/>
      <c r="R46" s="325" t="s">
        <v>475</v>
      </c>
      <c r="S46" s="149"/>
      <c r="T46" s="325" t="s">
        <v>475</v>
      </c>
      <c r="U46" s="149"/>
      <c r="V46" s="325" t="s">
        <v>475</v>
      </c>
      <c r="W46" s="149"/>
      <c r="X46" s="439" t="s">
        <v>938</v>
      </c>
      <c r="Y46" s="149"/>
      <c r="Z46" s="430" t="s">
        <v>1573</v>
      </c>
      <c r="AA46" s="1432"/>
      <c r="AB46" s="325" t="s">
        <v>478</v>
      </c>
      <c r="AC46" s="149"/>
      <c r="AD46" s="325" t="s">
        <v>489</v>
      </c>
      <c r="AE46" s="325"/>
      <c r="AF46" s="1247" t="s">
        <v>596</v>
      </c>
      <c r="AG46" s="325"/>
      <c r="AH46" s="1251" t="s">
        <v>1574</v>
      </c>
      <c r="AI46" s="325"/>
      <c r="AJ46" s="1010" t="s">
        <v>1575</v>
      </c>
      <c r="AK46" s="325"/>
      <c r="AL46" s="325" t="s">
        <v>514</v>
      </c>
      <c r="AM46" s="149"/>
      <c r="AN46" s="325" t="s">
        <v>514</v>
      </c>
      <c r="AO46" s="149"/>
      <c r="AP46" s="325" t="s">
        <v>1154</v>
      </c>
      <c r="AQ46" s="149"/>
      <c r="AR46" s="325" t="s">
        <v>1154</v>
      </c>
      <c r="AS46" s="149"/>
      <c r="AT46" s="1266" t="s">
        <v>1161</v>
      </c>
      <c r="AU46" s="149"/>
      <c r="AV46" s="519"/>
      <c r="AW46" s="420"/>
      <c r="AX46" s="1032"/>
      <c r="AY46" s="420"/>
      <c r="AZ46" s="1032"/>
      <c r="BD46" s="145"/>
      <c r="BE46" s="145"/>
      <c r="BF46" s="145"/>
      <c r="BG46" s="145"/>
    </row>
    <row r="47" spans="1:59">
      <c r="A47" s="142"/>
      <c r="B47" s="150"/>
      <c r="C47" s="154"/>
      <c r="D47" s="1166" t="s">
        <v>1576</v>
      </c>
      <c r="E47" s="154"/>
      <c r="F47" s="442" t="s">
        <v>642</v>
      </c>
      <c r="G47" s="154"/>
      <c r="H47" s="1556" t="s">
        <v>1577</v>
      </c>
      <c r="I47" s="154"/>
      <c r="J47" s="1166" t="s">
        <v>709</v>
      </c>
      <c r="K47" s="154"/>
      <c r="L47" s="431" t="s">
        <v>1578</v>
      </c>
      <c r="M47" s="151"/>
      <c r="N47" s="431" t="s">
        <v>1579</v>
      </c>
      <c r="O47" s="151"/>
      <c r="P47" s="169" t="s">
        <v>942</v>
      </c>
      <c r="Q47" s="154"/>
      <c r="R47" s="169" t="s">
        <v>942</v>
      </c>
      <c r="S47" s="154"/>
      <c r="T47" s="169" t="s">
        <v>1580</v>
      </c>
      <c r="U47" s="154"/>
      <c r="V47" s="169" t="s">
        <v>911</v>
      </c>
      <c r="W47" s="154"/>
      <c r="X47" s="504" t="s">
        <v>945</v>
      </c>
      <c r="Y47" s="154"/>
      <c r="Z47" s="431" t="s">
        <v>1293</v>
      </c>
      <c r="AA47" s="151"/>
      <c r="AB47" s="169" t="s">
        <v>1584</v>
      </c>
      <c r="AC47" s="154"/>
      <c r="AD47" s="169" t="s">
        <v>942</v>
      </c>
      <c r="AE47" s="154"/>
      <c r="AF47" s="1248" t="s">
        <v>911</v>
      </c>
      <c r="AG47" s="154"/>
      <c r="AH47" s="1253" t="s">
        <v>1582</v>
      </c>
      <c r="AI47" s="154"/>
      <c r="AJ47" s="1013" t="s">
        <v>1585</v>
      </c>
      <c r="AK47" s="154"/>
      <c r="AL47" s="169" t="s">
        <v>911</v>
      </c>
      <c r="AM47" s="154"/>
      <c r="AN47" s="169" t="s">
        <v>1583</v>
      </c>
      <c r="AO47" s="154"/>
      <c r="AP47" s="169" t="s">
        <v>736</v>
      </c>
      <c r="AQ47" s="154"/>
      <c r="AR47" s="169" t="s">
        <v>711</v>
      </c>
      <c r="AS47" s="154"/>
      <c r="AT47" s="1285" t="s">
        <v>1168</v>
      </c>
      <c r="AU47" s="154"/>
      <c r="AV47" s="336"/>
      <c r="AW47" s="420"/>
      <c r="AX47" s="1032"/>
      <c r="AY47" s="420"/>
      <c r="AZ47" s="1032"/>
      <c r="BD47" s="145"/>
      <c r="BE47" s="145"/>
      <c r="BF47" s="145"/>
      <c r="BG47" s="145"/>
    </row>
    <row r="48" spans="1:59">
      <c r="A48" s="142"/>
      <c r="B48" s="155" t="s">
        <v>116</v>
      </c>
      <c r="C48" s="157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 t="s">
        <v>116</v>
      </c>
      <c r="K48" s="157" t="s">
        <v>22</v>
      </c>
      <c r="L48" s="156"/>
      <c r="M48" s="156"/>
      <c r="N48" s="156"/>
      <c r="O48" s="156"/>
      <c r="P48" s="156" t="s">
        <v>116</v>
      </c>
      <c r="Q48" s="157" t="s">
        <v>22</v>
      </c>
      <c r="R48" s="156" t="s">
        <v>116</v>
      </c>
      <c r="S48" s="157" t="s">
        <v>22</v>
      </c>
      <c r="T48" s="156" t="s">
        <v>116</v>
      </c>
      <c r="U48" s="157" t="s">
        <v>22</v>
      </c>
      <c r="V48" s="156" t="s">
        <v>116</v>
      </c>
      <c r="W48" s="157" t="s">
        <v>22</v>
      </c>
      <c r="X48" s="156" t="s">
        <v>116</v>
      </c>
      <c r="Y48" s="157" t="s">
        <v>22</v>
      </c>
      <c r="Z48" s="156"/>
      <c r="AA48" s="156"/>
      <c r="AB48" s="156" t="s">
        <v>116</v>
      </c>
      <c r="AC48" s="157" t="s">
        <v>22</v>
      </c>
      <c r="AD48" s="156" t="s">
        <v>116</v>
      </c>
      <c r="AE48" s="157" t="s">
        <v>22</v>
      </c>
      <c r="AF48" s="156" t="s">
        <v>116</v>
      </c>
      <c r="AG48" s="157" t="s">
        <v>22</v>
      </c>
      <c r="AH48" s="156" t="s">
        <v>116</v>
      </c>
      <c r="AI48" s="157" t="s">
        <v>22</v>
      </c>
      <c r="AJ48" s="156" t="s">
        <v>116</v>
      </c>
      <c r="AK48" s="157" t="s">
        <v>22</v>
      </c>
      <c r="AL48" s="156" t="s">
        <v>116</v>
      </c>
      <c r="AM48" s="157" t="s">
        <v>22</v>
      </c>
      <c r="AN48" s="156" t="s">
        <v>116</v>
      </c>
      <c r="AO48" s="157" t="s">
        <v>22</v>
      </c>
      <c r="AP48" s="156" t="s">
        <v>116</v>
      </c>
      <c r="AQ48" s="157" t="s">
        <v>22</v>
      </c>
      <c r="AR48" s="156" t="s">
        <v>116</v>
      </c>
      <c r="AS48" s="157" t="s">
        <v>22</v>
      </c>
      <c r="AT48" s="156" t="s">
        <v>116</v>
      </c>
      <c r="AU48" s="157" t="s">
        <v>22</v>
      </c>
      <c r="AV48" s="336"/>
      <c r="AW48" s="420"/>
      <c r="AX48" s="1032"/>
      <c r="AY48" s="420"/>
      <c r="AZ48" s="1032"/>
      <c r="BD48" s="145"/>
      <c r="BE48" s="145"/>
      <c r="BF48" s="145"/>
      <c r="BG48" s="145"/>
    </row>
    <row r="49" spans="1:59">
      <c r="A49" s="141" t="s">
        <v>186</v>
      </c>
      <c r="B49" s="337">
        <f t="shared" ref="B49:B56" si="15">N49+H49+R49+X49+AB49+AD49+T49+L49+AF49+AH49+AJ49+AL49+AN49+J49+V49+Z49+D49+F49+P49+AP49+AR49+AT49</f>
        <v>22.062000000000001</v>
      </c>
      <c r="C49" s="366">
        <f>B49/$B$57*100</f>
        <v>25.357454829663006</v>
      </c>
      <c r="D49" s="337"/>
      <c r="E49" s="366"/>
      <c r="F49" s="337"/>
      <c r="G49" s="366"/>
      <c r="H49" s="337"/>
      <c r="I49" s="366"/>
      <c r="J49" s="337"/>
      <c r="K49" s="366"/>
      <c r="L49" s="337"/>
      <c r="M49" s="366"/>
      <c r="N49" s="337"/>
      <c r="O49" s="366"/>
      <c r="P49" s="337"/>
      <c r="Q49" s="366"/>
      <c r="R49" s="337"/>
      <c r="S49" s="366"/>
      <c r="T49" s="337"/>
      <c r="U49" s="366"/>
      <c r="V49" s="337"/>
      <c r="W49" s="366"/>
      <c r="X49" s="337"/>
      <c r="Y49" s="366"/>
      <c r="Z49" s="337">
        <v>22.062000000000001</v>
      </c>
      <c r="AA49" s="366">
        <f>Z49/$Z$57*100</f>
        <v>25.357454829663006</v>
      </c>
      <c r="AB49" s="337"/>
      <c r="AC49" s="366"/>
      <c r="AD49" s="337"/>
      <c r="AE49" s="366"/>
      <c r="AF49" s="337"/>
      <c r="AG49" s="366"/>
      <c r="AH49" s="337"/>
      <c r="AI49" s="366"/>
      <c r="AJ49" s="337"/>
      <c r="AK49" s="366"/>
      <c r="AL49" s="337"/>
      <c r="AM49" s="366"/>
      <c r="AN49" s="337"/>
      <c r="AO49" s="366"/>
      <c r="AP49" s="337"/>
      <c r="AQ49" s="366"/>
      <c r="AR49" s="337"/>
      <c r="AS49" s="366"/>
      <c r="AT49" s="337"/>
      <c r="AU49" s="366"/>
      <c r="AV49" s="336"/>
      <c r="AW49" s="420"/>
      <c r="AX49" s="1032"/>
      <c r="AY49" s="420"/>
      <c r="AZ49" s="1032"/>
      <c r="BD49" s="145"/>
      <c r="BE49" s="145"/>
      <c r="BF49" s="145"/>
      <c r="BG49" s="145"/>
    </row>
    <row r="50" spans="1:59" ht="16.5" customHeight="1">
      <c r="A50" s="172" t="s">
        <v>188</v>
      </c>
      <c r="B50" s="337">
        <f t="shared" si="15"/>
        <v>0</v>
      </c>
      <c r="C50" s="366">
        <f t="shared" ref="C50:C56" si="16">B50/$B$57*100</f>
        <v>0</v>
      </c>
      <c r="D50" s="337"/>
      <c r="E50" s="366"/>
      <c r="F50" s="337"/>
      <c r="G50" s="366"/>
      <c r="H50" s="337"/>
      <c r="I50" s="366"/>
      <c r="J50" s="337"/>
      <c r="K50" s="366"/>
      <c r="L50" s="337"/>
      <c r="M50" s="366"/>
      <c r="N50" s="337"/>
      <c r="O50" s="366"/>
      <c r="P50" s="337"/>
      <c r="Q50" s="366"/>
      <c r="R50" s="337"/>
      <c r="S50" s="366"/>
      <c r="T50" s="337"/>
      <c r="U50" s="366"/>
      <c r="V50" s="337"/>
      <c r="W50" s="366"/>
      <c r="X50" s="337"/>
      <c r="Y50" s="366"/>
      <c r="Z50" s="337"/>
      <c r="AA50" s="366">
        <f t="shared" ref="AA50:AA55" si="17">Z50/$Z$57*100</f>
        <v>0</v>
      </c>
      <c r="AB50" s="337"/>
      <c r="AC50" s="366"/>
      <c r="AD50" s="337"/>
      <c r="AE50" s="366"/>
      <c r="AF50" s="337"/>
      <c r="AG50" s="366"/>
      <c r="AH50" s="337"/>
      <c r="AI50" s="366"/>
      <c r="AJ50" s="337"/>
      <c r="AK50" s="366"/>
      <c r="AL50" s="337"/>
      <c r="AM50" s="366"/>
      <c r="AN50" s="337"/>
      <c r="AO50" s="366"/>
      <c r="AP50" s="337"/>
      <c r="AQ50" s="366"/>
      <c r="AR50" s="337"/>
      <c r="AS50" s="366"/>
      <c r="AT50" s="337"/>
      <c r="AU50" s="366"/>
      <c r="AV50" s="338"/>
      <c r="AW50" s="338"/>
      <c r="AX50" s="338"/>
      <c r="AY50" s="420"/>
      <c r="AZ50" s="1032"/>
      <c r="BD50" s="145"/>
      <c r="BE50" s="145"/>
      <c r="BF50" s="145"/>
      <c r="BG50" s="145"/>
    </row>
    <row r="51" spans="1:59">
      <c r="A51" s="172" t="s">
        <v>189</v>
      </c>
      <c r="B51" s="337">
        <f t="shared" si="15"/>
        <v>0</v>
      </c>
      <c r="C51" s="366">
        <f t="shared" si="16"/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  <c r="P51" s="337"/>
      <c r="Q51" s="366"/>
      <c r="R51" s="337"/>
      <c r="S51" s="366"/>
      <c r="T51" s="337"/>
      <c r="U51" s="366"/>
      <c r="V51" s="337"/>
      <c r="W51" s="366"/>
      <c r="X51" s="337"/>
      <c r="Y51" s="366"/>
      <c r="Z51" s="337"/>
      <c r="AA51" s="366">
        <f t="shared" si="17"/>
        <v>0</v>
      </c>
      <c r="AB51" s="337"/>
      <c r="AC51" s="366"/>
      <c r="AD51" s="337"/>
      <c r="AE51" s="366"/>
      <c r="AF51" s="337"/>
      <c r="AG51" s="366"/>
      <c r="AH51" s="337"/>
      <c r="AI51" s="366"/>
      <c r="AJ51" s="337"/>
      <c r="AK51" s="366"/>
      <c r="AL51" s="337"/>
      <c r="AM51" s="366"/>
      <c r="AN51" s="337"/>
      <c r="AO51" s="366"/>
      <c r="AP51" s="337"/>
      <c r="AQ51" s="366"/>
      <c r="AR51" s="337"/>
      <c r="AS51" s="366"/>
      <c r="AT51" s="337"/>
      <c r="AU51" s="366"/>
      <c r="AV51" s="512"/>
      <c r="AW51" s="420"/>
      <c r="AX51" s="512"/>
      <c r="AY51" s="1035"/>
      <c r="AZ51" s="1032"/>
      <c r="BD51" s="145"/>
      <c r="BE51" s="145"/>
      <c r="BF51" s="145"/>
      <c r="BG51" s="145"/>
    </row>
    <row r="52" spans="1:59" ht="16.5" customHeight="1">
      <c r="A52" s="172" t="s">
        <v>190</v>
      </c>
      <c r="B52" s="337">
        <f t="shared" si="15"/>
        <v>0</v>
      </c>
      <c r="C52" s="366">
        <f t="shared" si="16"/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  <c r="P52" s="337"/>
      <c r="Q52" s="366"/>
      <c r="R52" s="337"/>
      <c r="S52" s="366"/>
      <c r="T52" s="337"/>
      <c r="U52" s="366"/>
      <c r="V52" s="337"/>
      <c r="W52" s="366"/>
      <c r="X52" s="337"/>
      <c r="Y52" s="366"/>
      <c r="Z52" s="337"/>
      <c r="AA52" s="366">
        <f t="shared" si="17"/>
        <v>0</v>
      </c>
      <c r="AB52" s="337"/>
      <c r="AC52" s="366"/>
      <c r="AD52" s="337"/>
      <c r="AE52" s="366"/>
      <c r="AF52" s="337"/>
      <c r="AG52" s="366"/>
      <c r="AH52" s="337"/>
      <c r="AI52" s="366"/>
      <c r="AJ52" s="337"/>
      <c r="AK52" s="366"/>
      <c r="AL52" s="337"/>
      <c r="AM52" s="366"/>
      <c r="AN52" s="337"/>
      <c r="AO52" s="366"/>
      <c r="AP52" s="337"/>
      <c r="AQ52" s="366"/>
      <c r="AR52" s="337"/>
      <c r="AS52" s="366"/>
      <c r="AT52" s="337"/>
      <c r="AU52" s="366"/>
      <c r="AV52" s="512"/>
      <c r="AW52" s="512"/>
      <c r="AX52" s="512"/>
      <c r="AY52" s="1035"/>
      <c r="AZ52" s="1032"/>
      <c r="BD52" s="145"/>
      <c r="BE52" s="145"/>
      <c r="BF52" s="145"/>
      <c r="BG52" s="145"/>
    </row>
    <row r="53" spans="1:59" ht="16.5" customHeight="1">
      <c r="A53" s="172" t="s">
        <v>191</v>
      </c>
      <c r="B53" s="337">
        <f t="shared" si="15"/>
        <v>10.736000000000001</v>
      </c>
      <c r="C53" s="366">
        <f t="shared" si="16"/>
        <v>12.339662544250839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  <c r="P53" s="337"/>
      <c r="Q53" s="366"/>
      <c r="R53" s="337"/>
      <c r="S53" s="366"/>
      <c r="T53" s="337"/>
      <c r="U53" s="366"/>
      <c r="V53" s="337"/>
      <c r="W53" s="366"/>
      <c r="X53" s="337"/>
      <c r="Y53" s="366"/>
      <c r="Z53" s="337">
        <v>10.736000000000001</v>
      </c>
      <c r="AA53" s="366">
        <f t="shared" si="17"/>
        <v>12.339662544250839</v>
      </c>
      <c r="AB53" s="337"/>
      <c r="AC53" s="366"/>
      <c r="AD53" s="337"/>
      <c r="AE53" s="366"/>
      <c r="AF53" s="337"/>
      <c r="AG53" s="366"/>
      <c r="AH53" s="337"/>
      <c r="AI53" s="366"/>
      <c r="AJ53" s="337"/>
      <c r="AK53" s="366"/>
      <c r="AL53" s="337"/>
      <c r="AM53" s="366"/>
      <c r="AN53" s="337"/>
      <c r="AO53" s="366"/>
      <c r="AP53" s="337"/>
      <c r="AQ53" s="366"/>
      <c r="AR53" s="337"/>
      <c r="AS53" s="366"/>
      <c r="AT53" s="337"/>
      <c r="AU53" s="366"/>
      <c r="BD53" s="145"/>
      <c r="BE53" s="145"/>
      <c r="BF53" s="145"/>
      <c r="BG53" s="145"/>
    </row>
    <row r="54" spans="1:59" ht="16.5" customHeight="1">
      <c r="A54" s="172" t="s">
        <v>192</v>
      </c>
      <c r="B54" s="337">
        <f t="shared" si="15"/>
        <v>27.818999999999999</v>
      </c>
      <c r="C54" s="366">
        <f t="shared" si="16"/>
        <v>31.974391981977838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  <c r="P54" s="337"/>
      <c r="Q54" s="366"/>
      <c r="R54" s="337"/>
      <c r="S54" s="366"/>
      <c r="T54" s="337"/>
      <c r="U54" s="366"/>
      <c r="V54" s="337"/>
      <c r="W54" s="366"/>
      <c r="X54" s="337"/>
      <c r="Y54" s="366"/>
      <c r="Z54" s="337">
        <v>27.818999999999999</v>
      </c>
      <c r="AA54" s="366">
        <f t="shared" si="17"/>
        <v>31.974391981977838</v>
      </c>
      <c r="AB54" s="337"/>
      <c r="AC54" s="366"/>
      <c r="AD54" s="337"/>
      <c r="AE54" s="366"/>
      <c r="AF54" s="337"/>
      <c r="AG54" s="366"/>
      <c r="AH54" s="337"/>
      <c r="AI54" s="366"/>
      <c r="AJ54" s="337"/>
      <c r="AK54" s="366"/>
      <c r="AL54" s="337"/>
      <c r="AM54" s="366"/>
      <c r="AN54" s="337"/>
      <c r="AO54" s="366"/>
      <c r="AP54" s="337"/>
      <c r="AQ54" s="366"/>
      <c r="AR54" s="337"/>
      <c r="AS54" s="366"/>
      <c r="AT54" s="337"/>
      <c r="AU54" s="366"/>
      <c r="BD54" s="145"/>
      <c r="BE54" s="145"/>
      <c r="BF54" s="145"/>
      <c r="BG54" s="145"/>
    </row>
    <row r="55" spans="1:59">
      <c r="A55" s="172" t="s">
        <v>193</v>
      </c>
      <c r="B55" s="337">
        <f t="shared" si="15"/>
        <v>26.387</v>
      </c>
      <c r="C55" s="366">
        <f t="shared" si="16"/>
        <v>30.328490644108314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  <c r="P55" s="337"/>
      <c r="Q55" s="366"/>
      <c r="R55" s="337"/>
      <c r="S55" s="366"/>
      <c r="T55" s="337"/>
      <c r="U55" s="366"/>
      <c r="V55" s="337"/>
      <c r="W55" s="366"/>
      <c r="X55" s="337"/>
      <c r="Y55" s="366"/>
      <c r="Z55" s="337">
        <v>26.387</v>
      </c>
      <c r="AA55" s="366">
        <f t="shared" si="17"/>
        <v>30.328490644108314</v>
      </c>
      <c r="AB55" s="337"/>
      <c r="AC55" s="366"/>
      <c r="AD55" s="337"/>
      <c r="AE55" s="366"/>
      <c r="AF55" s="337"/>
      <c r="AG55" s="366"/>
      <c r="AH55" s="337"/>
      <c r="AI55" s="366"/>
      <c r="AJ55" s="337"/>
      <c r="AK55" s="366"/>
      <c r="AL55" s="337"/>
      <c r="AM55" s="366"/>
      <c r="AN55" s="337"/>
      <c r="AO55" s="366"/>
      <c r="AP55" s="337"/>
      <c r="AQ55" s="366"/>
      <c r="AR55" s="337"/>
      <c r="AS55" s="366"/>
      <c r="AT55" s="337"/>
      <c r="AU55" s="366"/>
      <c r="BD55" s="145"/>
      <c r="BE55" s="145"/>
      <c r="BF55" s="145"/>
      <c r="BG55" s="145"/>
    </row>
    <row r="56" spans="1:59" ht="13.5" thickBot="1">
      <c r="A56" s="172" t="s">
        <v>194</v>
      </c>
      <c r="B56" s="337">
        <f t="shared" si="15"/>
        <v>0</v>
      </c>
      <c r="C56" s="366">
        <f t="shared" si="16"/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  <c r="P56" s="337"/>
      <c r="Q56" s="366"/>
      <c r="R56" s="337"/>
      <c r="S56" s="366"/>
      <c r="T56" s="337"/>
      <c r="U56" s="366"/>
      <c r="V56" s="337"/>
      <c r="W56" s="366"/>
      <c r="X56" s="337"/>
      <c r="Y56" s="366"/>
      <c r="Z56" s="337">
        <v>0</v>
      </c>
      <c r="AA56" s="366">
        <f>Z56/$Z$57*100</f>
        <v>0</v>
      </c>
      <c r="AB56" s="337"/>
      <c r="AC56" s="366"/>
      <c r="AD56" s="337"/>
      <c r="AE56" s="366"/>
      <c r="AF56" s="337"/>
      <c r="AG56" s="366"/>
      <c r="AH56" s="337"/>
      <c r="AI56" s="366"/>
      <c r="AJ56" s="337"/>
      <c r="AK56" s="366"/>
      <c r="AL56" s="337"/>
      <c r="AM56" s="366"/>
      <c r="AN56" s="337"/>
      <c r="AO56" s="366"/>
      <c r="AP56" s="337"/>
      <c r="AQ56" s="366"/>
      <c r="AR56" s="337"/>
      <c r="AS56" s="366"/>
      <c r="AT56" s="337"/>
      <c r="AU56" s="366"/>
      <c r="BD56" s="145"/>
      <c r="BE56" s="145"/>
      <c r="BF56" s="145"/>
      <c r="BG56" s="145"/>
    </row>
    <row r="57" spans="1:59" ht="13.5" thickBot="1">
      <c r="A57" s="164" t="s">
        <v>18</v>
      </c>
      <c r="B57" s="355">
        <f>SUM(B49:B56)</f>
        <v>87.004000000000005</v>
      </c>
      <c r="C57" s="365">
        <f>SUM(C49:C56)</f>
        <v>100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v>0</v>
      </c>
      <c r="K57" s="365">
        <v>0</v>
      </c>
      <c r="L57" s="356">
        <f>SUM(L49:L56)</f>
        <v>0</v>
      </c>
      <c r="M57" s="365">
        <f>SUM(M49:M56)</f>
        <v>0</v>
      </c>
      <c r="N57" s="356">
        <f>SUM(N49:N56)</f>
        <v>0</v>
      </c>
      <c r="O57" s="365">
        <f>SUM(O49:O56)</f>
        <v>0</v>
      </c>
      <c r="P57" s="356">
        <v>0</v>
      </c>
      <c r="Q57" s="365">
        <v>0</v>
      </c>
      <c r="R57" s="356">
        <v>0</v>
      </c>
      <c r="S57" s="365">
        <v>0</v>
      </c>
      <c r="T57" s="356">
        <v>0</v>
      </c>
      <c r="U57" s="365">
        <v>0</v>
      </c>
      <c r="V57" s="356">
        <v>0</v>
      </c>
      <c r="W57" s="365">
        <v>0</v>
      </c>
      <c r="X57" s="356">
        <v>0</v>
      </c>
      <c r="Y57" s="365">
        <v>0</v>
      </c>
      <c r="Z57" s="356">
        <f>SUM(Z49:Z56)</f>
        <v>87.004000000000005</v>
      </c>
      <c r="AA57" s="365">
        <f>SUM(AA49:AA56)</f>
        <v>100</v>
      </c>
      <c r="AB57" s="356">
        <v>0</v>
      </c>
      <c r="AC57" s="365">
        <v>0</v>
      </c>
      <c r="AD57" s="356">
        <f t="shared" ref="AD57:AO57" si="18">SUM(AD49:AD56)</f>
        <v>0</v>
      </c>
      <c r="AE57" s="365">
        <f t="shared" si="18"/>
        <v>0</v>
      </c>
      <c r="AF57" s="356">
        <f t="shared" ref="AF57:AK57" si="19">SUM(AF49:AF56)</f>
        <v>0</v>
      </c>
      <c r="AG57" s="365">
        <f t="shared" si="19"/>
        <v>0</v>
      </c>
      <c r="AH57" s="356">
        <f t="shared" si="19"/>
        <v>0</v>
      </c>
      <c r="AI57" s="365">
        <f t="shared" si="19"/>
        <v>0</v>
      </c>
      <c r="AJ57" s="356">
        <f t="shared" si="19"/>
        <v>0</v>
      </c>
      <c r="AK57" s="365">
        <f t="shared" si="19"/>
        <v>0</v>
      </c>
      <c r="AL57" s="356">
        <f t="shared" si="18"/>
        <v>0</v>
      </c>
      <c r="AM57" s="365">
        <f t="shared" si="18"/>
        <v>0</v>
      </c>
      <c r="AN57" s="356">
        <f t="shared" si="18"/>
        <v>0</v>
      </c>
      <c r="AO57" s="365">
        <f t="shared" si="18"/>
        <v>0</v>
      </c>
      <c r="AP57" s="356">
        <f t="shared" ref="AP57:AU57" si="20">SUM(AP49:AP56)</f>
        <v>0</v>
      </c>
      <c r="AQ57" s="365">
        <f t="shared" si="20"/>
        <v>0</v>
      </c>
      <c r="AR57" s="356">
        <f t="shared" si="20"/>
        <v>0</v>
      </c>
      <c r="AS57" s="365">
        <f t="shared" si="20"/>
        <v>0</v>
      </c>
      <c r="AT57" s="356">
        <f t="shared" si="20"/>
        <v>0</v>
      </c>
      <c r="AU57" s="365">
        <f t="shared" si="20"/>
        <v>0</v>
      </c>
      <c r="BD57" s="145"/>
      <c r="BE57" s="145"/>
      <c r="BF57" s="145"/>
      <c r="BG57" s="145"/>
    </row>
    <row r="58" spans="1:59" ht="13.5" thickBot="1">
      <c r="D58" s="337"/>
      <c r="E58" s="367"/>
      <c r="F58" s="337"/>
      <c r="G58" s="367"/>
      <c r="H58" s="337"/>
      <c r="I58" s="367"/>
      <c r="J58" s="337"/>
      <c r="K58" s="367"/>
      <c r="L58" s="337"/>
      <c r="N58" s="337"/>
      <c r="P58" s="337"/>
      <c r="Q58" s="367"/>
      <c r="R58" s="337"/>
      <c r="S58" s="367"/>
      <c r="T58" s="337"/>
      <c r="U58" s="367"/>
      <c r="V58" s="337"/>
      <c r="W58" s="367"/>
      <c r="X58" s="337"/>
      <c r="Y58" s="367"/>
      <c r="Z58" s="337"/>
      <c r="AB58" s="337"/>
      <c r="AC58" s="367"/>
      <c r="AD58" s="337"/>
      <c r="AE58" s="367"/>
      <c r="AF58" s="337"/>
      <c r="AG58" s="367"/>
      <c r="AH58" s="337"/>
      <c r="AI58" s="367"/>
      <c r="AJ58" s="337"/>
      <c r="AK58" s="367"/>
      <c r="AL58" s="337"/>
      <c r="AM58" s="367"/>
      <c r="AN58" s="337"/>
      <c r="AO58" s="367"/>
      <c r="AP58" s="337"/>
      <c r="AQ58" s="367"/>
      <c r="AR58" s="337"/>
      <c r="AS58" s="367"/>
      <c r="AT58" s="337"/>
      <c r="AU58" s="367"/>
      <c r="BD58" s="145"/>
      <c r="BE58" s="145"/>
      <c r="BF58" s="145"/>
      <c r="BG58" s="145"/>
    </row>
    <row r="59" spans="1:59">
      <c r="A59" s="328" t="s">
        <v>1447</v>
      </c>
      <c r="B59" s="160"/>
      <c r="C59" s="166"/>
      <c r="D59" s="361">
        <v>0</v>
      </c>
      <c r="E59" s="372"/>
      <c r="F59" s="361">
        <v>0</v>
      </c>
      <c r="G59" s="372"/>
      <c r="H59" s="361">
        <v>0</v>
      </c>
      <c r="I59" s="372"/>
      <c r="J59" s="361">
        <v>0</v>
      </c>
      <c r="K59" s="372"/>
      <c r="L59" s="361">
        <v>0</v>
      </c>
      <c r="M59" s="166"/>
      <c r="N59" s="361">
        <v>0</v>
      </c>
      <c r="O59" s="166"/>
      <c r="P59" s="361">
        <v>0</v>
      </c>
      <c r="Q59" s="372"/>
      <c r="R59" s="361">
        <v>0</v>
      </c>
      <c r="S59" s="372"/>
      <c r="T59" s="361">
        <v>0</v>
      </c>
      <c r="U59" s="372"/>
      <c r="V59" s="361">
        <v>0</v>
      </c>
      <c r="W59" s="372"/>
      <c r="X59" s="361">
        <v>0</v>
      </c>
      <c r="Y59" s="372"/>
      <c r="Z59" s="361">
        <v>6.03</v>
      </c>
      <c r="AA59" s="166"/>
      <c r="AB59" s="361">
        <v>0</v>
      </c>
      <c r="AC59" s="372"/>
      <c r="AD59" s="361">
        <v>0</v>
      </c>
      <c r="AE59" s="372"/>
      <c r="AF59" s="361">
        <v>0</v>
      </c>
      <c r="AG59" s="372"/>
      <c r="AH59" s="361">
        <v>0</v>
      </c>
      <c r="AI59" s="372"/>
      <c r="AJ59" s="361">
        <v>0</v>
      </c>
      <c r="AK59" s="372"/>
      <c r="AL59" s="361">
        <v>0</v>
      </c>
      <c r="AM59" s="372"/>
      <c r="AN59" s="361">
        <v>0</v>
      </c>
      <c r="AO59" s="372"/>
      <c r="AP59" s="361">
        <v>0</v>
      </c>
      <c r="AQ59" s="372"/>
      <c r="AR59" s="361">
        <v>0</v>
      </c>
      <c r="AS59" s="372"/>
      <c r="AT59" s="361">
        <v>0</v>
      </c>
      <c r="AU59" s="372"/>
      <c r="BD59" s="145"/>
      <c r="BE59" s="145"/>
      <c r="BF59" s="145"/>
      <c r="BG59" s="145"/>
    </row>
    <row r="60" spans="1:59" ht="13.5" thickBot="1">
      <c r="A60" s="329" t="s">
        <v>1448</v>
      </c>
      <c r="B60" s="327"/>
      <c r="C60" s="154"/>
      <c r="D60" s="344">
        <v>0</v>
      </c>
      <c r="E60" s="369"/>
      <c r="F60" s="344">
        <v>0</v>
      </c>
      <c r="G60" s="369"/>
      <c r="H60" s="344">
        <v>0</v>
      </c>
      <c r="I60" s="369"/>
      <c r="J60" s="344">
        <v>0</v>
      </c>
      <c r="K60" s="369"/>
      <c r="L60" s="344">
        <v>1</v>
      </c>
      <c r="M60" s="154"/>
      <c r="N60" s="344">
        <v>1</v>
      </c>
      <c r="O60" s="154"/>
      <c r="P60" s="344">
        <v>0</v>
      </c>
      <c r="Q60" s="369"/>
      <c r="R60" s="344">
        <v>0</v>
      </c>
      <c r="S60" s="369"/>
      <c r="T60" s="344">
        <v>0</v>
      </c>
      <c r="U60" s="369"/>
      <c r="V60" s="344">
        <v>0</v>
      </c>
      <c r="W60" s="369"/>
      <c r="X60" s="344">
        <v>0</v>
      </c>
      <c r="Y60" s="369"/>
      <c r="Z60" s="344">
        <v>0</v>
      </c>
      <c r="AA60" s="154"/>
      <c r="AB60" s="344">
        <v>0</v>
      </c>
      <c r="AC60" s="369"/>
      <c r="AD60" s="344">
        <v>0</v>
      </c>
      <c r="AE60" s="369"/>
      <c r="AF60" s="344">
        <v>0</v>
      </c>
      <c r="AG60" s="369"/>
      <c r="AH60" s="344">
        <v>0</v>
      </c>
      <c r="AI60" s="369"/>
      <c r="AJ60" s="344">
        <v>0</v>
      </c>
      <c r="AK60" s="369"/>
      <c r="AL60" s="344">
        <v>0</v>
      </c>
      <c r="AM60" s="369"/>
      <c r="AN60" s="344">
        <v>0</v>
      </c>
      <c r="AO60" s="369"/>
      <c r="AP60" s="344">
        <v>0</v>
      </c>
      <c r="AQ60" s="369"/>
      <c r="AR60" s="344">
        <v>0</v>
      </c>
      <c r="AS60" s="369"/>
      <c r="AT60" s="344">
        <v>0</v>
      </c>
      <c r="AU60" s="369"/>
      <c r="BD60" s="145"/>
      <c r="BE60" s="145"/>
      <c r="BF60" s="145"/>
      <c r="BG60" s="145"/>
    </row>
    <row r="61" spans="1:59" ht="13.5" thickBot="1">
      <c r="A61" s="162" t="s">
        <v>1449</v>
      </c>
      <c r="B61" s="162"/>
      <c r="C61" s="167"/>
      <c r="D61" s="381">
        <v>0</v>
      </c>
      <c r="E61" s="373"/>
      <c r="F61" s="381">
        <v>0</v>
      </c>
      <c r="G61" s="373"/>
      <c r="H61" s="381">
        <v>0</v>
      </c>
      <c r="I61" s="373"/>
      <c r="J61" s="381">
        <v>0</v>
      </c>
      <c r="K61" s="373"/>
      <c r="L61" s="381">
        <v>1</v>
      </c>
      <c r="M61" s="167"/>
      <c r="N61" s="381">
        <v>1</v>
      </c>
      <c r="O61" s="167"/>
      <c r="P61" s="381">
        <v>0</v>
      </c>
      <c r="Q61" s="373"/>
      <c r="R61" s="381">
        <v>0</v>
      </c>
      <c r="S61" s="373"/>
      <c r="T61" s="381">
        <v>0</v>
      </c>
      <c r="U61" s="373"/>
      <c r="V61" s="381">
        <v>0</v>
      </c>
      <c r="W61" s="373"/>
      <c r="X61" s="381">
        <v>0</v>
      </c>
      <c r="Y61" s="373"/>
      <c r="Z61" s="381">
        <v>4.47</v>
      </c>
      <c r="AA61" s="167"/>
      <c r="AB61" s="381">
        <v>0</v>
      </c>
      <c r="AC61" s="373"/>
      <c r="AD61" s="381">
        <v>0</v>
      </c>
      <c r="AE61" s="373"/>
      <c r="AF61" s="381">
        <v>0</v>
      </c>
      <c r="AG61" s="373"/>
      <c r="AH61" s="381">
        <v>0</v>
      </c>
      <c r="AI61" s="373"/>
      <c r="AJ61" s="381">
        <v>0</v>
      </c>
      <c r="AK61" s="373"/>
      <c r="AL61" s="381">
        <v>0</v>
      </c>
      <c r="AM61" s="373"/>
      <c r="AN61" s="381">
        <v>0</v>
      </c>
      <c r="AO61" s="373"/>
      <c r="AP61" s="381">
        <v>0</v>
      </c>
      <c r="AQ61" s="373"/>
      <c r="AR61" s="381">
        <v>0</v>
      </c>
      <c r="AS61" s="373"/>
      <c r="AT61" s="381">
        <v>0</v>
      </c>
      <c r="AU61" s="373"/>
      <c r="BD61" s="145"/>
      <c r="BE61" s="145"/>
      <c r="BF61" s="145"/>
      <c r="BG61" s="145"/>
    </row>
    <row r="63" spans="1:59">
      <c r="Z63" t="s">
        <v>470</v>
      </c>
    </row>
    <row r="64" spans="1:59">
      <c r="Z64" s="1092">
        <v>0.34</v>
      </c>
    </row>
  </sheetData>
  <sheetProtection password="DFAA" sheet="1" objects="1" scenarios="1"/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49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Q43"/>
  <sheetViews>
    <sheetView topLeftCell="M1" workbookViewId="0" xr3:uid="{AA45E0D5-1C69-5D35-8AA8-45E8B039A39C}">
      <selection activeCell="D21" sqref="D21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85546875" style="337" customWidth="1"/>
    <col min="5" max="5" width="4.7109375" style="337" customWidth="1"/>
    <col min="6" max="6" width="12.7109375" style="337" customWidth="1"/>
    <col min="7" max="7" width="4.85546875" style="367" customWidth="1"/>
    <col min="8" max="8" width="12.85546875" style="367" customWidth="1"/>
    <col min="9" max="9" width="4.85546875" style="36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5.42578125" style="337" customWidth="1"/>
    <col min="14" max="14" width="12.7109375" style="337" customWidth="1"/>
    <col min="15" max="15" width="5.7109375" style="337" customWidth="1"/>
    <col min="16" max="16" width="14" style="337" customWidth="1"/>
    <col min="17" max="17" width="6.28515625" style="337" customWidth="1"/>
    <col min="18" max="16384" width="9.140625" style="337"/>
  </cols>
  <sheetData>
    <row r="1" spans="1:17">
      <c r="A1" s="336" t="s">
        <v>15</v>
      </c>
      <c r="L1" s="337" t="str">
        <f>Summary!V1</f>
        <v>QUARTER ENDED 31 MARCH 2005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1278" t="s">
        <v>699</v>
      </c>
      <c r="E3" s="368"/>
      <c r="F3" s="439" t="s">
        <v>590</v>
      </c>
      <c r="G3" s="368"/>
      <c r="H3" s="439" t="s">
        <v>1586</v>
      </c>
      <c r="I3" s="368"/>
      <c r="J3" s="439" t="s">
        <v>532</v>
      </c>
      <c r="K3" s="368"/>
      <c r="L3" s="439" t="s">
        <v>937</v>
      </c>
      <c r="M3" s="368"/>
      <c r="N3" s="439" t="s">
        <v>1587</v>
      </c>
      <c r="O3" s="368"/>
      <c r="P3" s="439" t="s">
        <v>1575</v>
      </c>
      <c r="Q3" s="368"/>
    </row>
    <row r="4" spans="1:17">
      <c r="A4" s="339"/>
      <c r="B4" s="342"/>
      <c r="C4" s="343"/>
      <c r="D4" s="1405" t="s">
        <v>705</v>
      </c>
      <c r="E4" s="369"/>
      <c r="F4" s="442" t="s">
        <v>1588</v>
      </c>
      <c r="G4" s="369"/>
      <c r="H4" s="442" t="s">
        <v>1589</v>
      </c>
      <c r="I4" s="369"/>
      <c r="J4" s="442" t="s">
        <v>833</v>
      </c>
      <c r="K4" s="369"/>
      <c r="L4" s="442" t="s">
        <v>943</v>
      </c>
      <c r="M4" s="369"/>
      <c r="N4" s="442" t="s">
        <v>1590</v>
      </c>
      <c r="O4" s="369"/>
      <c r="P4" s="442" t="s">
        <v>1471</v>
      </c>
      <c r="Q4" s="369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</row>
    <row r="6" spans="1:17">
      <c r="A6" s="348" t="s">
        <v>117</v>
      </c>
      <c r="C6" s="349"/>
      <c r="E6" s="366"/>
      <c r="G6" s="366"/>
      <c r="H6" s="337"/>
      <c r="I6" s="366"/>
      <c r="K6" s="366"/>
      <c r="M6" s="366"/>
      <c r="O6" s="366"/>
      <c r="Q6" s="366"/>
    </row>
    <row r="7" spans="1:17">
      <c r="A7" s="348" t="s">
        <v>335</v>
      </c>
      <c r="C7" s="349"/>
      <c r="E7" s="366"/>
      <c r="G7" s="366"/>
      <c r="H7" s="337"/>
      <c r="I7" s="366"/>
      <c r="K7" s="366"/>
      <c r="M7" s="366"/>
      <c r="O7" s="366"/>
      <c r="Q7" s="366"/>
    </row>
    <row r="8" spans="1:17" ht="12.75" customHeight="1">
      <c r="A8" s="351" t="s">
        <v>318</v>
      </c>
      <c r="B8" s="420">
        <f>D8+F8+H8+J8+L8+P8+N8</f>
        <v>0</v>
      </c>
      <c r="C8" s="425">
        <f t="shared" ref="C8:C14" si="0">B8/$B$20*100</f>
        <v>0</v>
      </c>
      <c r="D8" s="420">
        <v>0</v>
      </c>
      <c r="E8" s="425">
        <f>D8/$D$20*100</f>
        <v>0</v>
      </c>
      <c r="F8" s="420">
        <v>0</v>
      </c>
      <c r="G8" s="425">
        <f t="shared" ref="G8:G14" si="1">F8/$F$20*100</f>
        <v>0</v>
      </c>
      <c r="H8" s="420">
        <v>0</v>
      </c>
      <c r="I8" s="425">
        <f t="shared" ref="I8:I14" si="2">H8/$H$20*100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>P8/$P$20*100</f>
        <v>0</v>
      </c>
    </row>
    <row r="9" spans="1:17">
      <c r="A9" s="351" t="s">
        <v>319</v>
      </c>
      <c r="B9" s="420">
        <f t="shared" ref="B9:B18" si="6">D9+F9+H9+J9+L9+P9+N9</f>
        <v>0</v>
      </c>
      <c r="C9" s="425">
        <f t="shared" si="0"/>
        <v>0</v>
      </c>
      <c r="D9" s="420">
        <v>0</v>
      </c>
      <c r="E9" s="425">
        <f t="shared" ref="E9:E18" si="7">D9/$D$20*100</f>
        <v>0</v>
      </c>
      <c r="F9" s="420">
        <v>0</v>
      </c>
      <c r="G9" s="425">
        <f t="shared" si="1"/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ref="Q9:Q14" si="8">P9/$P$20*100</f>
        <v>0</v>
      </c>
    </row>
    <row r="10" spans="1:17">
      <c r="A10" s="351" t="s">
        <v>320</v>
      </c>
      <c r="B10" s="420">
        <f t="shared" si="6"/>
        <v>0</v>
      </c>
      <c r="C10" s="425">
        <f t="shared" si="0"/>
        <v>0</v>
      </c>
      <c r="D10" s="420">
        <v>0</v>
      </c>
      <c r="E10" s="425">
        <f t="shared" si="7"/>
        <v>0</v>
      </c>
      <c r="F10" s="420">
        <v>0</v>
      </c>
      <c r="G10" s="425">
        <f t="shared" si="1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8"/>
        <v>0</v>
      </c>
    </row>
    <row r="11" spans="1:17">
      <c r="A11" s="351" t="s">
        <v>321</v>
      </c>
      <c r="B11" s="420">
        <f t="shared" si="6"/>
        <v>0</v>
      </c>
      <c r="C11" s="425">
        <f t="shared" si="0"/>
        <v>0</v>
      </c>
      <c r="D11" s="420">
        <v>0</v>
      </c>
      <c r="E11" s="425">
        <f t="shared" si="7"/>
        <v>0</v>
      </c>
      <c r="F11" s="420">
        <v>0</v>
      </c>
      <c r="G11" s="425">
        <f t="shared" si="1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8"/>
        <v>0</v>
      </c>
    </row>
    <row r="12" spans="1:17">
      <c r="A12" s="351" t="s">
        <v>322</v>
      </c>
      <c r="B12" s="420">
        <f t="shared" si="6"/>
        <v>60.800000000000004</v>
      </c>
      <c r="C12" s="425">
        <f t="shared" si="0"/>
        <v>9.3912667397639975</v>
      </c>
      <c r="D12" s="420">
        <v>0</v>
      </c>
      <c r="E12" s="425">
        <f t="shared" si="7"/>
        <v>0</v>
      </c>
      <c r="F12" s="420">
        <v>7.5</v>
      </c>
      <c r="G12" s="425">
        <f t="shared" si="1"/>
        <v>10.917030567685588</v>
      </c>
      <c r="H12" s="420">
        <v>52.1</v>
      </c>
      <c r="I12" s="425">
        <f t="shared" si="2"/>
        <v>81.152647975077883</v>
      </c>
      <c r="J12" s="420">
        <v>0</v>
      </c>
      <c r="K12" s="425">
        <f t="shared" si="3"/>
        <v>0</v>
      </c>
      <c r="L12" s="420">
        <v>0</v>
      </c>
      <c r="M12" s="425">
        <f t="shared" si="4"/>
        <v>0</v>
      </c>
      <c r="N12" s="420">
        <v>0</v>
      </c>
      <c r="O12" s="425">
        <f t="shared" si="5"/>
        <v>0</v>
      </c>
      <c r="P12" s="420">
        <v>1.2</v>
      </c>
      <c r="Q12" s="425">
        <f t="shared" si="8"/>
        <v>2.42914979757085</v>
      </c>
    </row>
    <row r="13" spans="1:17">
      <c r="A13" s="351" t="s">
        <v>323</v>
      </c>
      <c r="B13" s="420">
        <f t="shared" si="6"/>
        <v>0</v>
      </c>
      <c r="C13" s="425">
        <f t="shared" si="0"/>
        <v>0</v>
      </c>
      <c r="D13" s="420">
        <v>0</v>
      </c>
      <c r="E13" s="425">
        <f t="shared" si="7"/>
        <v>0</v>
      </c>
      <c r="F13" s="420">
        <v>0</v>
      </c>
      <c r="G13" s="425">
        <f t="shared" si="1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8"/>
        <v>0</v>
      </c>
    </row>
    <row r="14" spans="1:17" ht="13.5" thickBot="1">
      <c r="A14" s="351" t="s">
        <v>324</v>
      </c>
      <c r="B14" s="420">
        <f t="shared" si="6"/>
        <v>0</v>
      </c>
      <c r="C14" s="425">
        <f t="shared" si="0"/>
        <v>0</v>
      </c>
      <c r="D14" s="420">
        <v>0</v>
      </c>
      <c r="E14" s="425">
        <f t="shared" si="7"/>
        <v>0</v>
      </c>
      <c r="F14" s="420">
        <v>0</v>
      </c>
      <c r="G14" s="425">
        <f t="shared" si="1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8"/>
        <v>0</v>
      </c>
    </row>
    <row r="15" spans="1:17" ht="16.5" customHeight="1" thickBot="1">
      <c r="A15" s="362" t="s">
        <v>174</v>
      </c>
      <c r="B15" s="451">
        <f t="shared" ref="B15:K15" si="9">SUM(B8:B14)</f>
        <v>60.800000000000004</v>
      </c>
      <c r="C15" s="426">
        <f t="shared" si="9"/>
        <v>9.3912667397639975</v>
      </c>
      <c r="D15" s="422">
        <f t="shared" si="9"/>
        <v>0</v>
      </c>
      <c r="E15" s="426">
        <f t="shared" si="9"/>
        <v>0</v>
      </c>
      <c r="F15" s="422">
        <f t="shared" si="9"/>
        <v>7.5</v>
      </c>
      <c r="G15" s="426">
        <f t="shared" si="9"/>
        <v>10.917030567685588</v>
      </c>
      <c r="H15" s="422">
        <f t="shared" si="9"/>
        <v>52.1</v>
      </c>
      <c r="I15" s="426">
        <f t="shared" si="9"/>
        <v>81.152647975077883</v>
      </c>
      <c r="J15" s="422">
        <f t="shared" si="9"/>
        <v>0</v>
      </c>
      <c r="K15" s="426">
        <f t="shared" si="9"/>
        <v>0</v>
      </c>
      <c r="L15" s="422">
        <f t="shared" ref="L15:Q15" si="10">SUM(L8:L14)</f>
        <v>0</v>
      </c>
      <c r="M15" s="422">
        <f t="shared" si="10"/>
        <v>0</v>
      </c>
      <c r="N15" s="422">
        <f t="shared" si="10"/>
        <v>0</v>
      </c>
      <c r="O15" s="422">
        <f t="shared" si="10"/>
        <v>0</v>
      </c>
      <c r="P15" s="422">
        <f>SUM(P8:P14)</f>
        <v>1.2</v>
      </c>
      <c r="Q15" s="426">
        <f t="shared" si="10"/>
        <v>2.42914979757085</v>
      </c>
    </row>
    <row r="16" spans="1:17">
      <c r="A16" s="351" t="s">
        <v>325</v>
      </c>
      <c r="B16" s="420">
        <f t="shared" si="6"/>
        <v>573.41000000099996</v>
      </c>
      <c r="C16" s="425">
        <f>B16/$B$20*100</f>
        <v>88.569839823313558</v>
      </c>
      <c r="D16" s="420">
        <f>SUM('FOF1'!Q48:Q52)</f>
        <v>1.0000000000000001E-9</v>
      </c>
      <c r="E16" s="425">
        <f t="shared" si="7"/>
        <v>100</v>
      </c>
      <c r="F16" s="420">
        <v>60.1</v>
      </c>
      <c r="G16" s="425">
        <f>F16/$F$20*100</f>
        <v>87.481804949053853</v>
      </c>
      <c r="H16" s="420">
        <v>0</v>
      </c>
      <c r="I16" s="425">
        <f>H16/$H$20*100</f>
        <v>0</v>
      </c>
      <c r="J16" s="420">
        <f>SUM('FOF2'!I48:I52)</f>
        <v>325.89999999999998</v>
      </c>
      <c r="K16" s="425">
        <f>J16/$J$20*100</f>
        <v>100</v>
      </c>
      <c r="L16" s="420">
        <f>SUM('FOF4'!I8:I12)</f>
        <v>117.21</v>
      </c>
      <c r="M16" s="425">
        <f>L16/$L$20*100</f>
        <v>100</v>
      </c>
      <c r="N16" s="420">
        <f>SUM('FOF5'!X48:X52)</f>
        <v>22</v>
      </c>
      <c r="O16" s="425">
        <f>N16/$N$20*100</f>
        <v>100</v>
      </c>
      <c r="P16" s="420">
        <v>48.2</v>
      </c>
      <c r="Q16" s="425">
        <f>P16/$P$20*100</f>
        <v>97.570850202429142</v>
      </c>
    </row>
    <row r="17" spans="1:17">
      <c r="A17" s="351" t="s">
        <v>326</v>
      </c>
      <c r="B17" s="420">
        <f t="shared" si="6"/>
        <v>13.2</v>
      </c>
      <c r="C17" s="425">
        <f>B17/$B$20*100</f>
        <v>2.0388934369224465</v>
      </c>
      <c r="D17" s="420">
        <v>0</v>
      </c>
      <c r="E17" s="425">
        <f t="shared" si="7"/>
        <v>0</v>
      </c>
      <c r="F17" s="420">
        <v>1.1000000000000001</v>
      </c>
      <c r="G17" s="425">
        <f>F17/$F$20*100</f>
        <v>1.6011644832605532</v>
      </c>
      <c r="H17" s="420">
        <v>12.1</v>
      </c>
      <c r="I17" s="425">
        <f>H17/$H$20*100</f>
        <v>18.847352024922117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</row>
    <row r="18" spans="1:17" ht="13.5" thickBot="1">
      <c r="A18" s="351" t="s">
        <v>327</v>
      </c>
      <c r="B18" s="420">
        <f t="shared" si="6"/>
        <v>0</v>
      </c>
      <c r="C18" s="425">
        <f>B18/$B$20*100</f>
        <v>0</v>
      </c>
      <c r="D18" s="420">
        <v>0</v>
      </c>
      <c r="E18" s="425">
        <f t="shared" si="7"/>
        <v>0</v>
      </c>
      <c r="F18" s="420">
        <v>0</v>
      </c>
      <c r="G18" s="425">
        <f>F18/$F$20*100</f>
        <v>0</v>
      </c>
      <c r="H18" s="420">
        <v>0</v>
      </c>
      <c r="I18" s="425">
        <f>H18/$H$20*100</f>
        <v>0</v>
      </c>
      <c r="J18" s="420">
        <v>0</v>
      </c>
      <c r="K18" s="425">
        <f>J18/$J$20*100</f>
        <v>0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</row>
    <row r="19" spans="1:17" ht="16.5" customHeight="1" thickBot="1">
      <c r="A19" s="362" t="s">
        <v>176</v>
      </c>
      <c r="B19" s="451">
        <f t="shared" ref="B19:K19" si="11">SUM(B16:B18)</f>
        <v>586.610000001</v>
      </c>
      <c r="C19" s="426">
        <f t="shared" si="11"/>
        <v>90.608733260236008</v>
      </c>
      <c r="D19" s="422">
        <f t="shared" si="11"/>
        <v>1.0000000000000001E-9</v>
      </c>
      <c r="E19" s="426">
        <f t="shared" si="11"/>
        <v>100</v>
      </c>
      <c r="F19" s="422">
        <f t="shared" si="11"/>
        <v>61.2</v>
      </c>
      <c r="G19" s="426">
        <f t="shared" si="11"/>
        <v>89.0829694323144</v>
      </c>
      <c r="H19" s="422">
        <f t="shared" si="11"/>
        <v>12.1</v>
      </c>
      <c r="I19" s="426">
        <f t="shared" si="11"/>
        <v>18.847352024922117</v>
      </c>
      <c r="J19" s="422">
        <f t="shared" si="11"/>
        <v>325.89999999999998</v>
      </c>
      <c r="K19" s="426">
        <f t="shared" si="11"/>
        <v>100</v>
      </c>
      <c r="L19" s="422">
        <f t="shared" ref="L19:Q19" si="12">SUM(L16:L18)</f>
        <v>117.21</v>
      </c>
      <c r="M19" s="426">
        <f t="shared" si="12"/>
        <v>100</v>
      </c>
      <c r="N19" s="422">
        <f t="shared" si="12"/>
        <v>22</v>
      </c>
      <c r="O19" s="426">
        <f t="shared" si="12"/>
        <v>100</v>
      </c>
      <c r="P19" s="422">
        <f>SUM(P16:P18)</f>
        <v>48.2</v>
      </c>
      <c r="Q19" s="426">
        <f t="shared" si="12"/>
        <v>97.570850202429142</v>
      </c>
    </row>
    <row r="20" spans="1:17" ht="16.5" customHeight="1" thickBot="1">
      <c r="A20" s="362" t="s">
        <v>178</v>
      </c>
      <c r="B20" s="451">
        <f t="shared" ref="B20:P20" si="13">B15+B19</f>
        <v>647.41000000099996</v>
      </c>
      <c r="C20" s="426">
        <f t="shared" si="13"/>
        <v>100</v>
      </c>
      <c r="D20" s="451">
        <f>D15+D19</f>
        <v>1.0000000000000001E-9</v>
      </c>
      <c r="E20" s="426">
        <f>E15+E19</f>
        <v>100</v>
      </c>
      <c r="F20" s="451">
        <f t="shared" si="13"/>
        <v>68.7</v>
      </c>
      <c r="G20" s="426">
        <f t="shared" si="13"/>
        <v>99.999999999999986</v>
      </c>
      <c r="H20" s="451">
        <f t="shared" si="13"/>
        <v>64.2</v>
      </c>
      <c r="I20" s="426">
        <f>I15+I19</f>
        <v>100</v>
      </c>
      <c r="J20" s="451">
        <f t="shared" si="13"/>
        <v>325.89999999999998</v>
      </c>
      <c r="K20" s="426">
        <f t="shared" si="13"/>
        <v>100</v>
      </c>
      <c r="L20" s="451">
        <f t="shared" si="13"/>
        <v>117.21</v>
      </c>
      <c r="M20" s="1293">
        <f>M15+M19</f>
        <v>100</v>
      </c>
      <c r="N20" s="451">
        <f>N15+N19</f>
        <v>22</v>
      </c>
      <c r="O20" s="1293">
        <f>O15+O19</f>
        <v>100</v>
      </c>
      <c r="P20" s="451">
        <f t="shared" si="13"/>
        <v>49.400000000000006</v>
      </c>
      <c r="Q20" s="426">
        <f>Q15+Q19</f>
        <v>99.999999999999986</v>
      </c>
    </row>
    <row r="21" spans="1:17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</row>
    <row r="22" spans="1:17" s="385" customFormat="1" ht="16.5" customHeight="1">
      <c r="A22" s="1415" t="s">
        <v>181</v>
      </c>
      <c r="B22" s="473">
        <f>D22+F22+H22+J22+L22+P22+N22</f>
        <v>198</v>
      </c>
      <c r="C22" s="477"/>
      <c r="D22" s="1551">
        <v>1</v>
      </c>
      <c r="E22" s="453"/>
      <c r="F22" s="1551">
        <v>92</v>
      </c>
      <c r="G22" s="453"/>
      <c r="H22" s="1551">
        <v>64</v>
      </c>
      <c r="I22" s="453"/>
      <c r="J22" s="1551">
        <v>1</v>
      </c>
      <c r="K22" s="453"/>
      <c r="L22" s="1551">
        <v>1</v>
      </c>
      <c r="M22" s="453"/>
      <c r="N22" s="1551">
        <v>1</v>
      </c>
      <c r="O22" s="453"/>
      <c r="P22" s="1551">
        <v>38</v>
      </c>
      <c r="Q22" s="453"/>
    </row>
    <row r="23" spans="1:17" s="385" customFormat="1" ht="16.5" customHeight="1" thickBot="1">
      <c r="A23" s="413" t="s">
        <v>182</v>
      </c>
      <c r="B23" s="1550">
        <f>B20/B22*1000000</f>
        <v>3269747.4747525249</v>
      </c>
      <c r="C23" s="478"/>
      <c r="D23" s="1552">
        <f>D20/D22*1000000</f>
        <v>1E-3</v>
      </c>
      <c r="E23" s="456"/>
      <c r="F23" s="1552">
        <f>F20/F22*1000000</f>
        <v>746739.13043478271</v>
      </c>
      <c r="G23" s="456"/>
      <c r="H23" s="1552">
        <f>H20/H22*1000000</f>
        <v>1003125</v>
      </c>
      <c r="I23" s="456"/>
      <c r="J23" s="1552">
        <f>J20/J22*1000000</f>
        <v>325900000</v>
      </c>
      <c r="K23" s="456"/>
      <c r="L23" s="1552">
        <f>L20/L22*1000000</f>
        <v>117210000</v>
      </c>
      <c r="M23" s="456"/>
      <c r="N23" s="1552">
        <f>N20/N22*1000000</f>
        <v>22000000</v>
      </c>
      <c r="O23" s="456"/>
      <c r="P23" s="1552">
        <f>P20/P22*1000000</f>
        <v>1300000</v>
      </c>
      <c r="Q23" s="456"/>
    </row>
    <row r="24" spans="1:17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</row>
    <row r="25" spans="1:17">
      <c r="A25" s="348" t="s">
        <v>339</v>
      </c>
      <c r="B25" s="479" t="s">
        <v>78</v>
      </c>
      <c r="C25" s="480"/>
      <c r="D25" s="1278" t="s">
        <v>699</v>
      </c>
      <c r="E25" s="486"/>
      <c r="F25" s="439" t="s">
        <v>590</v>
      </c>
      <c r="G25" s="486"/>
      <c r="H25" s="439" t="s">
        <v>1586</v>
      </c>
      <c r="I25" s="486"/>
      <c r="J25" s="439" t="s">
        <v>532</v>
      </c>
      <c r="K25" s="486"/>
      <c r="L25" s="439" t="s">
        <v>937</v>
      </c>
      <c r="M25" s="486"/>
      <c r="N25" s="439" t="s">
        <v>1587</v>
      </c>
      <c r="O25" s="486"/>
      <c r="P25" s="439" t="s">
        <v>1575</v>
      </c>
      <c r="Q25" s="486"/>
    </row>
    <row r="26" spans="1:17">
      <c r="A26" s="339"/>
      <c r="B26" s="481"/>
      <c r="C26" s="482"/>
      <c r="D26" s="1405" t="s">
        <v>705</v>
      </c>
      <c r="E26" s="487"/>
      <c r="F26" s="442" t="s">
        <v>1588</v>
      </c>
      <c r="G26" s="487"/>
      <c r="H26" s="442" t="s">
        <v>1589</v>
      </c>
      <c r="I26" s="487"/>
      <c r="J26" s="442" t="s">
        <v>833</v>
      </c>
      <c r="K26" s="487"/>
      <c r="L26" s="442" t="s">
        <v>943</v>
      </c>
      <c r="M26" s="487"/>
      <c r="N26" s="442" t="s">
        <v>1590</v>
      </c>
      <c r="O26" s="487"/>
      <c r="P26" s="442" t="s">
        <v>1471</v>
      </c>
      <c r="Q26" s="487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</row>
    <row r="28" spans="1:17">
      <c r="A28" s="348" t="s">
        <v>186</v>
      </c>
      <c r="B28" s="420">
        <f t="shared" ref="B28:B35" si="14">D28+F28+H28+J28+L28+P28+N28</f>
        <v>28.13823279</v>
      </c>
      <c r="C28" s="425">
        <f>B28/B36*100</f>
        <v>15.434899755392099</v>
      </c>
      <c r="D28" s="421"/>
      <c r="E28" s="425"/>
      <c r="F28" s="421">
        <v>8.63823279</v>
      </c>
      <c r="G28" s="425">
        <f t="shared" ref="G28:G35" si="15">F28/$F$36*100</f>
        <v>12.573360065540484</v>
      </c>
      <c r="H28" s="421">
        <v>18.3</v>
      </c>
      <c r="I28" s="425">
        <f t="shared" ref="I28:I35" si="16">H28/$H$36*100</f>
        <v>28.504672897196258</v>
      </c>
      <c r="J28" s="421"/>
      <c r="K28" s="425"/>
      <c r="L28" s="421"/>
      <c r="M28" s="425"/>
      <c r="N28" s="421"/>
      <c r="O28" s="425"/>
      <c r="P28" s="421">
        <v>1.2</v>
      </c>
      <c r="Q28" s="425">
        <f>P28/$P$36*100</f>
        <v>2.42914979757085</v>
      </c>
    </row>
    <row r="29" spans="1:17">
      <c r="A29" s="416" t="s">
        <v>188</v>
      </c>
      <c r="B29" s="420">
        <f t="shared" si="14"/>
        <v>95.441791999999992</v>
      </c>
      <c r="C29" s="425">
        <f t="shared" ref="C29:C35" si="17">B29/$B$36*100</f>
        <v>52.353482999064468</v>
      </c>
      <c r="D29" s="421"/>
      <c r="E29" s="425"/>
      <c r="F29" s="421">
        <v>5.8417919999999999</v>
      </c>
      <c r="G29" s="425">
        <f t="shared" si="15"/>
        <v>8.5030070420218298</v>
      </c>
      <c r="H29" s="421">
        <v>41.4</v>
      </c>
      <c r="I29" s="425">
        <f t="shared" si="16"/>
        <v>64.485981308411212</v>
      </c>
      <c r="J29" s="421"/>
      <c r="K29" s="425"/>
      <c r="L29" s="421"/>
      <c r="M29" s="425"/>
      <c r="N29" s="421"/>
      <c r="O29" s="425"/>
      <c r="P29" s="421">
        <v>48.2</v>
      </c>
      <c r="Q29" s="425">
        <f t="shared" ref="Q29:Q35" si="18">P29/$P$36*100</f>
        <v>97.570850202429142</v>
      </c>
    </row>
    <row r="30" spans="1:17">
      <c r="A30" s="416" t="s">
        <v>189</v>
      </c>
      <c r="B30" s="420">
        <f t="shared" si="14"/>
        <v>7.2475399999999999</v>
      </c>
      <c r="C30" s="425">
        <f t="shared" si="17"/>
        <v>3.9755536251356194</v>
      </c>
      <c r="D30" s="421"/>
      <c r="E30" s="425"/>
      <c r="F30" s="421">
        <v>2.7475399999999999</v>
      </c>
      <c r="G30" s="425">
        <f t="shared" si="15"/>
        <v>3.9991755899964696</v>
      </c>
      <c r="H30" s="421">
        <v>4.5</v>
      </c>
      <c r="I30" s="425">
        <f t="shared" si="16"/>
        <v>7.009345794392523</v>
      </c>
      <c r="J30" s="421"/>
      <c r="K30" s="425"/>
      <c r="L30" s="421"/>
      <c r="M30" s="425"/>
      <c r="N30" s="421"/>
      <c r="O30" s="425"/>
      <c r="P30" s="421">
        <v>0</v>
      </c>
      <c r="Q30" s="425">
        <f t="shared" si="18"/>
        <v>0</v>
      </c>
    </row>
    <row r="31" spans="1:17">
      <c r="A31" s="416" t="s">
        <v>190</v>
      </c>
      <c r="B31" s="420">
        <f t="shared" si="14"/>
        <v>2.6279970000000001</v>
      </c>
      <c r="C31" s="425">
        <f t="shared" si="17"/>
        <v>1.4415571352756289</v>
      </c>
      <c r="D31" s="421"/>
      <c r="E31" s="425"/>
      <c r="F31" s="421">
        <v>2.6279970000000001</v>
      </c>
      <c r="G31" s="425">
        <f t="shared" si="15"/>
        <v>3.8251750485830796</v>
      </c>
      <c r="H31" s="421">
        <v>0</v>
      </c>
      <c r="I31" s="425">
        <f t="shared" si="16"/>
        <v>0</v>
      </c>
      <c r="J31" s="421"/>
      <c r="K31" s="425"/>
      <c r="L31" s="421"/>
      <c r="M31" s="425"/>
      <c r="N31" s="421"/>
      <c r="O31" s="425"/>
      <c r="P31" s="421">
        <v>0</v>
      </c>
      <c r="Q31" s="425">
        <f t="shared" si="18"/>
        <v>0</v>
      </c>
    </row>
    <row r="32" spans="1:17">
      <c r="A32" s="416" t="s">
        <v>191</v>
      </c>
      <c r="B32" s="420">
        <f t="shared" si="14"/>
        <v>25.330867999999999</v>
      </c>
      <c r="C32" s="425">
        <f t="shared" si="17"/>
        <v>13.894952508745289</v>
      </c>
      <c r="D32" s="421"/>
      <c r="E32" s="425"/>
      <c r="F32" s="421">
        <v>25.330867999999999</v>
      </c>
      <c r="G32" s="425">
        <f t="shared" si="15"/>
        <v>36.870287231131378</v>
      </c>
      <c r="H32" s="421">
        <v>0</v>
      </c>
      <c r="I32" s="425">
        <f t="shared" si="16"/>
        <v>0</v>
      </c>
      <c r="J32" s="421"/>
      <c r="K32" s="425"/>
      <c r="L32" s="421"/>
      <c r="M32" s="425"/>
      <c r="N32" s="421"/>
      <c r="O32" s="425"/>
      <c r="P32" s="421">
        <v>0</v>
      </c>
      <c r="Q32" s="425">
        <f t="shared" si="18"/>
        <v>0</v>
      </c>
    </row>
    <row r="33" spans="1:17">
      <c r="A33" s="416" t="s">
        <v>192</v>
      </c>
      <c r="B33" s="420">
        <f t="shared" si="14"/>
        <v>23.51623</v>
      </c>
      <c r="C33" s="425">
        <f t="shared" si="17"/>
        <v>12.899553976386885</v>
      </c>
      <c r="D33" s="421"/>
      <c r="E33" s="425"/>
      <c r="F33" s="421">
        <v>23.51623</v>
      </c>
      <c r="G33" s="425">
        <f t="shared" si="15"/>
        <v>34.228995022726764</v>
      </c>
      <c r="H33" s="421">
        <v>0</v>
      </c>
      <c r="I33" s="425">
        <f t="shared" si="16"/>
        <v>0</v>
      </c>
      <c r="J33" s="421"/>
      <c r="K33" s="425"/>
      <c r="L33" s="421"/>
      <c r="M33" s="425"/>
      <c r="N33" s="421"/>
      <c r="O33" s="425"/>
      <c r="P33" s="421">
        <v>0</v>
      </c>
      <c r="Q33" s="425">
        <f t="shared" si="18"/>
        <v>0</v>
      </c>
    </row>
    <row r="34" spans="1:17">
      <c r="A34" s="416" t="s">
        <v>193</v>
      </c>
      <c r="B34" s="420">
        <f t="shared" si="14"/>
        <v>0</v>
      </c>
      <c r="C34" s="425">
        <f t="shared" si="17"/>
        <v>0</v>
      </c>
      <c r="D34" s="421"/>
      <c r="E34" s="425"/>
      <c r="F34" s="421">
        <v>0</v>
      </c>
      <c r="G34" s="425">
        <f t="shared" si="15"/>
        <v>0</v>
      </c>
      <c r="H34" s="421">
        <v>0</v>
      </c>
      <c r="I34" s="425">
        <f t="shared" si="16"/>
        <v>0</v>
      </c>
      <c r="J34" s="421"/>
      <c r="K34" s="425"/>
      <c r="L34" s="421"/>
      <c r="M34" s="425"/>
      <c r="N34" s="421"/>
      <c r="O34" s="425"/>
      <c r="P34" s="421">
        <v>0</v>
      </c>
      <c r="Q34" s="425">
        <f t="shared" si="18"/>
        <v>0</v>
      </c>
    </row>
    <row r="35" spans="1:17" ht="13.5" thickBot="1">
      <c r="A35" s="416" t="s">
        <v>194</v>
      </c>
      <c r="B35" s="420">
        <f t="shared" si="14"/>
        <v>0</v>
      </c>
      <c r="C35" s="425">
        <f t="shared" si="17"/>
        <v>0</v>
      </c>
      <c r="D35" s="421"/>
      <c r="E35" s="425"/>
      <c r="F35" s="421">
        <v>0</v>
      </c>
      <c r="G35" s="425">
        <f t="shared" si="15"/>
        <v>0</v>
      </c>
      <c r="H35" s="421">
        <v>0</v>
      </c>
      <c r="I35" s="425">
        <f t="shared" si="16"/>
        <v>0</v>
      </c>
      <c r="J35" s="421"/>
      <c r="K35" s="425"/>
      <c r="L35" s="421"/>
      <c r="M35" s="425"/>
      <c r="N35" s="421"/>
      <c r="O35" s="425"/>
      <c r="P35" s="421">
        <v>0</v>
      </c>
      <c r="Q35" s="425">
        <f t="shared" si="18"/>
        <v>0</v>
      </c>
    </row>
    <row r="36" spans="1:17" ht="16.5" customHeight="1" thickBot="1">
      <c r="A36" s="362" t="s">
        <v>18</v>
      </c>
      <c r="B36" s="451">
        <f>SUM(B28:B35)</f>
        <v>182.30265979000001</v>
      </c>
      <c r="C36" s="426">
        <f>SUM(C28:C35)</f>
        <v>99.999999999999986</v>
      </c>
      <c r="D36" s="422"/>
      <c r="E36" s="426"/>
      <c r="F36" s="422">
        <f>SUM(F28:F35)</f>
        <v>68.702659789999998</v>
      </c>
      <c r="G36" s="426">
        <f>SUM(G28:G35)</f>
        <v>100</v>
      </c>
      <c r="H36" s="422">
        <f>SUM(H28:H35)</f>
        <v>64.2</v>
      </c>
      <c r="I36" s="426">
        <f>SUM(I28:I35)</f>
        <v>100</v>
      </c>
      <c r="J36" s="422"/>
      <c r="K36" s="426"/>
      <c r="L36" s="422"/>
      <c r="M36" s="426"/>
      <c r="N36" s="422"/>
      <c r="O36" s="426"/>
      <c r="P36" s="422">
        <f>SUM(P28:P35)</f>
        <v>49.400000000000006</v>
      </c>
      <c r="Q36" s="426">
        <f>SUM(Q28:Q35)</f>
        <v>99.999999999999986</v>
      </c>
    </row>
    <row r="37" spans="1:17" ht="13.5" thickBot="1">
      <c r="B37" s="422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</row>
    <row r="38" spans="1:17" ht="16.5" customHeight="1">
      <c r="A38" s="445" t="s">
        <v>1447</v>
      </c>
      <c r="B38" s="473">
        <f>D38+F38+H38+J38+L38+P38+N38</f>
        <v>2</v>
      </c>
      <c r="C38" s="473"/>
      <c r="D38" s="472"/>
      <c r="E38" s="453"/>
      <c r="F38" s="473">
        <v>2</v>
      </c>
      <c r="G38" s="453"/>
      <c r="H38" s="473">
        <v>0</v>
      </c>
      <c r="I38" s="453"/>
      <c r="J38" s="472"/>
      <c r="K38" s="453"/>
      <c r="L38" s="472"/>
      <c r="M38" s="453"/>
      <c r="N38" s="472"/>
      <c r="O38" s="453"/>
      <c r="P38" s="473">
        <v>0</v>
      </c>
      <c r="Q38" s="453"/>
    </row>
    <row r="39" spans="1:17" ht="16.5" customHeight="1" thickBot="1">
      <c r="A39" s="1527" t="s">
        <v>1448</v>
      </c>
      <c r="B39" s="1447">
        <f>D39+F39+H39+J39+L39+P39+N39</f>
        <v>3.61</v>
      </c>
      <c r="C39" s="482"/>
      <c r="D39" s="484"/>
      <c r="E39" s="487"/>
      <c r="F39" s="482">
        <v>3</v>
      </c>
      <c r="G39" s="487"/>
      <c r="H39" s="482">
        <v>0.61</v>
      </c>
      <c r="I39" s="487"/>
      <c r="J39" s="484"/>
      <c r="K39" s="487"/>
      <c r="L39" s="484"/>
      <c r="M39" s="487"/>
      <c r="N39" s="484"/>
      <c r="O39" s="487"/>
      <c r="P39" s="482">
        <v>0</v>
      </c>
      <c r="Q39" s="487"/>
    </row>
    <row r="40" spans="1:17" ht="16.5" customHeight="1" thickBot="1">
      <c r="A40" s="363" t="s">
        <v>1449</v>
      </c>
      <c r="B40" s="1553">
        <f>F40</f>
        <v>0</v>
      </c>
      <c r="C40" s="475"/>
      <c r="D40" s="474"/>
      <c r="E40" s="456"/>
      <c r="F40" s="475">
        <v>0</v>
      </c>
      <c r="G40" s="456"/>
      <c r="H40" s="475">
        <v>0</v>
      </c>
      <c r="I40" s="456"/>
      <c r="J40" s="474"/>
      <c r="K40" s="456"/>
      <c r="L40" s="474"/>
      <c r="M40" s="456"/>
      <c r="N40" s="474"/>
      <c r="O40" s="456"/>
      <c r="P40" s="475">
        <v>0</v>
      </c>
      <c r="Q40" s="456"/>
    </row>
    <row r="41" spans="1:17">
      <c r="B41" s="421"/>
      <c r="C41" s="421"/>
      <c r="D41" s="421"/>
      <c r="E41" s="421"/>
      <c r="F41" s="421"/>
      <c r="G41" s="470"/>
      <c r="H41" s="470"/>
      <c r="I41" s="470"/>
      <c r="J41" s="421"/>
      <c r="K41" s="470"/>
      <c r="L41" s="421"/>
      <c r="M41" s="470"/>
      <c r="N41" s="421"/>
      <c r="O41" s="470"/>
    </row>
    <row r="42" spans="1:17">
      <c r="B42" s="421"/>
      <c r="C42" s="421"/>
      <c r="D42" s="421"/>
      <c r="E42" s="421"/>
      <c r="F42" s="421"/>
      <c r="G42" s="470"/>
      <c r="H42" s="470"/>
      <c r="I42" s="470"/>
      <c r="J42" s="421"/>
      <c r="K42" s="470"/>
      <c r="L42" s="421"/>
      <c r="M42" s="470"/>
      <c r="N42" s="421">
        <v>0</v>
      </c>
      <c r="O42" s="470"/>
    </row>
    <row r="43" spans="1:17">
      <c r="B43" s="421"/>
      <c r="C43" s="421"/>
      <c r="D43" s="421"/>
      <c r="E43" s="421"/>
      <c r="F43" s="421"/>
      <c r="G43" s="470"/>
      <c r="H43" s="470"/>
      <c r="I43" s="470"/>
      <c r="J43" s="421"/>
      <c r="K43" s="470"/>
      <c r="L43" s="421"/>
      <c r="M43" s="470"/>
      <c r="N43" s="421"/>
      <c r="O43" s="470"/>
    </row>
  </sheetData>
  <sheetProtection password="DFAA" sheet="1" objects="1" scenarios="1"/>
  <phoneticPr fontId="0" type="noConversion"/>
  <pageMargins left="0.75" right="0.75" top="1" bottom="1" header="0.5" footer="0.5"/>
  <pageSetup paperSize="9" scale="65" orientation="landscape" horizontalDpi="300" verticalDpi="300" r:id="rId1"/>
  <headerFooter alignWithMargins="0">
    <oddHeader>&amp;CASSOCIATION OF COLLECTIVE INVESTMENTS
QUARTERLY REPORT</oddHeader>
    <oddFooter>&amp;RPAGE 50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U43"/>
  <sheetViews>
    <sheetView topLeftCell="M1" workbookViewId="0" xr3:uid="{571A5ED1-A84E-5E19-816D-794C0E1B97C4}">
      <selection activeCell="D21" sqref="D21"/>
    </sheetView>
  </sheetViews>
  <sheetFormatPr defaultRowHeight="12.75"/>
  <cols>
    <col min="1" max="1" width="36.42578125" style="337" customWidth="1"/>
    <col min="2" max="2" width="12.7109375" style="337" customWidth="1"/>
    <col min="3" max="3" width="4.85546875" style="337" customWidth="1"/>
    <col min="4" max="4" width="12.7109375" style="337" customWidth="1"/>
    <col min="5" max="5" width="4.85546875" style="337" customWidth="1"/>
    <col min="6" max="6" width="13.28515625" style="337" customWidth="1"/>
    <col min="7" max="7" width="4.85546875" style="337" customWidth="1"/>
    <col min="8" max="8" width="12.7109375" style="337" customWidth="1"/>
    <col min="9" max="9" width="4.85546875" style="33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4.85546875" style="337" customWidth="1"/>
    <col min="14" max="14" width="12.7109375" style="337" customWidth="1"/>
    <col min="15" max="15" width="4.85546875" style="337" customWidth="1"/>
    <col min="16" max="16" width="12.7109375" style="337" customWidth="1"/>
    <col min="17" max="17" width="4.85546875" style="337" customWidth="1"/>
    <col min="18" max="18" width="12.7109375" style="337" customWidth="1"/>
    <col min="19" max="19" width="4.85546875" style="337" customWidth="1"/>
    <col min="20" max="20" width="12.7109375" style="337" customWidth="1"/>
    <col min="21" max="21" width="4.85546875" style="337" customWidth="1"/>
    <col min="22" max="16384" width="9.140625" style="337"/>
  </cols>
  <sheetData>
    <row r="1" spans="1:21">
      <c r="A1" s="336" t="s">
        <v>15</v>
      </c>
      <c r="P1" s="337" t="str">
        <f>Summary!V1</f>
        <v>QUARTER ENDED 31 MARCH 2005</v>
      </c>
    </row>
    <row r="2" spans="1:21">
      <c r="A2" s="338"/>
    </row>
    <row r="3" spans="1:21">
      <c r="A3" s="339" t="s">
        <v>84</v>
      </c>
      <c r="B3" s="378" t="s">
        <v>78</v>
      </c>
      <c r="C3" s="340"/>
      <c r="D3" s="439" t="s">
        <v>412</v>
      </c>
      <c r="E3" s="368"/>
      <c r="F3" s="439" t="s">
        <v>451</v>
      </c>
      <c r="G3" s="368"/>
      <c r="H3" s="439" t="s">
        <v>1591</v>
      </c>
      <c r="I3" s="368"/>
      <c r="J3" s="439" t="s">
        <v>475</v>
      </c>
      <c r="K3" s="368"/>
      <c r="L3" s="439" t="s">
        <v>1041</v>
      </c>
      <c r="M3" s="368"/>
      <c r="N3" s="439" t="s">
        <v>489</v>
      </c>
      <c r="O3" s="368"/>
      <c r="P3" s="439" t="s">
        <v>492</v>
      </c>
      <c r="Q3" s="368"/>
      <c r="R3" s="439" t="s">
        <v>514</v>
      </c>
      <c r="S3" s="368"/>
      <c r="T3" s="439" t="s">
        <v>511</v>
      </c>
      <c r="U3" s="368"/>
    </row>
    <row r="4" spans="1:21">
      <c r="A4" s="339"/>
      <c r="B4" s="342"/>
      <c r="C4" s="343"/>
      <c r="D4" s="442" t="s">
        <v>1592</v>
      </c>
      <c r="E4" s="369"/>
      <c r="F4" s="442" t="s">
        <v>1593</v>
      </c>
      <c r="G4" s="369"/>
      <c r="H4" s="442" t="s">
        <v>1594</v>
      </c>
      <c r="I4" s="369"/>
      <c r="J4" s="442" t="s">
        <v>1595</v>
      </c>
      <c r="K4" s="369"/>
      <c r="L4" s="1011" t="s">
        <v>1596</v>
      </c>
      <c r="M4" s="369"/>
      <c r="N4" s="442" t="s">
        <v>1009</v>
      </c>
      <c r="O4" s="369"/>
      <c r="P4" s="442" t="s">
        <v>1597</v>
      </c>
      <c r="Q4" s="369"/>
      <c r="R4" s="442" t="s">
        <v>1246</v>
      </c>
      <c r="S4" s="369"/>
      <c r="T4" s="442" t="s">
        <v>908</v>
      </c>
      <c r="U4" s="369"/>
    </row>
    <row r="5" spans="1:2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</row>
    <row r="6" spans="1:21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  <c r="U6" s="366"/>
    </row>
    <row r="7" spans="1:21">
      <c r="A7" s="348" t="s">
        <v>335</v>
      </c>
      <c r="C7" s="349"/>
      <c r="E7" s="366"/>
      <c r="G7" s="366"/>
      <c r="I7" s="366"/>
      <c r="K7" s="366"/>
      <c r="M7" s="366"/>
      <c r="O7" s="366"/>
      <c r="Q7" s="366"/>
      <c r="S7" s="366"/>
      <c r="U7" s="366"/>
    </row>
    <row r="8" spans="1:21" ht="12.75" customHeight="1">
      <c r="A8" s="351" t="s">
        <v>318</v>
      </c>
      <c r="B8" s="420">
        <f>L8+N8+J8+D8+F8+P8+R8+T8+H8</f>
        <v>0</v>
      </c>
      <c r="C8" s="425">
        <f t="shared" ref="C8:C14" si="0">B8/$B$20*100</f>
        <v>0</v>
      </c>
      <c r="D8" s="420">
        <v>0</v>
      </c>
      <c r="E8" s="425">
        <f t="shared" ref="E8:E14" si="1">D8/$D$20*100</f>
        <v>0</v>
      </c>
      <c r="F8" s="420">
        <v>0</v>
      </c>
      <c r="G8" s="425">
        <f>F8/$F$20*100</f>
        <v>0</v>
      </c>
      <c r="H8" s="420">
        <v>0</v>
      </c>
      <c r="I8" s="425">
        <f t="shared" ref="I8:I14" si="2">H8/$D$20*100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 t="shared" ref="Q8:Q14" si="6">P8/$P$20*100</f>
        <v>0</v>
      </c>
      <c r="R8" s="420">
        <v>0</v>
      </c>
      <c r="S8" s="425">
        <f t="shared" ref="S8:S14" si="7">R8/$R$20*100</f>
        <v>0</v>
      </c>
      <c r="T8" s="420">
        <v>0</v>
      </c>
      <c r="U8" s="425">
        <f t="shared" ref="U8:U14" si="8">T8/$T$20*100</f>
        <v>0</v>
      </c>
    </row>
    <row r="9" spans="1:21">
      <c r="A9" s="351" t="s">
        <v>319</v>
      </c>
      <c r="B9" s="420">
        <f t="shared" ref="B9:B18" si="9">L9+N9+J9+D9+F9+P9+R9+T9+H9</f>
        <v>0</v>
      </c>
      <c r="C9" s="425">
        <f t="shared" si="0"/>
        <v>0</v>
      </c>
      <c r="D9" s="420">
        <v>0</v>
      </c>
      <c r="E9" s="425">
        <f t="shared" si="1"/>
        <v>0</v>
      </c>
      <c r="F9" s="420">
        <v>0</v>
      </c>
      <c r="G9" s="425">
        <f t="shared" ref="G9:G14" si="10">F9/$F$20*100</f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si="6"/>
        <v>0</v>
      </c>
      <c r="R9" s="420">
        <v>0</v>
      </c>
      <c r="S9" s="425">
        <f t="shared" si="7"/>
        <v>0</v>
      </c>
      <c r="T9" s="420">
        <v>0</v>
      </c>
      <c r="U9" s="425">
        <f t="shared" si="8"/>
        <v>0</v>
      </c>
    </row>
    <row r="10" spans="1:21">
      <c r="A10" s="351" t="s">
        <v>320</v>
      </c>
      <c r="B10" s="420">
        <f t="shared" si="9"/>
        <v>0</v>
      </c>
      <c r="C10" s="425">
        <f t="shared" si="0"/>
        <v>0</v>
      </c>
      <c r="D10" s="420">
        <v>0</v>
      </c>
      <c r="E10" s="425">
        <f t="shared" si="1"/>
        <v>0</v>
      </c>
      <c r="F10" s="420">
        <v>0</v>
      </c>
      <c r="G10" s="425">
        <f t="shared" si="10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6"/>
        <v>0</v>
      </c>
      <c r="R10" s="420">
        <v>0</v>
      </c>
      <c r="S10" s="425">
        <f t="shared" si="7"/>
        <v>0</v>
      </c>
      <c r="T10" s="420">
        <v>0</v>
      </c>
      <c r="U10" s="425">
        <f t="shared" si="8"/>
        <v>0</v>
      </c>
    </row>
    <row r="11" spans="1:21">
      <c r="A11" s="351" t="s">
        <v>321</v>
      </c>
      <c r="B11" s="420">
        <f t="shared" si="9"/>
        <v>0</v>
      </c>
      <c r="C11" s="425">
        <f t="shared" si="0"/>
        <v>0</v>
      </c>
      <c r="D11" s="420">
        <v>0</v>
      </c>
      <c r="E11" s="425">
        <f t="shared" si="1"/>
        <v>0</v>
      </c>
      <c r="F11" s="420">
        <v>0</v>
      </c>
      <c r="G11" s="425">
        <f t="shared" si="10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6"/>
        <v>0</v>
      </c>
      <c r="R11" s="420">
        <v>0</v>
      </c>
      <c r="S11" s="425">
        <f t="shared" si="7"/>
        <v>0</v>
      </c>
      <c r="T11" s="420">
        <v>0</v>
      </c>
      <c r="U11" s="425">
        <f t="shared" si="8"/>
        <v>0</v>
      </c>
    </row>
    <row r="12" spans="1:21">
      <c r="A12" s="351" t="s">
        <v>322</v>
      </c>
      <c r="B12" s="420">
        <f t="shared" si="9"/>
        <v>9.7510000000000012</v>
      </c>
      <c r="C12" s="425">
        <f t="shared" si="0"/>
        <v>0.53420594458195425</v>
      </c>
      <c r="D12" s="420">
        <v>7.9509999999999996</v>
      </c>
      <c r="E12" s="425">
        <f t="shared" si="1"/>
        <v>5.4173934372615289</v>
      </c>
      <c r="F12" s="420">
        <v>0.8</v>
      </c>
      <c r="G12" s="425">
        <f t="shared" si="10"/>
        <v>0.12418503570319778</v>
      </c>
      <c r="H12" s="420">
        <v>0</v>
      </c>
      <c r="I12" s="425">
        <f t="shared" si="2"/>
        <v>0</v>
      </c>
      <c r="J12" s="420">
        <v>0</v>
      </c>
      <c r="K12" s="425">
        <f t="shared" si="3"/>
        <v>0</v>
      </c>
      <c r="L12" s="420">
        <v>1</v>
      </c>
      <c r="M12" s="425">
        <f t="shared" si="4"/>
        <v>1.6233766233766231</v>
      </c>
      <c r="N12" s="420">
        <v>0</v>
      </c>
      <c r="O12" s="425">
        <f t="shared" si="5"/>
        <v>0</v>
      </c>
      <c r="P12" s="420">
        <v>0</v>
      </c>
      <c r="Q12" s="425">
        <f t="shared" si="6"/>
        <v>0</v>
      </c>
      <c r="R12" s="420">
        <v>0</v>
      </c>
      <c r="S12" s="425">
        <f t="shared" si="7"/>
        <v>0</v>
      </c>
      <c r="T12" s="420">
        <v>0</v>
      </c>
      <c r="U12" s="425">
        <f t="shared" si="8"/>
        <v>0</v>
      </c>
    </row>
    <row r="13" spans="1:21">
      <c r="A13" s="351" t="s">
        <v>323</v>
      </c>
      <c r="B13" s="420">
        <f t="shared" si="9"/>
        <v>0</v>
      </c>
      <c r="C13" s="425">
        <f t="shared" si="0"/>
        <v>0</v>
      </c>
      <c r="D13" s="420">
        <v>0</v>
      </c>
      <c r="E13" s="425">
        <f t="shared" si="1"/>
        <v>0</v>
      </c>
      <c r="F13" s="420">
        <v>0</v>
      </c>
      <c r="G13" s="425">
        <f t="shared" si="10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6"/>
        <v>0</v>
      </c>
      <c r="R13" s="420">
        <v>0</v>
      </c>
      <c r="S13" s="425">
        <f t="shared" si="7"/>
        <v>0</v>
      </c>
      <c r="T13" s="420">
        <v>0</v>
      </c>
      <c r="U13" s="425">
        <f t="shared" si="8"/>
        <v>0</v>
      </c>
    </row>
    <row r="14" spans="1:21" ht="13.5" thickBot="1">
      <c r="A14" s="351" t="s">
        <v>324</v>
      </c>
      <c r="B14" s="420">
        <f t="shared" si="9"/>
        <v>0</v>
      </c>
      <c r="C14" s="425">
        <f t="shared" si="0"/>
        <v>0</v>
      </c>
      <c r="D14" s="420">
        <v>0</v>
      </c>
      <c r="E14" s="425">
        <f t="shared" si="1"/>
        <v>0</v>
      </c>
      <c r="F14" s="420">
        <v>0</v>
      </c>
      <c r="G14" s="425">
        <f t="shared" si="10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6"/>
        <v>0</v>
      </c>
      <c r="R14" s="420">
        <v>0</v>
      </c>
      <c r="S14" s="425">
        <f t="shared" si="7"/>
        <v>0</v>
      </c>
      <c r="T14" s="420">
        <v>0</v>
      </c>
      <c r="U14" s="425">
        <f t="shared" si="8"/>
        <v>0</v>
      </c>
    </row>
    <row r="15" spans="1:21" ht="16.5" customHeight="1" thickBot="1">
      <c r="A15" s="362" t="s">
        <v>174</v>
      </c>
      <c r="B15" s="451">
        <f t="shared" ref="B15:U15" si="11">SUM(B8:B14)</f>
        <v>9.7510000000000012</v>
      </c>
      <c r="C15" s="426">
        <f t="shared" si="11"/>
        <v>0.53420594458195425</v>
      </c>
      <c r="D15" s="422">
        <f>SUM(D8:D14)</f>
        <v>7.9509999999999996</v>
      </c>
      <c r="E15" s="426">
        <f t="shared" si="11"/>
        <v>5.4173934372615289</v>
      </c>
      <c r="F15" s="422">
        <f>SUM(F8:F14)</f>
        <v>0.8</v>
      </c>
      <c r="G15" s="426">
        <f>SUM(G8:G14)</f>
        <v>0.12418503570319778</v>
      </c>
      <c r="H15" s="422">
        <f t="shared" si="11"/>
        <v>0</v>
      </c>
      <c r="I15" s="426">
        <f>SUM(I8:I14)</f>
        <v>0</v>
      </c>
      <c r="J15" s="422">
        <f t="shared" si="11"/>
        <v>0</v>
      </c>
      <c r="K15" s="426">
        <f t="shared" si="11"/>
        <v>0</v>
      </c>
      <c r="L15" s="422">
        <f>SUM(L8:L14)</f>
        <v>1</v>
      </c>
      <c r="M15" s="426">
        <f t="shared" si="11"/>
        <v>1.6233766233766231</v>
      </c>
      <c r="N15" s="422">
        <f t="shared" si="11"/>
        <v>0</v>
      </c>
      <c r="O15" s="426">
        <f t="shared" si="11"/>
        <v>0</v>
      </c>
      <c r="P15" s="422">
        <f t="shared" si="11"/>
        <v>0</v>
      </c>
      <c r="Q15" s="426">
        <f t="shared" si="11"/>
        <v>0</v>
      </c>
      <c r="R15" s="422">
        <f t="shared" si="11"/>
        <v>0</v>
      </c>
      <c r="S15" s="426">
        <f t="shared" si="11"/>
        <v>0</v>
      </c>
      <c r="T15" s="422">
        <f t="shared" si="11"/>
        <v>0</v>
      </c>
      <c r="U15" s="426">
        <f t="shared" si="11"/>
        <v>0</v>
      </c>
    </row>
    <row r="16" spans="1:21">
      <c r="A16" s="351" t="s">
        <v>325</v>
      </c>
      <c r="B16" s="420">
        <f t="shared" si="9"/>
        <v>1608.6999999999998</v>
      </c>
      <c r="C16" s="425">
        <f>B16/$B$20*100</f>
        <v>88.132202138138609</v>
      </c>
      <c r="D16" s="420">
        <v>136.24199999999999</v>
      </c>
      <c r="E16" s="425">
        <f>D16/$D$20*100</f>
        <v>92.82813692358009</v>
      </c>
      <c r="F16" s="420">
        <v>452.2</v>
      </c>
      <c r="G16" s="425">
        <f>F16/$F$20*100</f>
        <v>70.195591431232543</v>
      </c>
      <c r="H16" s="420">
        <f>SUM('FOF2'!R48:R52)</f>
        <v>68.63</v>
      </c>
      <c r="I16" s="425">
        <f>H16/$D$20*100</f>
        <v>46.760874305025624</v>
      </c>
      <c r="J16" s="420">
        <f>SUM('FOF3'!X48:X52)</f>
        <v>11.4</v>
      </c>
      <c r="K16" s="425">
        <f>J16/$J$20*100</f>
        <v>100</v>
      </c>
      <c r="L16" s="420">
        <v>47.5</v>
      </c>
      <c r="M16" s="425">
        <f>L16/$L$20*100</f>
        <v>77.110389610389603</v>
      </c>
      <c r="N16" s="420">
        <f>SUM('FOF5'!F8:F12)</f>
        <v>166.20000000000002</v>
      </c>
      <c r="O16" s="425">
        <f>N16/$N$20*100</f>
        <v>100</v>
      </c>
      <c r="P16" s="420">
        <f>SUM('FOF5'!AA48:AA52)</f>
        <v>560.4</v>
      </c>
      <c r="Q16" s="425">
        <f>P16/$P$20*100</f>
        <v>100</v>
      </c>
      <c r="R16" s="420">
        <f>SUM('FOF7'!O47:O51)</f>
        <v>80.600000000000009</v>
      </c>
      <c r="S16" s="425">
        <f>R16/$R$20*100</f>
        <v>100</v>
      </c>
      <c r="T16" s="420">
        <f>SUM('FOF6'!AG8:AG12)</f>
        <v>85.527999999999992</v>
      </c>
      <c r="U16" s="425">
        <f>T16/$T$20*100</f>
        <v>100</v>
      </c>
    </row>
    <row r="17" spans="1:21">
      <c r="A17" s="351" t="s">
        <v>326</v>
      </c>
      <c r="B17" s="420">
        <f t="shared" si="9"/>
        <v>194.375</v>
      </c>
      <c r="C17" s="425">
        <f>B17/$B$20*100</f>
        <v>10.648782737987625</v>
      </c>
      <c r="D17" s="420">
        <v>2.5750000000000002</v>
      </c>
      <c r="E17" s="425">
        <f>D17/$D$20*100</f>
        <v>1.7544696391584</v>
      </c>
      <c r="F17" s="420">
        <v>191.2</v>
      </c>
      <c r="G17" s="425">
        <f>F17/$F$20*100</f>
        <v>29.680223533064265</v>
      </c>
      <c r="H17" s="420">
        <v>0</v>
      </c>
      <c r="I17" s="425">
        <f>H17/$D$20*100</f>
        <v>0</v>
      </c>
      <c r="J17" s="420">
        <v>0</v>
      </c>
      <c r="K17" s="425">
        <f>J17/$J$20*100</f>
        <v>0</v>
      </c>
      <c r="L17" s="420">
        <v>0.6</v>
      </c>
      <c r="M17" s="425">
        <f>L17/$L$20*100</f>
        <v>0.97402597402597402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  <c r="R17" s="420">
        <v>0</v>
      </c>
      <c r="S17" s="425">
        <f>R17/$R$20*100</f>
        <v>0</v>
      </c>
      <c r="T17" s="420">
        <v>0</v>
      </c>
      <c r="U17" s="425">
        <f>T17/$T$20*100</f>
        <v>0</v>
      </c>
    </row>
    <row r="18" spans="1:21" ht="13.5" thickBot="1">
      <c r="A18" s="351" t="s">
        <v>327</v>
      </c>
      <c r="B18" s="420">
        <f t="shared" si="9"/>
        <v>12.5</v>
      </c>
      <c r="C18" s="425">
        <f>B18/$B$20*100</f>
        <v>0.68480917929180873</v>
      </c>
      <c r="D18" s="420">
        <v>0</v>
      </c>
      <c r="E18" s="425">
        <f>D18/$D$20*100</f>
        <v>0</v>
      </c>
      <c r="F18" s="420">
        <v>0</v>
      </c>
      <c r="G18" s="425">
        <f>F18/$F$20*100</f>
        <v>0</v>
      </c>
      <c r="H18" s="420">
        <v>0</v>
      </c>
      <c r="I18" s="425">
        <f>H18/$D$20*100</f>
        <v>0</v>
      </c>
      <c r="J18" s="420">
        <v>0</v>
      </c>
      <c r="K18" s="425">
        <f>J18/$J$20*100</f>
        <v>0</v>
      </c>
      <c r="L18" s="420">
        <v>12.5</v>
      </c>
      <c r="M18" s="425">
        <f>L18/$L$20*100</f>
        <v>20.29220779220779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  <c r="R18" s="420">
        <v>0</v>
      </c>
      <c r="S18" s="425">
        <f>R18/$R$20*100</f>
        <v>0</v>
      </c>
      <c r="T18" s="420">
        <v>0</v>
      </c>
      <c r="U18" s="425">
        <f>T18/$T$20*100</f>
        <v>0</v>
      </c>
    </row>
    <row r="19" spans="1:21" ht="16.5" customHeight="1" thickBot="1">
      <c r="A19" s="362" t="s">
        <v>176</v>
      </c>
      <c r="B19" s="451">
        <f t="shared" ref="B19:U19" si="12">SUM(B16:B18)</f>
        <v>1815.5749999999998</v>
      </c>
      <c r="C19" s="426">
        <f t="shared" si="12"/>
        <v>99.465794055418044</v>
      </c>
      <c r="D19" s="422">
        <f t="shared" si="12"/>
        <v>138.81699999999998</v>
      </c>
      <c r="E19" s="426">
        <f t="shared" si="12"/>
        <v>94.582606562738491</v>
      </c>
      <c r="F19" s="422">
        <f>SUM(F16:F18)</f>
        <v>643.4</v>
      </c>
      <c r="G19" s="426">
        <f>SUM(G16:G18)</f>
        <v>99.875814964296808</v>
      </c>
      <c r="H19" s="422">
        <f t="shared" si="12"/>
        <v>68.63</v>
      </c>
      <c r="I19" s="426">
        <f>SUM(I16:I18)</f>
        <v>46.760874305025624</v>
      </c>
      <c r="J19" s="422">
        <f t="shared" si="12"/>
        <v>11.4</v>
      </c>
      <c r="K19" s="426">
        <f t="shared" si="12"/>
        <v>100</v>
      </c>
      <c r="L19" s="422">
        <f t="shared" si="12"/>
        <v>60.6</v>
      </c>
      <c r="M19" s="426">
        <f t="shared" si="12"/>
        <v>98.376623376623371</v>
      </c>
      <c r="N19" s="422">
        <f t="shared" si="12"/>
        <v>166.20000000000002</v>
      </c>
      <c r="O19" s="426">
        <f t="shared" si="12"/>
        <v>100</v>
      </c>
      <c r="P19" s="422">
        <f t="shared" si="12"/>
        <v>560.4</v>
      </c>
      <c r="Q19" s="426">
        <f t="shared" si="12"/>
        <v>100</v>
      </c>
      <c r="R19" s="422">
        <f t="shared" si="12"/>
        <v>80.600000000000009</v>
      </c>
      <c r="S19" s="426">
        <f t="shared" si="12"/>
        <v>100</v>
      </c>
      <c r="T19" s="422">
        <f t="shared" si="12"/>
        <v>85.527999999999992</v>
      </c>
      <c r="U19" s="426">
        <f t="shared" si="12"/>
        <v>100</v>
      </c>
    </row>
    <row r="20" spans="1:21" ht="16.5" customHeight="1" thickBot="1">
      <c r="A20" s="362" t="s">
        <v>178</v>
      </c>
      <c r="B20" s="451">
        <f t="shared" ref="B20:U20" si="13">B15+B19</f>
        <v>1825.3259999999998</v>
      </c>
      <c r="C20" s="426">
        <f t="shared" si="13"/>
        <v>100</v>
      </c>
      <c r="D20" s="422">
        <f t="shared" si="13"/>
        <v>146.76799999999997</v>
      </c>
      <c r="E20" s="426">
        <f t="shared" si="13"/>
        <v>100.00000000000001</v>
      </c>
      <c r="F20" s="422">
        <f>F15+F19</f>
        <v>644.19999999999993</v>
      </c>
      <c r="G20" s="426">
        <f>G15+G19</f>
        <v>100</v>
      </c>
      <c r="H20" s="422">
        <f t="shared" si="13"/>
        <v>68.63</v>
      </c>
      <c r="I20" s="426">
        <f>I15+I19</f>
        <v>46.760874305025624</v>
      </c>
      <c r="J20" s="422">
        <f t="shared" si="13"/>
        <v>11.4</v>
      </c>
      <c r="K20" s="426">
        <f t="shared" si="13"/>
        <v>100</v>
      </c>
      <c r="L20" s="422">
        <f t="shared" si="13"/>
        <v>61.6</v>
      </c>
      <c r="M20" s="426">
        <f t="shared" si="13"/>
        <v>100</v>
      </c>
      <c r="N20" s="422">
        <f t="shared" si="13"/>
        <v>166.20000000000002</v>
      </c>
      <c r="O20" s="426">
        <f t="shared" si="13"/>
        <v>100</v>
      </c>
      <c r="P20" s="422">
        <f t="shared" si="13"/>
        <v>560.4</v>
      </c>
      <c r="Q20" s="426">
        <f t="shared" si="13"/>
        <v>100</v>
      </c>
      <c r="R20" s="422">
        <f t="shared" si="13"/>
        <v>80.600000000000009</v>
      </c>
      <c r="S20" s="426">
        <f t="shared" si="13"/>
        <v>100</v>
      </c>
      <c r="T20" s="422">
        <f t="shared" si="13"/>
        <v>85.527999999999992</v>
      </c>
      <c r="U20" s="426">
        <f t="shared" si="13"/>
        <v>100</v>
      </c>
    </row>
    <row r="21" spans="1:21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  <c r="R21" s="421"/>
      <c r="S21" s="470"/>
      <c r="T21" s="421"/>
      <c r="U21" s="470"/>
    </row>
    <row r="22" spans="1:21" s="385" customFormat="1" ht="16.5" customHeight="1">
      <c r="A22" s="1390" t="s">
        <v>181</v>
      </c>
      <c r="B22" s="420">
        <f>L22+N22+J22+D22+F22+P22+R22+T22+H22</f>
        <v>1845</v>
      </c>
      <c r="C22" s="477"/>
      <c r="D22" s="477">
        <v>189</v>
      </c>
      <c r="E22" s="453"/>
      <c r="F22" s="477">
        <v>13</v>
      </c>
      <c r="G22" s="453"/>
      <c r="H22" s="477">
        <v>2</v>
      </c>
      <c r="I22" s="453"/>
      <c r="J22" s="477">
        <f>'FOF3'!X79</f>
        <v>56</v>
      </c>
      <c r="K22" s="453"/>
      <c r="L22" s="477">
        <v>277</v>
      </c>
      <c r="M22" s="453"/>
      <c r="N22" s="477">
        <f>'FOF5'!F39</f>
        <v>274</v>
      </c>
      <c r="O22" s="453"/>
      <c r="P22" s="477">
        <f>'FOF5'!AA79</f>
        <v>180</v>
      </c>
      <c r="Q22" s="453"/>
      <c r="R22" s="477">
        <f>'FOF7'!O78</f>
        <v>413</v>
      </c>
      <c r="S22" s="453"/>
      <c r="T22" s="477">
        <f>'FOF6'!AG39</f>
        <v>441</v>
      </c>
      <c r="U22" s="453"/>
    </row>
    <row r="23" spans="1:21" s="385" customFormat="1" ht="16.5" customHeight="1" thickBot="1">
      <c r="A23" s="1391" t="s">
        <v>182</v>
      </c>
      <c r="B23" s="478">
        <f>B20/B22*1000000</f>
        <v>989336.58536585351</v>
      </c>
      <c r="C23" s="478"/>
      <c r="D23" s="478">
        <f>D20/D22*1000000</f>
        <v>776550.26455026446</v>
      </c>
      <c r="E23" s="456"/>
      <c r="F23" s="478">
        <f>F20/F22*1000000</f>
        <v>49553846.153846152</v>
      </c>
      <c r="G23" s="456"/>
      <c r="H23" s="478">
        <f>H20/H22*1000000</f>
        <v>34315000</v>
      </c>
      <c r="I23" s="456"/>
      <c r="J23" s="478">
        <f>J20/J22*1000000</f>
        <v>203571.42857142858</v>
      </c>
      <c r="K23" s="456"/>
      <c r="L23" s="478">
        <f>L20/L22*1000000</f>
        <v>222382.6714801444</v>
      </c>
      <c r="M23" s="456"/>
      <c r="N23" s="478">
        <f>N20/N22*1000000</f>
        <v>606569.34306569351</v>
      </c>
      <c r="O23" s="456"/>
      <c r="P23" s="478">
        <f>P20/P22*1000000</f>
        <v>3113333.3333333335</v>
      </c>
      <c r="Q23" s="456"/>
      <c r="R23" s="478">
        <f>R20/R22*1000000</f>
        <v>195157.38498789349</v>
      </c>
      <c r="S23" s="456"/>
      <c r="T23" s="478">
        <f>T20/T22*1000000</f>
        <v>193941.04308390021</v>
      </c>
      <c r="U23" s="456"/>
    </row>
    <row r="24" spans="1:21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  <c r="R24" s="421"/>
      <c r="S24" s="470"/>
      <c r="T24" s="421"/>
      <c r="U24" s="470"/>
    </row>
    <row r="25" spans="1:21">
      <c r="A25" s="348" t="s">
        <v>339</v>
      </c>
      <c r="B25" s="479" t="s">
        <v>78</v>
      </c>
      <c r="C25" s="480"/>
      <c r="D25" s="439" t="s">
        <v>412</v>
      </c>
      <c r="E25" s="486"/>
      <c r="F25" s="439" t="s">
        <v>451</v>
      </c>
      <c r="G25" s="486"/>
      <c r="H25" s="439" t="s">
        <v>1591</v>
      </c>
      <c r="I25" s="486"/>
      <c r="J25" s="439" t="s">
        <v>475</v>
      </c>
      <c r="K25" s="486"/>
      <c r="L25" s="439" t="s">
        <v>495</v>
      </c>
      <c r="M25" s="486"/>
      <c r="N25" s="439" t="s">
        <v>489</v>
      </c>
      <c r="O25" s="486"/>
      <c r="P25" s="439" t="s">
        <v>492</v>
      </c>
      <c r="Q25" s="486"/>
      <c r="R25" s="439" t="s">
        <v>514</v>
      </c>
      <c r="S25" s="486"/>
      <c r="T25" s="439" t="s">
        <v>511</v>
      </c>
      <c r="U25" s="486"/>
    </row>
    <row r="26" spans="1:21">
      <c r="A26" s="339"/>
      <c r="B26" s="481"/>
      <c r="C26" s="482"/>
      <c r="D26" s="442" t="s">
        <v>1592</v>
      </c>
      <c r="E26" s="487"/>
      <c r="F26" s="442" t="s">
        <v>1593</v>
      </c>
      <c r="G26" s="487"/>
      <c r="H26" s="442" t="s">
        <v>1594</v>
      </c>
      <c r="I26" s="487"/>
      <c r="J26" s="442" t="s">
        <v>1595</v>
      </c>
      <c r="K26" s="487"/>
      <c r="L26" s="485" t="s">
        <v>1596</v>
      </c>
      <c r="M26" s="487"/>
      <c r="N26" s="442" t="s">
        <v>1009</v>
      </c>
      <c r="O26" s="487"/>
      <c r="P26" s="442" t="s">
        <v>1597</v>
      </c>
      <c r="Q26" s="487"/>
      <c r="R26" s="442" t="s">
        <v>1246</v>
      </c>
      <c r="S26" s="487"/>
      <c r="T26" s="442" t="s">
        <v>908</v>
      </c>
      <c r="U26" s="487"/>
    </row>
    <row r="27" spans="1:21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  <c r="R27" s="347" t="s">
        <v>116</v>
      </c>
      <c r="S27" s="370" t="s">
        <v>22</v>
      </c>
      <c r="T27" s="347" t="s">
        <v>116</v>
      </c>
      <c r="U27" s="370" t="s">
        <v>22</v>
      </c>
    </row>
    <row r="28" spans="1:21">
      <c r="A28" s="348" t="s">
        <v>186</v>
      </c>
      <c r="B28" s="420">
        <f t="shared" ref="B28:B35" si="14">L28+N28+J28+D28+F28+P28+R28+T28+H28</f>
        <v>61.6</v>
      </c>
      <c r="C28" s="425">
        <f t="shared" ref="C28:C35" si="15">B28/$B$36*100</f>
        <v>7.2253996255929289</v>
      </c>
      <c r="D28" s="421">
        <v>0</v>
      </c>
      <c r="E28" s="425">
        <f t="shared" ref="E28:E35" si="16">D28/$D$36*100</f>
        <v>0</v>
      </c>
      <c r="F28" s="421">
        <v>0</v>
      </c>
      <c r="G28" s="425">
        <f>F28/$F$36*100</f>
        <v>0</v>
      </c>
      <c r="H28" s="421"/>
      <c r="I28" s="425"/>
      <c r="J28" s="421"/>
      <c r="K28" s="425"/>
      <c r="L28" s="421">
        <v>61.6</v>
      </c>
      <c r="M28" s="425">
        <f t="shared" ref="M28:M35" si="17">L28/$L$36*100</f>
        <v>100</v>
      </c>
      <c r="N28" s="421"/>
      <c r="O28" s="425"/>
      <c r="P28" s="421"/>
      <c r="Q28" s="425"/>
      <c r="R28" s="421"/>
      <c r="S28" s="425"/>
      <c r="T28" s="421"/>
      <c r="U28" s="425"/>
    </row>
    <row r="29" spans="1:21">
      <c r="A29" s="416" t="s">
        <v>188</v>
      </c>
      <c r="B29" s="420">
        <f t="shared" si="14"/>
        <v>217.14</v>
      </c>
      <c r="C29" s="425">
        <f t="shared" si="15"/>
        <v>25.469533680215072</v>
      </c>
      <c r="D29" s="421">
        <v>25.2</v>
      </c>
      <c r="E29" s="425">
        <f t="shared" si="16"/>
        <v>17.169955303608418</v>
      </c>
      <c r="F29" s="421">
        <v>191.94</v>
      </c>
      <c r="G29" s="425">
        <f t="shared" ref="G29:G35" si="18">F29/$F$36*100</f>
        <v>29.796019746033714</v>
      </c>
      <c r="H29" s="421"/>
      <c r="I29" s="425"/>
      <c r="J29" s="421"/>
      <c r="K29" s="425"/>
      <c r="L29" s="421">
        <v>0</v>
      </c>
      <c r="M29" s="425">
        <f t="shared" si="17"/>
        <v>0</v>
      </c>
      <c r="N29" s="421"/>
      <c r="O29" s="425"/>
      <c r="P29" s="421"/>
      <c r="Q29" s="425"/>
      <c r="R29" s="421"/>
      <c r="S29" s="425"/>
      <c r="T29" s="421"/>
      <c r="U29" s="425"/>
    </row>
    <row r="30" spans="1:21">
      <c r="A30" s="416" t="s">
        <v>189</v>
      </c>
      <c r="B30" s="420">
        <f t="shared" si="14"/>
        <v>11.112</v>
      </c>
      <c r="C30" s="425">
        <f t="shared" si="15"/>
        <v>1.3033870233699452</v>
      </c>
      <c r="D30" s="421">
        <v>11.112</v>
      </c>
      <c r="E30" s="425">
        <f t="shared" si="16"/>
        <v>7.5711326719720917</v>
      </c>
      <c r="F30" s="421">
        <v>0</v>
      </c>
      <c r="G30" s="425">
        <f t="shared" si="18"/>
        <v>0</v>
      </c>
      <c r="H30" s="421"/>
      <c r="I30" s="425"/>
      <c r="J30" s="421"/>
      <c r="K30" s="425"/>
      <c r="L30" s="421">
        <v>0</v>
      </c>
      <c r="M30" s="425">
        <f t="shared" si="17"/>
        <v>0</v>
      </c>
      <c r="N30" s="421"/>
      <c r="O30" s="425"/>
      <c r="P30" s="421"/>
      <c r="Q30" s="425"/>
      <c r="R30" s="421"/>
      <c r="S30" s="425"/>
      <c r="T30" s="421"/>
      <c r="U30" s="425"/>
    </row>
    <row r="31" spans="1:21">
      <c r="A31" s="416" t="s">
        <v>190</v>
      </c>
      <c r="B31" s="420">
        <f t="shared" si="14"/>
        <v>10.99</v>
      </c>
      <c r="C31" s="425">
        <f t="shared" si="15"/>
        <v>1.2890769786569203</v>
      </c>
      <c r="D31" s="421">
        <v>10.99</v>
      </c>
      <c r="E31" s="425">
        <f t="shared" si="16"/>
        <v>7.4880082851847813</v>
      </c>
      <c r="F31" s="421">
        <v>0</v>
      </c>
      <c r="G31" s="425">
        <f t="shared" si="18"/>
        <v>0</v>
      </c>
      <c r="H31" s="421"/>
      <c r="I31" s="425"/>
      <c r="J31" s="421"/>
      <c r="K31" s="425"/>
      <c r="L31" s="421">
        <v>0</v>
      </c>
      <c r="M31" s="425">
        <f t="shared" si="17"/>
        <v>0</v>
      </c>
      <c r="N31" s="421"/>
      <c r="O31" s="425"/>
      <c r="P31" s="421"/>
      <c r="Q31" s="425"/>
      <c r="R31" s="421"/>
      <c r="S31" s="425"/>
      <c r="T31" s="421"/>
      <c r="U31" s="425"/>
    </row>
    <row r="32" spans="1:21">
      <c r="A32" s="416" t="s">
        <v>191</v>
      </c>
      <c r="B32" s="420">
        <f t="shared" si="14"/>
        <v>204.61</v>
      </c>
      <c r="C32" s="425">
        <f t="shared" si="15"/>
        <v>23.999821710918333</v>
      </c>
      <c r="D32" s="421">
        <v>63.37</v>
      </c>
      <c r="E32" s="425">
        <f t="shared" si="16"/>
        <v>43.1769868091137</v>
      </c>
      <c r="F32" s="421">
        <v>141.24</v>
      </c>
      <c r="G32" s="425">
        <f t="shared" si="18"/>
        <v>21.925548759663446</v>
      </c>
      <c r="H32" s="421"/>
      <c r="I32" s="425"/>
      <c r="J32" s="421"/>
      <c r="K32" s="425"/>
      <c r="L32" s="421">
        <v>0</v>
      </c>
      <c r="M32" s="425">
        <f t="shared" si="17"/>
        <v>0</v>
      </c>
      <c r="N32" s="421"/>
      <c r="O32" s="425"/>
      <c r="P32" s="421"/>
      <c r="Q32" s="425"/>
      <c r="R32" s="421"/>
      <c r="S32" s="425"/>
      <c r="T32" s="421"/>
      <c r="U32" s="425"/>
    </row>
    <row r="33" spans="1:21">
      <c r="A33" s="416" t="s">
        <v>192</v>
      </c>
      <c r="B33" s="420">
        <f t="shared" si="14"/>
        <v>304.096</v>
      </c>
      <c r="C33" s="425">
        <f t="shared" si="15"/>
        <v>35.669076697147844</v>
      </c>
      <c r="D33" s="421">
        <v>36.095999999999997</v>
      </c>
      <c r="E33" s="425">
        <f t="shared" si="16"/>
        <v>24.593916930121004</v>
      </c>
      <c r="F33" s="421">
        <v>268</v>
      </c>
      <c r="G33" s="425">
        <f t="shared" si="18"/>
        <v>41.603278586730411</v>
      </c>
      <c r="H33" s="421"/>
      <c r="I33" s="425"/>
      <c r="J33" s="421"/>
      <c r="K33" s="425"/>
      <c r="L33" s="421">
        <v>0</v>
      </c>
      <c r="M33" s="425">
        <f t="shared" si="17"/>
        <v>0</v>
      </c>
      <c r="N33" s="421"/>
      <c r="O33" s="425"/>
      <c r="P33" s="421"/>
      <c r="Q33" s="425"/>
      <c r="R33" s="421"/>
      <c r="S33" s="425"/>
      <c r="T33" s="421"/>
      <c r="U33" s="425"/>
    </row>
    <row r="34" spans="1:21">
      <c r="A34" s="416" t="s">
        <v>193</v>
      </c>
      <c r="B34" s="420">
        <f t="shared" si="14"/>
        <v>43</v>
      </c>
      <c r="C34" s="425">
        <f t="shared" si="15"/>
        <v>5.0437042840989594</v>
      </c>
      <c r="D34" s="421">
        <v>0</v>
      </c>
      <c r="E34" s="425">
        <f t="shared" si="16"/>
        <v>0</v>
      </c>
      <c r="F34" s="421">
        <v>43</v>
      </c>
      <c r="G34" s="425">
        <f t="shared" si="18"/>
        <v>6.675152907572417</v>
      </c>
      <c r="H34" s="421"/>
      <c r="I34" s="425"/>
      <c r="J34" s="421"/>
      <c r="K34" s="425"/>
      <c r="L34" s="421">
        <v>0</v>
      </c>
      <c r="M34" s="425">
        <f t="shared" si="17"/>
        <v>0</v>
      </c>
      <c r="N34" s="421"/>
      <c r="O34" s="425"/>
      <c r="P34" s="421"/>
      <c r="Q34" s="425"/>
      <c r="R34" s="421"/>
      <c r="S34" s="425"/>
      <c r="T34" s="421"/>
      <c r="U34" s="425"/>
    </row>
    <row r="35" spans="1:21" ht="13.5" thickBot="1">
      <c r="A35" s="416" t="s">
        <v>194</v>
      </c>
      <c r="B35" s="420">
        <f t="shared" si="14"/>
        <v>0</v>
      </c>
      <c r="C35" s="425">
        <f t="shared" si="15"/>
        <v>0</v>
      </c>
      <c r="D35" s="421">
        <v>0</v>
      </c>
      <c r="E35" s="425">
        <f t="shared" si="16"/>
        <v>0</v>
      </c>
      <c r="F35" s="421">
        <v>0</v>
      </c>
      <c r="G35" s="425">
        <f t="shared" si="18"/>
        <v>0</v>
      </c>
      <c r="H35" s="421"/>
      <c r="I35" s="425"/>
      <c r="J35" s="421"/>
      <c r="K35" s="425"/>
      <c r="L35" s="421">
        <v>0</v>
      </c>
      <c r="M35" s="425">
        <f t="shared" si="17"/>
        <v>0</v>
      </c>
      <c r="N35" s="421"/>
      <c r="O35" s="425"/>
      <c r="P35" s="421"/>
      <c r="Q35" s="425"/>
      <c r="R35" s="421"/>
      <c r="S35" s="425"/>
      <c r="T35" s="421"/>
      <c r="U35" s="425"/>
    </row>
    <row r="36" spans="1:21" ht="16.5" customHeight="1" thickBot="1">
      <c r="A36" s="362" t="s">
        <v>18</v>
      </c>
      <c r="B36" s="451">
        <f t="shared" ref="B36:G36" si="19">SUM(B28:B35)</f>
        <v>852.548</v>
      </c>
      <c r="C36" s="426">
        <f t="shared" si="19"/>
        <v>100</v>
      </c>
      <c r="D36" s="422">
        <f t="shared" si="19"/>
        <v>146.768</v>
      </c>
      <c r="E36" s="426">
        <f t="shared" si="19"/>
        <v>100</v>
      </c>
      <c r="F36" s="422">
        <f t="shared" si="19"/>
        <v>644.18000000000006</v>
      </c>
      <c r="G36" s="426">
        <f t="shared" si="19"/>
        <v>99.999999999999986</v>
      </c>
      <c r="H36" s="422"/>
      <c r="I36" s="426"/>
      <c r="J36" s="422"/>
      <c r="K36" s="426"/>
      <c r="L36" s="422">
        <f>SUM(L28:L35)</f>
        <v>61.6</v>
      </c>
      <c r="M36" s="426">
        <f>SUM(M28:M35)</f>
        <v>100</v>
      </c>
      <c r="N36" s="422"/>
      <c r="O36" s="426"/>
      <c r="P36" s="422"/>
      <c r="Q36" s="426"/>
      <c r="R36" s="422"/>
      <c r="S36" s="426"/>
      <c r="T36" s="422"/>
      <c r="U36" s="426"/>
    </row>
    <row r="37" spans="1:21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  <c r="R37" s="421"/>
      <c r="S37" s="470"/>
      <c r="T37" s="421"/>
      <c r="U37" s="470"/>
    </row>
    <row r="38" spans="1:21" ht="16.5" customHeight="1">
      <c r="A38" s="445" t="s">
        <v>1447</v>
      </c>
      <c r="B38" s="476"/>
      <c r="C38" s="473"/>
      <c r="D38" s="473">
        <v>1.8</v>
      </c>
      <c r="E38" s="453"/>
      <c r="F38" s="473">
        <v>2</v>
      </c>
      <c r="G38" s="453"/>
      <c r="H38" s="472"/>
      <c r="I38" s="453"/>
      <c r="J38" s="472"/>
      <c r="K38" s="453"/>
      <c r="L38" s="473">
        <v>5</v>
      </c>
      <c r="M38" s="453"/>
      <c r="N38" s="472"/>
      <c r="O38" s="453"/>
      <c r="P38" s="472"/>
      <c r="Q38" s="453"/>
      <c r="R38" s="472"/>
      <c r="S38" s="453"/>
      <c r="T38" s="472"/>
      <c r="U38" s="453"/>
    </row>
    <row r="39" spans="1:21" ht="16.5" customHeight="1" thickBot="1">
      <c r="A39" s="446" t="s">
        <v>1448</v>
      </c>
      <c r="B39" s="483"/>
      <c r="C39" s="482"/>
      <c r="D39" s="482">
        <v>22</v>
      </c>
      <c r="E39" s="487"/>
      <c r="F39" s="482">
        <v>7</v>
      </c>
      <c r="G39" s="487"/>
      <c r="H39" s="484"/>
      <c r="I39" s="487"/>
      <c r="J39" s="484"/>
      <c r="K39" s="487"/>
      <c r="L39" s="482">
        <v>4</v>
      </c>
      <c r="M39" s="487"/>
      <c r="N39" s="484"/>
      <c r="O39" s="487"/>
      <c r="P39" s="484"/>
      <c r="Q39" s="487"/>
      <c r="R39" s="484"/>
      <c r="S39" s="487"/>
      <c r="T39" s="484"/>
      <c r="U39" s="487"/>
    </row>
    <row r="40" spans="1:21" ht="16.5" customHeight="1" thickBot="1">
      <c r="A40" s="363" t="s">
        <v>1449</v>
      </c>
      <c r="B40" s="446"/>
      <c r="C40" s="475"/>
      <c r="D40" s="475">
        <v>1.7</v>
      </c>
      <c r="E40" s="456"/>
      <c r="F40" s="475">
        <v>0</v>
      </c>
      <c r="G40" s="456"/>
      <c r="H40" s="474"/>
      <c r="I40" s="456"/>
      <c r="J40" s="474"/>
      <c r="K40" s="456"/>
      <c r="L40" s="475">
        <v>2.75</v>
      </c>
      <c r="M40" s="456"/>
      <c r="N40" s="474"/>
      <c r="O40" s="456"/>
      <c r="P40" s="474"/>
      <c r="Q40" s="456"/>
      <c r="R40" s="474"/>
      <c r="S40" s="456"/>
      <c r="T40" s="474"/>
      <c r="U40" s="456"/>
    </row>
    <row r="41" spans="1:21">
      <c r="B41" s="421"/>
      <c r="C41" s="421"/>
      <c r="D41" s="421"/>
      <c r="E41" s="470"/>
      <c r="F41" s="470"/>
      <c r="G41" s="470"/>
      <c r="H41" s="421"/>
      <c r="I41" s="470"/>
      <c r="J41" s="421" t="s">
        <v>616</v>
      </c>
      <c r="K41" s="470"/>
      <c r="L41" s="421"/>
      <c r="M41" s="470"/>
      <c r="N41" s="421"/>
      <c r="O41" s="470"/>
      <c r="P41" s="421"/>
      <c r="Q41" s="470"/>
      <c r="R41" s="421"/>
      <c r="S41" s="470"/>
      <c r="T41" s="421"/>
      <c r="U41" s="470"/>
    </row>
    <row r="42" spans="1:21">
      <c r="B42" s="421"/>
      <c r="C42" s="421"/>
      <c r="D42" s="421"/>
      <c r="E42" s="470"/>
      <c r="F42" s="470"/>
      <c r="G42" s="470"/>
      <c r="H42" s="421"/>
      <c r="I42" s="470"/>
      <c r="J42" s="421">
        <v>1.7</v>
      </c>
      <c r="K42" s="470"/>
      <c r="L42" s="421"/>
      <c r="M42" s="470"/>
      <c r="N42" s="421"/>
      <c r="O42" s="470"/>
      <c r="P42" s="421"/>
      <c r="Q42" s="470"/>
      <c r="R42" s="421"/>
      <c r="S42" s="470"/>
      <c r="T42" s="421"/>
      <c r="U42" s="470"/>
    </row>
    <row r="43" spans="1:21">
      <c r="B43" s="421"/>
      <c r="C43" s="421"/>
      <c r="D43" s="421"/>
      <c r="E43" s="470"/>
      <c r="F43" s="470"/>
      <c r="G43" s="470"/>
      <c r="H43" s="421"/>
      <c r="I43" s="470"/>
      <c r="J43" s="421"/>
      <c r="K43" s="470"/>
      <c r="L43" s="421"/>
      <c r="M43" s="470"/>
      <c r="N43" s="421"/>
      <c r="O43" s="470"/>
      <c r="P43" s="421"/>
      <c r="Q43" s="470"/>
      <c r="R43" s="421"/>
      <c r="S43" s="470"/>
      <c r="T43" s="421"/>
      <c r="U43" s="470"/>
    </row>
  </sheetData>
  <sheetProtection password="DFA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V66"/>
  <sheetViews>
    <sheetView topLeftCell="L1" workbookViewId="0" xr3:uid="{4604D0B2-54DA-57A8-9A39-49486C624AC8}">
      <selection activeCell="D21" sqref="D21"/>
    </sheetView>
  </sheetViews>
  <sheetFormatPr defaultRowHeight="12.75"/>
  <cols>
    <col min="1" max="1" width="36.42578125" style="778" customWidth="1"/>
    <col min="2" max="2" width="12.7109375" style="778" customWidth="1"/>
    <col min="3" max="3" width="4.7109375" style="778" customWidth="1"/>
    <col min="4" max="4" width="12.7109375" style="778" customWidth="1"/>
    <col min="5" max="5" width="6.140625" style="778" customWidth="1"/>
    <col min="6" max="6" width="12.7109375" style="778" customWidth="1"/>
    <col min="7" max="7" width="6.140625" style="778" customWidth="1"/>
    <col min="8" max="8" width="12.7109375" style="778" customWidth="1"/>
    <col min="9" max="9" width="6.140625" style="778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85546875" style="779" customWidth="1"/>
    <col min="21" max="22" width="4.7109375" style="779" customWidth="1"/>
    <col min="23" max="23" width="12.7109375" style="779" customWidth="1"/>
    <col min="24" max="24" width="4.7109375" style="779" customWidth="1"/>
    <col min="25" max="25" width="12.7109375" style="779" customWidth="1"/>
    <col min="26" max="26" width="4.7109375" style="779" customWidth="1"/>
    <col min="27" max="27" width="12.7109375" style="779" customWidth="1"/>
    <col min="28" max="28" width="4.7109375" style="779" customWidth="1"/>
    <col min="29" max="29" width="12.7109375" style="779" customWidth="1"/>
    <col min="30" max="30" width="4.7109375" style="779" customWidth="1"/>
    <col min="31" max="31" width="12.7109375" style="779" customWidth="1"/>
    <col min="32" max="32" width="4.7109375" style="779" customWidth="1"/>
    <col min="33" max="33" width="11.7109375" style="779" customWidth="1"/>
    <col min="34" max="34" width="4.7109375" style="779" customWidth="1"/>
    <col min="35" max="35" width="9.140625" style="779"/>
    <col min="36" max="16384" width="9.140625" style="778"/>
  </cols>
  <sheetData>
    <row r="1" spans="1:40">
      <c r="A1" s="144" t="s">
        <v>1598</v>
      </c>
      <c r="N1" s="778" t="str">
        <f>Summary!V1</f>
        <v>QUARTER ENDED 31 MARCH 2005</v>
      </c>
    </row>
    <row r="2" spans="1:40">
      <c r="A2" s="779"/>
    </row>
    <row r="3" spans="1:40">
      <c r="A3" s="172" t="s">
        <v>332</v>
      </c>
      <c r="B3" s="434" t="s">
        <v>78</v>
      </c>
      <c r="C3" s="780"/>
      <c r="D3" s="430" t="s">
        <v>489</v>
      </c>
      <c r="E3" s="427"/>
      <c r="F3" s="430" t="s">
        <v>489</v>
      </c>
      <c r="G3" s="427"/>
      <c r="H3" s="430" t="s">
        <v>489</v>
      </c>
      <c r="I3" s="427"/>
      <c r="J3" s="440" t="s">
        <v>489</v>
      </c>
      <c r="K3" s="438"/>
      <c r="L3" s="440" t="s">
        <v>489</v>
      </c>
      <c r="M3" s="438"/>
      <c r="N3" s="463" t="s">
        <v>489</v>
      </c>
      <c r="O3" s="438"/>
      <c r="P3" s="463" t="s">
        <v>518</v>
      </c>
      <c r="Q3" s="438"/>
      <c r="R3" s="440" t="s">
        <v>514</v>
      </c>
      <c r="S3" s="438"/>
      <c r="T3" s="440" t="s">
        <v>518</v>
      </c>
      <c r="U3" s="438"/>
      <c r="W3" s="510"/>
      <c r="Y3" s="510"/>
      <c r="AA3" s="781"/>
      <c r="AC3" s="782"/>
      <c r="AE3" s="782"/>
      <c r="AG3" s="782"/>
      <c r="AI3" s="781"/>
      <c r="AJ3" s="779"/>
      <c r="AK3" s="781"/>
      <c r="AL3" s="779"/>
      <c r="AM3" s="779"/>
    </row>
    <row r="4" spans="1:40">
      <c r="A4" s="172"/>
      <c r="B4" s="783"/>
      <c r="C4" s="784"/>
      <c r="D4" s="431" t="s">
        <v>1008</v>
      </c>
      <c r="E4" s="429"/>
      <c r="F4" s="431" t="s">
        <v>1010</v>
      </c>
      <c r="G4" s="429"/>
      <c r="H4" s="431" t="s">
        <v>1015</v>
      </c>
      <c r="I4" s="429"/>
      <c r="J4" s="441" t="s">
        <v>985</v>
      </c>
      <c r="K4" s="443"/>
      <c r="L4" s="383" t="s">
        <v>1011</v>
      </c>
      <c r="M4" s="443"/>
      <c r="N4" s="383" t="s">
        <v>1599</v>
      </c>
      <c r="O4" s="443"/>
      <c r="P4" s="383" t="s">
        <v>1600</v>
      </c>
      <c r="Q4" s="443"/>
      <c r="R4" s="383" t="s">
        <v>1601</v>
      </c>
      <c r="S4" s="443"/>
      <c r="T4" s="383" t="s">
        <v>985</v>
      </c>
      <c r="U4" s="443"/>
      <c r="W4" s="782"/>
      <c r="AA4" s="782"/>
      <c r="AC4" s="782"/>
      <c r="AE4" s="782"/>
      <c r="AG4" s="510"/>
      <c r="AI4" s="781"/>
      <c r="AJ4" s="779"/>
      <c r="AK4" s="779"/>
      <c r="AL4" s="779"/>
      <c r="AM4" s="779"/>
    </row>
    <row r="5" spans="1:40">
      <c r="A5" s="172"/>
      <c r="B5" s="785" t="s">
        <v>116</v>
      </c>
      <c r="C5" s="786" t="s">
        <v>22</v>
      </c>
      <c r="D5" s="787" t="s">
        <v>116</v>
      </c>
      <c r="E5" s="786" t="s">
        <v>22</v>
      </c>
      <c r="F5" s="787" t="s">
        <v>116</v>
      </c>
      <c r="G5" s="786" t="s">
        <v>22</v>
      </c>
      <c r="H5" s="787" t="s">
        <v>116</v>
      </c>
      <c r="I5" s="78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781"/>
      <c r="W5" s="781"/>
      <c r="X5" s="781"/>
      <c r="Y5" s="781"/>
      <c r="Z5" s="781"/>
      <c r="AA5" s="781"/>
      <c r="AB5" s="781"/>
      <c r="AC5" s="781"/>
      <c r="AD5" s="781"/>
      <c r="AE5" s="781"/>
      <c r="AF5" s="781"/>
      <c r="AG5" s="781"/>
      <c r="AH5" s="781"/>
      <c r="AI5" s="781"/>
      <c r="AJ5" s="781"/>
      <c r="AK5" s="781"/>
      <c r="AL5" s="781"/>
      <c r="AM5" s="779"/>
    </row>
    <row r="6" spans="1:40">
      <c r="A6" s="141" t="s">
        <v>117</v>
      </c>
      <c r="C6" s="788"/>
      <c r="E6" s="788"/>
      <c r="G6" s="788"/>
      <c r="I6" s="788"/>
      <c r="K6" s="349"/>
      <c r="M6" s="349"/>
      <c r="O6" s="349"/>
      <c r="Q6" s="349"/>
      <c r="S6" s="379"/>
      <c r="T6" s="337"/>
      <c r="U6" s="379"/>
      <c r="AJ6" s="779"/>
      <c r="AK6" s="779"/>
      <c r="AL6" s="779"/>
      <c r="AM6" s="779"/>
      <c r="AN6" s="779"/>
    </row>
    <row r="7" spans="1:40">
      <c r="A7" s="141" t="s">
        <v>204</v>
      </c>
      <c r="B7" s="460">
        <f t="shared" ref="B7:B12" si="0">D7+F7+H7+J7+L7+N7+P7+R7+T7</f>
        <v>485.18148106000001</v>
      </c>
      <c r="C7" s="789">
        <f t="shared" ref="C7:C12" si="1">B7/$B$13*100</f>
        <v>75.446572162339905</v>
      </c>
      <c r="D7" s="460">
        <v>0</v>
      </c>
      <c r="E7" s="789">
        <f t="shared" ref="E7:E12" si="2">D7/$D$13*100</f>
        <v>0</v>
      </c>
      <c r="F7" s="460">
        <v>0</v>
      </c>
      <c r="G7" s="789">
        <f t="shared" ref="G7:G12" si="3">F7/$F$13*100</f>
        <v>0</v>
      </c>
      <c r="H7" s="460">
        <v>0</v>
      </c>
      <c r="I7" s="789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225.7</v>
      </c>
      <c r="Q7" s="366">
        <f t="shared" ref="Q7:Q12" si="8">P7/$P$13*100</f>
        <v>95.757318625371241</v>
      </c>
      <c r="R7" s="337">
        <v>259.48148106000002</v>
      </c>
      <c r="S7" s="366">
        <f t="shared" ref="S7:S12" si="9">R7/$R$13*100</f>
        <v>97.238501291333876</v>
      </c>
      <c r="T7" s="337">
        <v>0</v>
      </c>
      <c r="U7" s="366">
        <f t="shared" ref="U7:U12" si="10">T7/$T$13*100</f>
        <v>0</v>
      </c>
      <c r="AJ7" s="779"/>
      <c r="AK7" s="779"/>
      <c r="AL7" s="779"/>
      <c r="AM7" s="779"/>
      <c r="AN7" s="779"/>
    </row>
    <row r="8" spans="1:40">
      <c r="A8" s="317" t="s">
        <v>205</v>
      </c>
      <c r="B8" s="460">
        <f t="shared" si="0"/>
        <v>13.63624882</v>
      </c>
      <c r="C8" s="789">
        <f t="shared" si="1"/>
        <v>2.1204606333573661</v>
      </c>
      <c r="D8" s="460">
        <f>'FOF5'!C8</f>
        <v>0.5</v>
      </c>
      <c r="E8" s="789">
        <f t="shared" si="2"/>
        <v>1.689189189189189</v>
      </c>
      <c r="F8" s="460">
        <f>'FOF5'!L8</f>
        <v>0.2</v>
      </c>
      <c r="G8" s="789">
        <f t="shared" si="3"/>
        <v>1.754385964912281</v>
      </c>
      <c r="H8" s="460">
        <f>'FOF5'!AA8</f>
        <v>0.3</v>
      </c>
      <c r="I8" s="789">
        <f t="shared" si="4"/>
        <v>7.1428571428571423</v>
      </c>
      <c r="J8" s="337">
        <f>'FOF4'!U48</f>
        <v>0.2</v>
      </c>
      <c r="K8" s="366">
        <f t="shared" si="5"/>
        <v>2.7397260273972606</v>
      </c>
      <c r="L8" s="337">
        <f>'FOF5'!O8</f>
        <v>0.06</v>
      </c>
      <c r="M8" s="366">
        <f t="shared" si="6"/>
        <v>3.6144578313253009</v>
      </c>
      <c r="N8" s="337">
        <f>'FOF5'!R8</f>
        <v>0.1</v>
      </c>
      <c r="O8" s="366">
        <f t="shared" si="7"/>
        <v>1.8867924528301889</v>
      </c>
      <c r="P8" s="337">
        <v>1.5</v>
      </c>
      <c r="Q8" s="366">
        <f t="shared" si="8"/>
        <v>0.63640220619431476</v>
      </c>
      <c r="R8" s="337">
        <v>7.3682488199999998</v>
      </c>
      <c r="S8" s="366">
        <f t="shared" si="9"/>
        <v>2.7611892358236076</v>
      </c>
      <c r="T8" s="337">
        <f>'FOF6'!X8</f>
        <v>3.4079999999999999</v>
      </c>
      <c r="U8" s="366">
        <f t="shared" si="10"/>
        <v>4.2038263701291489</v>
      </c>
      <c r="AJ8" s="779"/>
      <c r="AK8" s="779"/>
      <c r="AL8" s="779"/>
      <c r="AM8" s="779"/>
      <c r="AN8" s="779"/>
    </row>
    <row r="9" spans="1:40">
      <c r="A9" s="324" t="s">
        <v>314</v>
      </c>
      <c r="B9" s="460">
        <f t="shared" si="0"/>
        <v>0</v>
      </c>
      <c r="C9" s="789">
        <f t="shared" si="1"/>
        <v>0</v>
      </c>
      <c r="D9" s="460">
        <f>'FOF5'!C9</f>
        <v>0</v>
      </c>
      <c r="E9" s="789">
        <f t="shared" si="2"/>
        <v>0</v>
      </c>
      <c r="F9" s="460">
        <f>'FOF5'!L9</f>
        <v>0</v>
      </c>
      <c r="G9" s="789">
        <f t="shared" si="3"/>
        <v>0</v>
      </c>
      <c r="H9" s="460">
        <f>'FOF5'!AA9</f>
        <v>0</v>
      </c>
      <c r="I9" s="789">
        <f t="shared" si="4"/>
        <v>0</v>
      </c>
      <c r="J9" s="337">
        <f>'FOF4'!U49</f>
        <v>0</v>
      </c>
      <c r="K9" s="366">
        <f t="shared" si="5"/>
        <v>0</v>
      </c>
      <c r="L9" s="337">
        <f>'FOF5'!O9</f>
        <v>0</v>
      </c>
      <c r="M9" s="366">
        <f t="shared" si="6"/>
        <v>0</v>
      </c>
      <c r="N9" s="337">
        <f>'FOF5'!R9</f>
        <v>0</v>
      </c>
      <c r="O9" s="366">
        <f t="shared" si="7"/>
        <v>0</v>
      </c>
      <c r="P9" s="337">
        <v>0</v>
      </c>
      <c r="Q9" s="366">
        <f t="shared" si="8"/>
        <v>0</v>
      </c>
      <c r="R9" s="337">
        <v>0</v>
      </c>
      <c r="S9" s="366">
        <f t="shared" si="9"/>
        <v>0</v>
      </c>
      <c r="T9" s="337">
        <f>'FOF6'!X9</f>
        <v>0</v>
      </c>
      <c r="U9" s="366">
        <f t="shared" si="10"/>
        <v>0</v>
      </c>
      <c r="AJ9" s="779"/>
      <c r="AK9" s="779"/>
      <c r="AL9" s="779"/>
      <c r="AM9" s="779"/>
      <c r="AN9" s="779"/>
    </row>
    <row r="10" spans="1:40">
      <c r="A10" s="324" t="s">
        <v>315</v>
      </c>
      <c r="B10" s="460">
        <f t="shared" si="0"/>
        <v>0</v>
      </c>
      <c r="C10" s="789">
        <f t="shared" si="1"/>
        <v>0</v>
      </c>
      <c r="D10" s="460">
        <f>'FOF5'!C10</f>
        <v>0</v>
      </c>
      <c r="E10" s="789">
        <f t="shared" si="2"/>
        <v>0</v>
      </c>
      <c r="F10" s="460">
        <f>'FOF5'!L10</f>
        <v>0</v>
      </c>
      <c r="G10" s="789">
        <f t="shared" si="3"/>
        <v>0</v>
      </c>
      <c r="H10" s="460">
        <f>'FOF5'!AA10</f>
        <v>0</v>
      </c>
      <c r="I10" s="789">
        <f t="shared" si="4"/>
        <v>0</v>
      </c>
      <c r="J10" s="337">
        <f>'FOF4'!U50</f>
        <v>0</v>
      </c>
      <c r="K10" s="366">
        <f t="shared" si="5"/>
        <v>0</v>
      </c>
      <c r="L10" s="337">
        <f>'FOF5'!O10</f>
        <v>0</v>
      </c>
      <c r="M10" s="366">
        <f t="shared" si="6"/>
        <v>0</v>
      </c>
      <c r="N10" s="337">
        <f>'FOF5'!R10</f>
        <v>0</v>
      </c>
      <c r="O10" s="366">
        <f t="shared" si="7"/>
        <v>0</v>
      </c>
      <c r="P10" s="337">
        <v>0</v>
      </c>
      <c r="Q10" s="366">
        <f t="shared" si="8"/>
        <v>0</v>
      </c>
      <c r="R10" s="337">
        <v>0</v>
      </c>
      <c r="S10" s="366">
        <f t="shared" si="9"/>
        <v>0</v>
      </c>
      <c r="T10" s="337">
        <f>'FOF6'!X10</f>
        <v>0</v>
      </c>
      <c r="U10" s="366">
        <f t="shared" si="10"/>
        <v>0</v>
      </c>
      <c r="AJ10" s="779"/>
      <c r="AK10" s="779"/>
      <c r="AL10" s="779"/>
      <c r="AM10" s="779"/>
      <c r="AN10" s="779"/>
    </row>
    <row r="11" spans="1:40">
      <c r="A11" s="318" t="s">
        <v>316</v>
      </c>
      <c r="B11" s="460">
        <f t="shared" si="0"/>
        <v>143.26182582999999</v>
      </c>
      <c r="C11" s="789">
        <f t="shared" si="1"/>
        <v>22.277465448552473</v>
      </c>
      <c r="D11" s="460">
        <f>'FOF5'!C11</f>
        <v>29.1</v>
      </c>
      <c r="E11" s="789">
        <f t="shared" si="2"/>
        <v>98.310810810810807</v>
      </c>
      <c r="F11" s="460">
        <f>'FOF5'!L11</f>
        <v>11.2</v>
      </c>
      <c r="G11" s="789">
        <f t="shared" si="3"/>
        <v>98.245614035087726</v>
      </c>
      <c r="H11" s="460">
        <f>'FOF5'!AA11</f>
        <v>3.9</v>
      </c>
      <c r="I11" s="789">
        <f t="shared" si="4"/>
        <v>92.857142857142847</v>
      </c>
      <c r="J11" s="337">
        <f>'FOF4'!U51</f>
        <v>7.1</v>
      </c>
      <c r="K11" s="366">
        <f t="shared" si="5"/>
        <v>97.260273972602747</v>
      </c>
      <c r="L11" s="337">
        <f>'FOF5'!O11</f>
        <v>1.6</v>
      </c>
      <c r="M11" s="366">
        <f t="shared" si="6"/>
        <v>96.385542168674704</v>
      </c>
      <c r="N11" s="337">
        <f>'FOF5'!R11</f>
        <v>5.2</v>
      </c>
      <c r="O11" s="366">
        <f t="shared" si="7"/>
        <v>98.113207547169822</v>
      </c>
      <c r="P11" s="337">
        <v>8.5</v>
      </c>
      <c r="Q11" s="366">
        <f t="shared" si="8"/>
        <v>3.6062791684344511</v>
      </c>
      <c r="R11" s="337">
        <v>8.2583000000000005E-4</v>
      </c>
      <c r="S11" s="366">
        <f t="shared" si="9"/>
        <v>3.094728425064519E-4</v>
      </c>
      <c r="T11" s="337">
        <f>'FOF6'!X11</f>
        <v>76.661000000000001</v>
      </c>
      <c r="U11" s="366">
        <f t="shared" si="10"/>
        <v>94.562656502485538</v>
      </c>
      <c r="AJ11" s="779"/>
      <c r="AK11" s="779"/>
      <c r="AL11" s="779"/>
      <c r="AM11" s="779"/>
      <c r="AN11" s="779"/>
    </row>
    <row r="12" spans="1:40" ht="13.5" thickBot="1">
      <c r="A12" s="326" t="s">
        <v>315</v>
      </c>
      <c r="B12" s="460">
        <f t="shared" si="0"/>
        <v>1</v>
      </c>
      <c r="C12" s="789">
        <f t="shared" si="1"/>
        <v>0.15550175575025668</v>
      </c>
      <c r="D12" s="460">
        <f>'FOF5'!C12</f>
        <v>0</v>
      </c>
      <c r="E12" s="789">
        <f t="shared" si="2"/>
        <v>0</v>
      </c>
      <c r="F12" s="460">
        <f>'FOF5'!L12</f>
        <v>0</v>
      </c>
      <c r="G12" s="789">
        <f t="shared" si="3"/>
        <v>0</v>
      </c>
      <c r="H12" s="460">
        <f>'FOF5'!AA12</f>
        <v>0</v>
      </c>
      <c r="I12" s="789">
        <f t="shared" si="4"/>
        <v>0</v>
      </c>
      <c r="J12" s="337">
        <f>'FOF4'!U52</f>
        <v>0</v>
      </c>
      <c r="K12" s="366">
        <f t="shared" si="5"/>
        <v>0</v>
      </c>
      <c r="L12" s="337">
        <f>'FOF5'!O12</f>
        <v>0</v>
      </c>
      <c r="M12" s="366">
        <f t="shared" si="6"/>
        <v>0</v>
      </c>
      <c r="N12" s="337">
        <f>'FOF5'!R12</f>
        <v>0</v>
      </c>
      <c r="O12" s="366">
        <f t="shared" si="7"/>
        <v>0</v>
      </c>
      <c r="P12" s="337">
        <v>0</v>
      </c>
      <c r="Q12" s="366">
        <f t="shared" si="8"/>
        <v>0</v>
      </c>
      <c r="R12" s="337">
        <v>0</v>
      </c>
      <c r="S12" s="366">
        <f t="shared" si="9"/>
        <v>0</v>
      </c>
      <c r="T12" s="337">
        <f>'FOF6'!X12</f>
        <v>1</v>
      </c>
      <c r="U12" s="366">
        <f t="shared" si="10"/>
        <v>1.2335171273853136</v>
      </c>
      <c r="AJ12" s="779"/>
      <c r="AK12" s="779"/>
      <c r="AL12" s="779"/>
      <c r="AM12" s="779"/>
      <c r="AN12" s="779"/>
    </row>
    <row r="13" spans="1:40" ht="16.5" customHeight="1" thickBot="1">
      <c r="A13" s="322" t="s">
        <v>123</v>
      </c>
      <c r="B13" s="458">
        <f t="shared" ref="B13:I13" si="11">SUM(B7:B12)</f>
        <v>643.07955571000002</v>
      </c>
      <c r="C13" s="462">
        <f t="shared" si="11"/>
        <v>100</v>
      </c>
      <c r="D13" s="459">
        <f t="shared" si="11"/>
        <v>29.6</v>
      </c>
      <c r="E13" s="462">
        <f t="shared" si="11"/>
        <v>100</v>
      </c>
      <c r="F13" s="459">
        <f t="shared" si="11"/>
        <v>11.399999999999999</v>
      </c>
      <c r="G13" s="462">
        <f t="shared" si="11"/>
        <v>100.00000000000001</v>
      </c>
      <c r="H13" s="459">
        <f t="shared" si="11"/>
        <v>4.2</v>
      </c>
      <c r="I13" s="462">
        <f t="shared" si="11"/>
        <v>99.999999999999986</v>
      </c>
      <c r="J13" s="356">
        <f t="shared" ref="J13:O13" si="12">SUM(J7:J12)</f>
        <v>7.3</v>
      </c>
      <c r="K13" s="365">
        <f t="shared" si="12"/>
        <v>100</v>
      </c>
      <c r="L13" s="356">
        <f t="shared" si="12"/>
        <v>1.6600000000000001</v>
      </c>
      <c r="M13" s="365">
        <f t="shared" si="12"/>
        <v>100</v>
      </c>
      <c r="N13" s="356">
        <f t="shared" si="12"/>
        <v>5.3</v>
      </c>
      <c r="O13" s="365">
        <f t="shared" si="12"/>
        <v>100.00000000000001</v>
      </c>
      <c r="P13" s="356">
        <f t="shared" ref="P13:U13" si="13">SUM(P7:P12)</f>
        <v>235.7</v>
      </c>
      <c r="Q13" s="365">
        <f t="shared" si="13"/>
        <v>100.00000000000001</v>
      </c>
      <c r="R13" s="356">
        <v>266.85055571000004</v>
      </c>
      <c r="S13" s="365">
        <f t="shared" si="13"/>
        <v>99.999999999999986</v>
      </c>
      <c r="T13" s="356">
        <f t="shared" si="13"/>
        <v>81.069000000000003</v>
      </c>
      <c r="U13" s="365">
        <f t="shared" si="13"/>
        <v>100</v>
      </c>
      <c r="AJ13" s="779"/>
      <c r="AK13" s="779"/>
      <c r="AL13" s="779"/>
      <c r="AM13" s="779"/>
    </row>
    <row r="14" spans="1:40">
      <c r="A14" s="323" t="s">
        <v>125</v>
      </c>
      <c r="C14" s="789"/>
      <c r="D14" s="460"/>
      <c r="E14" s="789"/>
      <c r="F14" s="460"/>
      <c r="G14" s="789"/>
      <c r="H14" s="460"/>
      <c r="I14" s="789"/>
      <c r="K14" s="366"/>
      <c r="M14" s="366"/>
      <c r="O14" s="366"/>
      <c r="Q14" s="366"/>
      <c r="S14" s="366"/>
      <c r="T14" s="337"/>
      <c r="U14" s="366"/>
      <c r="AJ14" s="779"/>
      <c r="AK14" s="779"/>
      <c r="AL14" s="779"/>
      <c r="AM14" s="779"/>
    </row>
    <row r="15" spans="1:40" ht="12.75" customHeight="1">
      <c r="A15" s="351" t="s">
        <v>127</v>
      </c>
      <c r="B15" s="460">
        <f t="shared" ref="B15:B27" si="14">D15+F15+H15+J15+L15+N15+P15+R15+T15</f>
        <v>0</v>
      </c>
      <c r="C15" s="425">
        <f>B15/$B$30*100</f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>
        <v>0</v>
      </c>
      <c r="Q15" s="425">
        <f>P15/$P$30*100</f>
        <v>0</v>
      </c>
      <c r="R15" s="420">
        <v>0</v>
      </c>
      <c r="S15" s="425">
        <f>R15/$R$30*100</f>
        <v>0</v>
      </c>
      <c r="T15" s="420"/>
      <c r="U15" s="425"/>
      <c r="V15" s="781"/>
      <c r="W15" s="781"/>
      <c r="X15" s="781"/>
      <c r="Y15" s="781"/>
      <c r="Z15" s="781"/>
      <c r="AA15" s="781"/>
      <c r="AB15" s="781"/>
      <c r="AC15" s="781"/>
      <c r="AD15" s="781"/>
      <c r="AE15" s="781"/>
      <c r="AF15" s="781"/>
      <c r="AG15" s="781"/>
      <c r="AH15" s="781"/>
      <c r="AI15" s="781"/>
      <c r="AJ15" s="781"/>
      <c r="AK15" s="781"/>
      <c r="AL15" s="781"/>
      <c r="AM15" s="779"/>
    </row>
    <row r="16" spans="1:40">
      <c r="A16" s="351" t="s">
        <v>129</v>
      </c>
      <c r="B16" s="460">
        <f t="shared" si="14"/>
        <v>0</v>
      </c>
      <c r="C16" s="425">
        <f t="shared" ref="C16:C27" si="15">B16/$B$30*100</f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>
        <v>0</v>
      </c>
      <c r="Q16" s="425">
        <f t="shared" ref="Q16:Q27" si="16">P16/$P$30*100</f>
        <v>0</v>
      </c>
      <c r="R16" s="420">
        <v>0</v>
      </c>
      <c r="S16" s="425">
        <f t="shared" ref="S16:S27" si="17">R16/$R$30*100</f>
        <v>0</v>
      </c>
      <c r="T16" s="420"/>
      <c r="U16" s="425"/>
      <c r="V16" s="781"/>
      <c r="W16" s="781"/>
      <c r="X16" s="781"/>
      <c r="Y16" s="781"/>
      <c r="Z16" s="781"/>
      <c r="AA16" s="781"/>
      <c r="AB16" s="781"/>
      <c r="AC16" s="781"/>
      <c r="AD16" s="781"/>
      <c r="AE16" s="781"/>
      <c r="AF16" s="781"/>
      <c r="AG16" s="781"/>
      <c r="AH16" s="781"/>
      <c r="AI16" s="781"/>
      <c r="AJ16" s="781"/>
      <c r="AK16" s="781"/>
      <c r="AL16" s="781"/>
      <c r="AM16" s="779"/>
    </row>
    <row r="17" spans="1:46">
      <c r="A17" s="351" t="s">
        <v>130</v>
      </c>
      <c r="B17" s="460">
        <f t="shared" si="14"/>
        <v>0</v>
      </c>
      <c r="C17" s="425">
        <f t="shared" si="15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>
        <v>0</v>
      </c>
      <c r="Q17" s="425">
        <f t="shared" si="16"/>
        <v>0</v>
      </c>
      <c r="R17" s="420">
        <v>0</v>
      </c>
      <c r="S17" s="425">
        <f t="shared" si="17"/>
        <v>0</v>
      </c>
      <c r="T17" s="420"/>
      <c r="U17" s="425"/>
      <c r="V17" s="781"/>
      <c r="W17" s="781"/>
      <c r="X17" s="781"/>
      <c r="Y17" s="781"/>
      <c r="Z17" s="781"/>
      <c r="AA17" s="781"/>
      <c r="AB17" s="781"/>
      <c r="AC17" s="781"/>
      <c r="AD17" s="781"/>
      <c r="AE17" s="781"/>
      <c r="AF17" s="781"/>
      <c r="AG17" s="781"/>
      <c r="AH17" s="781"/>
      <c r="AI17" s="781"/>
      <c r="AJ17" s="781"/>
      <c r="AK17" s="781"/>
      <c r="AL17" s="781"/>
      <c r="AM17" s="779"/>
    </row>
    <row r="18" spans="1:46">
      <c r="A18" s="351" t="s">
        <v>284</v>
      </c>
      <c r="B18" s="460">
        <f t="shared" si="14"/>
        <v>0</v>
      </c>
      <c r="C18" s="425">
        <f t="shared" si="15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>
        <v>0</v>
      </c>
      <c r="Q18" s="425">
        <f t="shared" si="16"/>
        <v>0</v>
      </c>
      <c r="R18" s="420">
        <v>0</v>
      </c>
      <c r="S18" s="425">
        <f t="shared" si="17"/>
        <v>0</v>
      </c>
      <c r="T18" s="420"/>
      <c r="U18" s="425"/>
      <c r="V18" s="781"/>
      <c r="W18" s="781"/>
      <c r="X18" s="781"/>
      <c r="Y18" s="781"/>
      <c r="Z18" s="781"/>
      <c r="AA18" s="781"/>
      <c r="AB18" s="781"/>
      <c r="AC18" s="781"/>
      <c r="AD18" s="781"/>
      <c r="AE18" s="781"/>
      <c r="AF18" s="781"/>
      <c r="AG18" s="781"/>
      <c r="AH18" s="781"/>
      <c r="AI18" s="781"/>
      <c r="AJ18" s="781"/>
      <c r="AK18" s="781"/>
      <c r="AL18" s="781"/>
      <c r="AM18" s="779"/>
    </row>
    <row r="19" spans="1:46">
      <c r="A19" s="351" t="s">
        <v>285</v>
      </c>
      <c r="B19" s="460">
        <f t="shared" si="14"/>
        <v>0</v>
      </c>
      <c r="C19" s="425">
        <f t="shared" si="15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>
        <v>0</v>
      </c>
      <c r="Q19" s="425">
        <f t="shared" si="16"/>
        <v>0</v>
      </c>
      <c r="R19" s="420">
        <v>0</v>
      </c>
      <c r="S19" s="425">
        <f t="shared" si="17"/>
        <v>0</v>
      </c>
      <c r="T19" s="420"/>
      <c r="U19" s="425"/>
      <c r="V19" s="781"/>
      <c r="W19" s="781"/>
      <c r="X19" s="781"/>
      <c r="Y19" s="781"/>
      <c r="Z19" s="781"/>
      <c r="AA19" s="781"/>
      <c r="AB19" s="781"/>
      <c r="AC19" s="781"/>
      <c r="AD19" s="781"/>
      <c r="AE19" s="781"/>
      <c r="AF19" s="781"/>
      <c r="AG19" s="781"/>
      <c r="AH19" s="781"/>
      <c r="AI19" s="781"/>
      <c r="AJ19" s="781"/>
      <c r="AK19" s="781"/>
      <c r="AL19" s="781"/>
      <c r="AM19" s="779"/>
    </row>
    <row r="20" spans="1:46">
      <c r="A20" s="351" t="s">
        <v>136</v>
      </c>
      <c r="B20" s="460">
        <f t="shared" si="14"/>
        <v>0</v>
      </c>
      <c r="C20" s="425">
        <f t="shared" si="15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>
        <v>0</v>
      </c>
      <c r="Q20" s="425">
        <f t="shared" si="16"/>
        <v>0</v>
      </c>
      <c r="R20" s="420">
        <v>0</v>
      </c>
      <c r="S20" s="425">
        <f t="shared" si="17"/>
        <v>0</v>
      </c>
      <c r="T20" s="420"/>
      <c r="U20" s="425"/>
      <c r="V20" s="781"/>
      <c r="W20" s="781"/>
      <c r="X20" s="781"/>
      <c r="Y20" s="781"/>
      <c r="Z20" s="781"/>
      <c r="AA20" s="781"/>
      <c r="AB20" s="781"/>
      <c r="AC20" s="781"/>
      <c r="AD20" s="781"/>
      <c r="AE20" s="781"/>
      <c r="AF20" s="781"/>
      <c r="AG20" s="781"/>
      <c r="AH20" s="781"/>
      <c r="AI20" s="781"/>
      <c r="AJ20" s="781"/>
      <c r="AK20" s="781"/>
      <c r="AL20" s="781"/>
      <c r="AM20" s="779"/>
    </row>
    <row r="21" spans="1:46" ht="16.5" customHeight="1">
      <c r="A21" s="351" t="s">
        <v>138</v>
      </c>
      <c r="B21" s="460">
        <f t="shared" si="14"/>
        <v>0</v>
      </c>
      <c r="C21" s="425">
        <f t="shared" si="15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>
        <v>0</v>
      </c>
      <c r="Q21" s="425">
        <f t="shared" si="16"/>
        <v>0</v>
      </c>
      <c r="R21" s="420">
        <v>0</v>
      </c>
      <c r="S21" s="425">
        <f t="shared" si="17"/>
        <v>0</v>
      </c>
      <c r="T21" s="420"/>
      <c r="U21" s="425"/>
      <c r="AJ21" s="779"/>
      <c r="AK21" s="779"/>
      <c r="AL21" s="779"/>
      <c r="AM21" s="779"/>
    </row>
    <row r="22" spans="1:46" ht="16.5" customHeight="1">
      <c r="A22" s="351" t="s">
        <v>140</v>
      </c>
      <c r="B22" s="460">
        <f t="shared" si="14"/>
        <v>0</v>
      </c>
      <c r="C22" s="425">
        <f t="shared" si="15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>
        <v>0</v>
      </c>
      <c r="Q22" s="425">
        <f t="shared" si="16"/>
        <v>0</v>
      </c>
      <c r="R22" s="420">
        <v>0</v>
      </c>
      <c r="S22" s="425">
        <f t="shared" si="17"/>
        <v>0</v>
      </c>
      <c r="T22" s="420"/>
      <c r="U22" s="425"/>
      <c r="AJ22" s="779"/>
      <c r="AK22" s="779"/>
      <c r="AL22" s="779"/>
      <c r="AM22" s="779"/>
    </row>
    <row r="23" spans="1:46" ht="16.5" customHeight="1">
      <c r="A23" s="351" t="s">
        <v>142</v>
      </c>
      <c r="B23" s="460">
        <f t="shared" si="14"/>
        <v>0</v>
      </c>
      <c r="C23" s="425">
        <f t="shared" si="15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>
        <v>0</v>
      </c>
      <c r="Q23" s="425">
        <f t="shared" si="16"/>
        <v>0</v>
      </c>
      <c r="R23" s="420">
        <v>0</v>
      </c>
      <c r="S23" s="425">
        <f t="shared" si="17"/>
        <v>0</v>
      </c>
      <c r="T23" s="420"/>
      <c r="U23" s="425"/>
      <c r="AJ23" s="779"/>
      <c r="AK23" s="779"/>
      <c r="AL23" s="779"/>
      <c r="AM23" s="779"/>
    </row>
    <row r="24" spans="1:46">
      <c r="A24" s="351" t="s">
        <v>144</v>
      </c>
      <c r="B24" s="460">
        <f t="shared" si="14"/>
        <v>0</v>
      </c>
      <c r="C24" s="425">
        <f t="shared" si="15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>
        <v>0</v>
      </c>
      <c r="Q24" s="425">
        <f t="shared" si="16"/>
        <v>0</v>
      </c>
      <c r="R24" s="420">
        <v>0</v>
      </c>
      <c r="S24" s="425">
        <f t="shared" si="17"/>
        <v>0</v>
      </c>
      <c r="T24" s="420"/>
      <c r="U24" s="425"/>
      <c r="AJ24" s="779"/>
      <c r="AK24" s="779"/>
      <c r="AL24" s="779"/>
      <c r="AM24" s="779"/>
    </row>
    <row r="25" spans="1:46" s="801" customFormat="1" ht="16.5" customHeight="1">
      <c r="A25" s="351" t="s">
        <v>146</v>
      </c>
      <c r="B25" s="460">
        <f t="shared" si="14"/>
        <v>0</v>
      </c>
      <c r="C25" s="425">
        <f t="shared" si="15"/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/>
      <c r="O25" s="425"/>
      <c r="P25" s="420">
        <v>0</v>
      </c>
      <c r="Q25" s="425">
        <f t="shared" si="16"/>
        <v>0</v>
      </c>
      <c r="R25" s="420">
        <v>0</v>
      </c>
      <c r="S25" s="425">
        <f t="shared" si="17"/>
        <v>0</v>
      </c>
      <c r="T25" s="420"/>
      <c r="U25" s="425"/>
      <c r="V25" s="800"/>
      <c r="W25" s="800"/>
      <c r="X25" s="800"/>
      <c r="Y25" s="800"/>
      <c r="Z25" s="800"/>
      <c r="AA25" s="800"/>
      <c r="AB25" s="800"/>
      <c r="AC25" s="800"/>
      <c r="AD25" s="800"/>
      <c r="AE25" s="800"/>
      <c r="AF25" s="800"/>
      <c r="AG25" s="800"/>
      <c r="AH25" s="800"/>
      <c r="AI25" s="800"/>
      <c r="AJ25" s="800"/>
      <c r="AK25" s="800"/>
      <c r="AL25" s="800"/>
      <c r="AM25" s="800"/>
    </row>
    <row r="26" spans="1:46" s="801" customFormat="1" ht="16.5" customHeight="1">
      <c r="A26" s="351" t="s">
        <v>148</v>
      </c>
      <c r="B26" s="460">
        <f t="shared" si="14"/>
        <v>0</v>
      </c>
      <c r="C26" s="425">
        <f t="shared" si="15"/>
        <v>0</v>
      </c>
      <c r="D26" s="420"/>
      <c r="E26" s="425"/>
      <c r="F26" s="420"/>
      <c r="G26" s="425"/>
      <c r="H26" s="420"/>
      <c r="I26" s="425"/>
      <c r="J26" s="420"/>
      <c r="K26" s="425"/>
      <c r="L26" s="420"/>
      <c r="M26" s="425"/>
      <c r="N26" s="420"/>
      <c r="O26" s="425"/>
      <c r="P26" s="420">
        <v>0</v>
      </c>
      <c r="Q26" s="425">
        <f t="shared" si="16"/>
        <v>0</v>
      </c>
      <c r="R26" s="420">
        <v>0</v>
      </c>
      <c r="S26" s="425">
        <f t="shared" si="17"/>
        <v>0</v>
      </c>
      <c r="T26" s="420"/>
      <c r="U26" s="425"/>
      <c r="V26" s="800"/>
      <c r="W26" s="800"/>
      <c r="X26" s="800"/>
      <c r="Y26" s="800"/>
      <c r="Z26" s="800"/>
      <c r="AA26" s="800"/>
      <c r="AB26" s="800"/>
      <c r="AC26" s="800"/>
      <c r="AD26" s="800"/>
      <c r="AE26" s="800"/>
      <c r="AF26" s="800"/>
      <c r="AG26" s="800"/>
      <c r="AH26" s="800"/>
      <c r="AI26" s="800"/>
      <c r="AJ26" s="800"/>
      <c r="AK26" s="800"/>
      <c r="AL26" s="800"/>
      <c r="AM26" s="800"/>
    </row>
    <row r="27" spans="1:46" ht="13.5" thickBot="1">
      <c r="A27" s="351" t="s">
        <v>150</v>
      </c>
      <c r="B27" s="460">
        <f t="shared" si="14"/>
        <v>0</v>
      </c>
      <c r="C27" s="425">
        <f t="shared" si="15"/>
        <v>0</v>
      </c>
      <c r="D27" s="420"/>
      <c r="E27" s="425"/>
      <c r="F27" s="420"/>
      <c r="G27" s="425"/>
      <c r="H27" s="420"/>
      <c r="I27" s="425"/>
      <c r="J27" s="420"/>
      <c r="K27" s="425"/>
      <c r="L27" s="420"/>
      <c r="M27" s="425"/>
      <c r="N27" s="420"/>
      <c r="O27" s="425"/>
      <c r="P27" s="420">
        <v>0</v>
      </c>
      <c r="Q27" s="425">
        <f t="shared" si="16"/>
        <v>0</v>
      </c>
      <c r="R27" s="420">
        <v>0</v>
      </c>
      <c r="S27" s="425">
        <f t="shared" si="17"/>
        <v>0</v>
      </c>
      <c r="T27" s="420"/>
      <c r="U27" s="425"/>
    </row>
    <row r="28" spans="1:46" ht="13.5" thickBot="1">
      <c r="A28" s="164" t="s">
        <v>152</v>
      </c>
      <c r="B28" s="458">
        <f>SUM(B15:B27)</f>
        <v>0</v>
      </c>
      <c r="C28" s="792">
        <f>SUM(C15:C27)</f>
        <v>0</v>
      </c>
      <c r="D28" s="793">
        <f>SUM(D15:D27)</f>
        <v>0</v>
      </c>
      <c r="E28" s="792">
        <f>SUM(E15:E27)</f>
        <v>0</v>
      </c>
      <c r="F28" s="793">
        <f>SUM(F15:F27)</f>
        <v>0</v>
      </c>
      <c r="G28" s="792">
        <v>0</v>
      </c>
      <c r="H28" s="793">
        <f>SUM(H15:H27)</f>
        <v>0</v>
      </c>
      <c r="I28" s="792">
        <v>0</v>
      </c>
      <c r="J28" s="793">
        <f>SUM(J15:J27)</f>
        <v>0</v>
      </c>
      <c r="K28" s="792">
        <v>0</v>
      </c>
      <c r="L28" s="793">
        <f>SUM(L15:L27)</f>
        <v>0</v>
      </c>
      <c r="M28" s="792">
        <v>0</v>
      </c>
      <c r="N28" s="793">
        <f t="shared" ref="N28:T28" si="18">SUM(N15:N27)</f>
        <v>0</v>
      </c>
      <c r="O28" s="792">
        <f t="shared" si="18"/>
        <v>0</v>
      </c>
      <c r="P28" s="793">
        <f>SUM(P15:P27)</f>
        <v>0</v>
      </c>
      <c r="Q28" s="426">
        <f t="shared" si="18"/>
        <v>0</v>
      </c>
      <c r="R28" s="793"/>
      <c r="S28" s="426">
        <f t="shared" si="18"/>
        <v>0</v>
      </c>
      <c r="T28" s="793">
        <f t="shared" si="18"/>
        <v>0</v>
      </c>
      <c r="U28" s="426">
        <v>0</v>
      </c>
      <c r="AJ28" s="779"/>
      <c r="AK28" s="779"/>
      <c r="AL28" s="779"/>
      <c r="AM28" s="779"/>
      <c r="AN28" s="779"/>
      <c r="AO28" s="779"/>
      <c r="AP28" s="779"/>
      <c r="AQ28" s="779"/>
      <c r="AR28" s="779"/>
      <c r="AS28" s="779"/>
      <c r="AT28" s="779"/>
    </row>
    <row r="29" spans="1:46" ht="13.5" thickBot="1">
      <c r="A29" s="164" t="s">
        <v>154</v>
      </c>
      <c r="B29" s="460">
        <f>D29+F29+H29+J29+L29+N29+P29+R29+T29</f>
        <v>485.18148106000001</v>
      </c>
      <c r="C29" s="792">
        <f>B29/$B$30*100</f>
        <v>100</v>
      </c>
      <c r="D29" s="793">
        <v>0</v>
      </c>
      <c r="E29" s="792">
        <v>0</v>
      </c>
      <c r="F29" s="793">
        <v>0</v>
      </c>
      <c r="G29" s="792">
        <v>0</v>
      </c>
      <c r="H29" s="793">
        <v>0</v>
      </c>
      <c r="I29" s="792">
        <v>0</v>
      </c>
      <c r="J29" s="793">
        <v>0</v>
      </c>
      <c r="K29" s="792">
        <v>0</v>
      </c>
      <c r="L29" s="793">
        <v>0</v>
      </c>
      <c r="M29" s="792">
        <v>0</v>
      </c>
      <c r="N29" s="793">
        <v>0</v>
      </c>
      <c r="O29" s="792">
        <v>0</v>
      </c>
      <c r="P29" s="793">
        <v>225.7</v>
      </c>
      <c r="Q29" s="426">
        <f>P29/$P$30*100</f>
        <v>100</v>
      </c>
      <c r="R29" s="793">
        <v>259.48148106000002</v>
      </c>
      <c r="S29" s="426">
        <f>R29/$R$30*100</f>
        <v>100</v>
      </c>
      <c r="T29" s="422">
        <v>0</v>
      </c>
      <c r="U29" s="426">
        <f>T29/$R$30*100</f>
        <v>0</v>
      </c>
      <c r="AJ29" s="779"/>
      <c r="AK29" s="779"/>
      <c r="AL29" s="779"/>
      <c r="AM29" s="779"/>
      <c r="AN29" s="779"/>
      <c r="AO29" s="779"/>
      <c r="AP29" s="779"/>
      <c r="AQ29" s="779"/>
      <c r="AR29" s="779"/>
      <c r="AS29" s="779"/>
      <c r="AT29" s="779"/>
    </row>
    <row r="30" spans="1:46" ht="13.5" thickBot="1">
      <c r="A30" s="164" t="s">
        <v>156</v>
      </c>
      <c r="B30" s="458">
        <f t="shared" ref="B30:S30" si="19">SUM(B28:B29)</f>
        <v>485.18148106000001</v>
      </c>
      <c r="C30" s="792">
        <f t="shared" si="19"/>
        <v>100</v>
      </c>
      <c r="D30" s="793">
        <f t="shared" si="19"/>
        <v>0</v>
      </c>
      <c r="E30" s="792">
        <v>0</v>
      </c>
      <c r="F30" s="793">
        <f t="shared" si="19"/>
        <v>0</v>
      </c>
      <c r="G30" s="792">
        <f t="shared" si="19"/>
        <v>0</v>
      </c>
      <c r="H30" s="793">
        <f t="shared" si="19"/>
        <v>0</v>
      </c>
      <c r="I30" s="792">
        <f t="shared" si="19"/>
        <v>0</v>
      </c>
      <c r="J30" s="793">
        <f t="shared" si="19"/>
        <v>0</v>
      </c>
      <c r="K30" s="792">
        <f t="shared" si="19"/>
        <v>0</v>
      </c>
      <c r="L30" s="793">
        <f t="shared" si="19"/>
        <v>0</v>
      </c>
      <c r="M30" s="792">
        <f t="shared" si="19"/>
        <v>0</v>
      </c>
      <c r="N30" s="793">
        <f t="shared" si="19"/>
        <v>0</v>
      </c>
      <c r="O30" s="792">
        <f t="shared" si="19"/>
        <v>0</v>
      </c>
      <c r="P30" s="793">
        <f>SUM(P28:P29)</f>
        <v>225.7</v>
      </c>
      <c r="Q30" s="426">
        <f t="shared" si="19"/>
        <v>100</v>
      </c>
      <c r="R30" s="793">
        <v>259.48148106000002</v>
      </c>
      <c r="S30" s="426">
        <f t="shared" si="19"/>
        <v>100</v>
      </c>
      <c r="T30" s="422">
        <f>SUM(T28:T29)</f>
        <v>0</v>
      </c>
      <c r="U30" s="426">
        <f>SUM(U28:U29)</f>
        <v>0</v>
      </c>
      <c r="AJ30" s="779"/>
      <c r="AK30" s="779"/>
      <c r="AL30" s="779"/>
      <c r="AM30" s="779"/>
      <c r="AN30" s="779"/>
      <c r="AO30" s="779"/>
      <c r="AP30" s="779"/>
      <c r="AQ30" s="779"/>
      <c r="AR30" s="779"/>
      <c r="AS30" s="779"/>
      <c r="AT30" s="779"/>
    </row>
    <row r="31" spans="1:46" ht="13.5" thickBot="1">
      <c r="D31" s="794"/>
      <c r="E31" s="795"/>
      <c r="F31" s="794"/>
      <c r="G31" s="795"/>
      <c r="H31" s="794"/>
      <c r="I31" s="795"/>
      <c r="J31" s="794"/>
      <c r="K31" s="795"/>
      <c r="L31" s="794"/>
      <c r="M31" s="795"/>
      <c r="N31" s="794"/>
      <c r="O31" s="795"/>
      <c r="P31" s="421"/>
      <c r="Q31" s="470"/>
      <c r="R31" s="421"/>
      <c r="S31" s="470"/>
      <c r="T31" s="421"/>
      <c r="U31" s="470"/>
      <c r="AJ31" s="779"/>
      <c r="AK31" s="779"/>
      <c r="AL31" s="779"/>
      <c r="AM31" s="779"/>
      <c r="AN31" s="779"/>
      <c r="AO31" s="779"/>
      <c r="AP31" s="779"/>
      <c r="AQ31" s="779"/>
      <c r="AR31" s="779"/>
      <c r="AS31" s="779"/>
      <c r="AT31" s="779"/>
    </row>
    <row r="32" spans="1:46">
      <c r="A32" s="796" t="s">
        <v>181</v>
      </c>
      <c r="B32" s="982">
        <f>D32+F32+H32+J32+L32+N32+P32+R32+T32</f>
        <v>8926</v>
      </c>
      <c r="C32" s="797"/>
      <c r="D32" s="798">
        <f>'FOF5'!C39</f>
        <v>545</v>
      </c>
      <c r="E32" s="799"/>
      <c r="F32" s="798">
        <f>'FOF5'!L39</f>
        <v>217</v>
      </c>
      <c r="G32" s="799"/>
      <c r="H32" s="798">
        <f>'FOF5'!AA39</f>
        <v>98</v>
      </c>
      <c r="I32" s="799"/>
      <c r="J32" s="798">
        <f>'FOF4'!U79</f>
        <v>124</v>
      </c>
      <c r="K32" s="799"/>
      <c r="L32" s="798">
        <f>'FOF5'!O39</f>
        <v>64</v>
      </c>
      <c r="M32" s="799"/>
      <c r="N32" s="798">
        <f>'FOF5'!R39</f>
        <v>159</v>
      </c>
      <c r="O32" s="799"/>
      <c r="P32" s="423">
        <v>2770</v>
      </c>
      <c r="Q32" s="453"/>
      <c r="R32" s="423">
        <v>4827</v>
      </c>
      <c r="S32" s="453"/>
      <c r="T32" s="423">
        <f>'FOF6'!X39</f>
        <v>122</v>
      </c>
      <c r="U32" s="453"/>
      <c r="AJ32" s="779"/>
      <c r="AK32" s="779"/>
      <c r="AL32" s="779"/>
      <c r="AM32" s="779"/>
      <c r="AN32" s="779"/>
      <c r="AO32" s="779"/>
      <c r="AP32" s="779"/>
      <c r="AQ32" s="779"/>
      <c r="AR32" s="779"/>
      <c r="AS32" s="779"/>
      <c r="AT32" s="779"/>
    </row>
    <row r="33" spans="1:48" ht="16.5" customHeight="1" thickBot="1">
      <c r="A33" s="802" t="s">
        <v>182</v>
      </c>
      <c r="B33" s="802">
        <f>B13/B32*1000000</f>
        <v>72045.659389424152</v>
      </c>
      <c r="C33" s="803"/>
      <c r="D33" s="804">
        <f>D13/D32*1000000</f>
        <v>54311.926605504588</v>
      </c>
      <c r="E33" s="805"/>
      <c r="F33" s="804">
        <f>F13/F32*1000000</f>
        <v>52534.56221198156</v>
      </c>
      <c r="G33" s="805"/>
      <c r="H33" s="804">
        <f>H13/H32*1000000</f>
        <v>42857.142857142855</v>
      </c>
      <c r="I33" s="805"/>
      <c r="J33" s="424">
        <f>J13/J32*1000000</f>
        <v>58870.967741935485</v>
      </c>
      <c r="K33" s="456"/>
      <c r="L33" s="424">
        <f>L13/L32*1000000</f>
        <v>25937.500000000004</v>
      </c>
      <c r="M33" s="456"/>
      <c r="N33" s="424">
        <f>N13/N32*1000000</f>
        <v>33333.333333333336</v>
      </c>
      <c r="O33" s="456"/>
      <c r="P33" s="424">
        <f>P13/P32*1000000</f>
        <v>85090.252707581225</v>
      </c>
      <c r="Q33" s="456"/>
      <c r="R33" s="424">
        <f>R13/R32*1000000</f>
        <v>55282.899463434856</v>
      </c>
      <c r="S33" s="456"/>
      <c r="T33" s="424">
        <f>T13/T32*1000000</f>
        <v>664500</v>
      </c>
      <c r="U33" s="456"/>
      <c r="AJ33" s="779"/>
      <c r="AK33" s="779"/>
      <c r="AL33" s="779"/>
      <c r="AM33" s="779"/>
      <c r="AN33" s="779"/>
      <c r="AO33" s="779"/>
      <c r="AP33" s="779"/>
      <c r="AQ33" s="779"/>
      <c r="AR33" s="779"/>
      <c r="AS33" s="779"/>
      <c r="AT33" s="779"/>
    </row>
    <row r="34" spans="1:48">
      <c r="AJ34" s="779"/>
      <c r="AK34" s="779"/>
      <c r="AL34" s="779"/>
      <c r="AM34" s="779"/>
      <c r="AN34" s="779"/>
      <c r="AO34" s="779"/>
      <c r="AP34" s="779"/>
      <c r="AQ34" s="779"/>
      <c r="AR34" s="779"/>
      <c r="AS34" s="779"/>
      <c r="AT34" s="779"/>
    </row>
    <row r="35" spans="1:48" ht="12.75" customHeight="1">
      <c r="C35" s="778" t="s">
        <v>2</v>
      </c>
      <c r="V35" s="781"/>
      <c r="W35" s="781"/>
      <c r="X35" s="781"/>
      <c r="Y35" s="781"/>
      <c r="Z35" s="781"/>
      <c r="AA35" s="781"/>
      <c r="AB35" s="781"/>
      <c r="AC35" s="781"/>
      <c r="AD35" s="781"/>
      <c r="AE35" s="781"/>
      <c r="AF35" s="781"/>
      <c r="AG35" s="781"/>
      <c r="AH35" s="781"/>
      <c r="AJ35" s="779"/>
      <c r="AK35" s="779"/>
      <c r="AL35" s="779"/>
      <c r="AM35" s="779"/>
      <c r="AN35" s="779"/>
      <c r="AO35" s="779"/>
      <c r="AP35" s="779"/>
      <c r="AQ35" s="779"/>
      <c r="AR35" s="779"/>
      <c r="AS35" s="779"/>
      <c r="AT35" s="779"/>
    </row>
    <row r="36" spans="1:48">
      <c r="A36" s="141" t="s">
        <v>310</v>
      </c>
      <c r="B36" s="434" t="s">
        <v>78</v>
      </c>
      <c r="C36" s="780"/>
      <c r="D36" s="434" t="s">
        <v>476</v>
      </c>
      <c r="E36" s="780"/>
      <c r="F36" s="434" t="s">
        <v>489</v>
      </c>
      <c r="G36" s="780"/>
      <c r="H36" s="782"/>
      <c r="I36" s="779"/>
      <c r="J36" s="782"/>
      <c r="K36" s="779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W36" s="510"/>
      <c r="X36" s="781"/>
      <c r="Y36" s="781"/>
      <c r="Z36" s="781"/>
      <c r="AA36" s="781"/>
      <c r="AB36" s="781"/>
      <c r="AC36" s="781"/>
      <c r="AD36" s="781"/>
      <c r="AE36" s="781"/>
      <c r="AF36" s="781"/>
      <c r="AG36" s="781"/>
      <c r="AH36" s="781"/>
      <c r="AI36" s="781"/>
      <c r="AJ36" s="781"/>
      <c r="AK36" s="779"/>
      <c r="AL36" s="779"/>
      <c r="AM36" s="779"/>
      <c r="AN36" s="779"/>
      <c r="AO36" s="779"/>
      <c r="AP36" s="779"/>
      <c r="AQ36" s="779"/>
      <c r="AR36" s="779"/>
      <c r="AS36" s="779"/>
      <c r="AT36" s="779"/>
      <c r="AU36" s="779"/>
      <c r="AV36" s="779"/>
    </row>
    <row r="37" spans="1:48">
      <c r="A37" s="141"/>
      <c r="B37" s="783"/>
      <c r="C37" s="784"/>
      <c r="D37" s="783" t="s">
        <v>1602</v>
      </c>
      <c r="E37" s="784"/>
      <c r="F37" s="783" t="s">
        <v>1603</v>
      </c>
      <c r="G37" s="784"/>
      <c r="H37" s="779"/>
      <c r="I37" s="779"/>
      <c r="J37" s="779"/>
      <c r="K37" s="779"/>
      <c r="L37" s="1036"/>
      <c r="M37" s="1036"/>
      <c r="N37" s="520"/>
      <c r="O37" s="1036"/>
      <c r="P37" s="520"/>
      <c r="Q37" s="587"/>
      <c r="R37" s="520"/>
      <c r="S37" s="1036"/>
      <c r="T37" s="519"/>
      <c r="U37" s="338"/>
      <c r="X37" s="781"/>
      <c r="Y37" s="781"/>
      <c r="Z37" s="781"/>
      <c r="AA37" s="781"/>
      <c r="AB37" s="781"/>
      <c r="AC37" s="781"/>
      <c r="AD37" s="781"/>
      <c r="AE37" s="781"/>
      <c r="AF37" s="781"/>
      <c r="AG37" s="781"/>
      <c r="AH37" s="781"/>
      <c r="AI37" s="781"/>
      <c r="AJ37" s="781"/>
      <c r="AK37" s="779"/>
      <c r="AL37" s="779"/>
      <c r="AM37" s="779"/>
      <c r="AN37" s="779"/>
      <c r="AO37" s="779"/>
      <c r="AP37" s="779"/>
      <c r="AQ37" s="779"/>
      <c r="AR37" s="779"/>
      <c r="AS37" s="779"/>
      <c r="AT37" s="779"/>
      <c r="AU37" s="779"/>
      <c r="AV37" s="779"/>
    </row>
    <row r="38" spans="1:48">
      <c r="A38" s="172"/>
      <c r="B38" s="785" t="s">
        <v>116</v>
      </c>
      <c r="C38" s="786" t="s">
        <v>22</v>
      </c>
      <c r="D38" s="787" t="s">
        <v>116</v>
      </c>
      <c r="E38" s="786" t="s">
        <v>22</v>
      </c>
      <c r="F38" s="787" t="s">
        <v>116</v>
      </c>
      <c r="G38" s="786" t="s">
        <v>22</v>
      </c>
      <c r="H38" s="781"/>
      <c r="I38" s="781"/>
      <c r="J38" s="781"/>
      <c r="K38" s="781"/>
      <c r="L38" s="1036"/>
      <c r="M38" s="1036"/>
      <c r="N38" s="520"/>
      <c r="O38" s="1036"/>
      <c r="P38" s="1036"/>
      <c r="Q38" s="587"/>
      <c r="R38" s="520"/>
      <c r="S38" s="1036"/>
      <c r="T38" s="519"/>
      <c r="U38" s="338"/>
      <c r="V38" s="781"/>
      <c r="W38" s="781"/>
      <c r="X38" s="781"/>
      <c r="Y38" s="781"/>
      <c r="Z38" s="781"/>
      <c r="AA38" s="781"/>
      <c r="AB38" s="781"/>
      <c r="AC38" s="781"/>
      <c r="AD38" s="781"/>
      <c r="AE38" s="781"/>
      <c r="AF38" s="781"/>
      <c r="AG38" s="781"/>
      <c r="AH38" s="781"/>
      <c r="AI38" s="781"/>
      <c r="AJ38" s="781"/>
      <c r="AK38" s="779"/>
      <c r="AL38" s="779"/>
      <c r="AM38" s="779"/>
      <c r="AN38" s="779"/>
      <c r="AO38" s="779"/>
      <c r="AP38" s="779"/>
      <c r="AQ38" s="779"/>
      <c r="AR38" s="779"/>
      <c r="AS38" s="779"/>
      <c r="AT38" s="779"/>
      <c r="AU38" s="779"/>
      <c r="AV38" s="779"/>
    </row>
    <row r="39" spans="1:48">
      <c r="B39" s="806"/>
      <c r="C39" s="788"/>
      <c r="E39" s="788"/>
      <c r="G39" s="788"/>
      <c r="H39" s="779"/>
      <c r="I39" s="779"/>
      <c r="J39" s="779"/>
      <c r="K39" s="779"/>
      <c r="L39" s="419"/>
      <c r="M39" s="419"/>
      <c r="N39" s="419"/>
      <c r="O39" s="419"/>
      <c r="P39" s="419"/>
      <c r="Q39" s="777"/>
      <c r="R39" s="419"/>
      <c r="S39" s="419"/>
      <c r="T39" s="419"/>
      <c r="U39" s="419"/>
      <c r="X39" s="781"/>
      <c r="Y39" s="781"/>
      <c r="Z39" s="781"/>
      <c r="AA39" s="781"/>
      <c r="AB39" s="781"/>
      <c r="AC39" s="781"/>
      <c r="AD39" s="781"/>
      <c r="AE39" s="781"/>
      <c r="AF39" s="781"/>
      <c r="AG39" s="781"/>
      <c r="AH39" s="781"/>
      <c r="AI39" s="781"/>
      <c r="AJ39" s="781"/>
      <c r="AK39" s="779"/>
      <c r="AL39" s="779"/>
      <c r="AM39" s="779"/>
      <c r="AN39" s="779"/>
      <c r="AO39" s="779"/>
      <c r="AP39" s="779"/>
      <c r="AQ39" s="779"/>
      <c r="AR39" s="779"/>
      <c r="AS39" s="779"/>
      <c r="AT39" s="779"/>
      <c r="AU39" s="779"/>
      <c r="AV39" s="779"/>
    </row>
    <row r="40" spans="1:48">
      <c r="A40" s="141" t="s">
        <v>204</v>
      </c>
      <c r="B40" s="460">
        <f t="shared" ref="B40:B45" si="20">D40+F40</f>
        <v>0</v>
      </c>
      <c r="C40" s="789">
        <f t="shared" ref="C40:C45" si="21">B40/$B$46*100</f>
        <v>0</v>
      </c>
      <c r="D40" s="460">
        <v>0</v>
      </c>
      <c r="E40" s="789">
        <v>0</v>
      </c>
      <c r="F40" s="460">
        <v>0</v>
      </c>
      <c r="G40" s="789">
        <f t="shared" ref="G40:G45" si="22">F40/$F$46*100</f>
        <v>0</v>
      </c>
      <c r="H40" s="915"/>
      <c r="I40" s="916"/>
      <c r="J40" s="915"/>
      <c r="K40" s="916"/>
      <c r="L40" s="338"/>
      <c r="M40" s="338"/>
      <c r="N40" s="338"/>
      <c r="O40" s="338"/>
      <c r="P40" s="420"/>
      <c r="Q40" s="1032"/>
      <c r="R40" s="338"/>
      <c r="S40" s="338"/>
      <c r="T40" s="338"/>
      <c r="U40" s="338"/>
      <c r="X40" s="781"/>
      <c r="Y40" s="781"/>
      <c r="Z40" s="781"/>
      <c r="AA40" s="781"/>
      <c r="AB40" s="781"/>
      <c r="AC40" s="781"/>
      <c r="AD40" s="781"/>
      <c r="AE40" s="781"/>
      <c r="AF40" s="781"/>
      <c r="AG40" s="781"/>
      <c r="AH40" s="781"/>
      <c r="AI40" s="781"/>
      <c r="AJ40" s="781"/>
      <c r="AK40" s="779"/>
      <c r="AL40" s="779"/>
      <c r="AM40" s="779"/>
      <c r="AN40" s="779"/>
      <c r="AO40" s="779"/>
      <c r="AP40" s="779"/>
      <c r="AQ40" s="779"/>
      <c r="AR40" s="779"/>
      <c r="AS40" s="779"/>
      <c r="AT40" s="779"/>
      <c r="AU40" s="779"/>
      <c r="AV40" s="779"/>
    </row>
    <row r="41" spans="1:48" ht="16.5" customHeight="1">
      <c r="A41" s="317" t="s">
        <v>205</v>
      </c>
      <c r="B41" s="460">
        <f t="shared" si="20"/>
        <v>2.74</v>
      </c>
      <c r="C41" s="789">
        <f t="shared" si="21"/>
        <v>10.047671433810047</v>
      </c>
      <c r="D41" s="460">
        <f>'FOF4'!L8</f>
        <v>2.54</v>
      </c>
      <c r="E41" s="789">
        <v>0</v>
      </c>
      <c r="F41" s="460">
        <f>'FOF5'!C48</f>
        <v>0.2</v>
      </c>
      <c r="G41" s="789">
        <f t="shared" si="22"/>
        <v>7.4074074074074066</v>
      </c>
      <c r="H41" s="915"/>
      <c r="I41" s="916"/>
      <c r="J41" s="915"/>
      <c r="K41" s="916"/>
      <c r="L41" s="338"/>
      <c r="M41" s="587"/>
      <c r="N41" s="338"/>
      <c r="O41" s="587"/>
      <c r="P41" s="338"/>
      <c r="Q41" s="587"/>
      <c r="R41" s="338"/>
      <c r="S41" s="587"/>
      <c r="T41" s="338"/>
      <c r="U41" s="338"/>
      <c r="AJ41" s="779"/>
      <c r="AK41" s="779"/>
      <c r="AL41" s="779"/>
      <c r="AM41" s="779"/>
      <c r="AN41" s="779"/>
      <c r="AO41" s="779"/>
      <c r="AP41" s="779"/>
      <c r="AQ41" s="779"/>
      <c r="AR41" s="779"/>
      <c r="AS41" s="779"/>
      <c r="AT41" s="779"/>
      <c r="AU41" s="779"/>
      <c r="AV41" s="779"/>
    </row>
    <row r="42" spans="1:48" ht="16.5" customHeight="1">
      <c r="A42" s="324" t="s">
        <v>314</v>
      </c>
      <c r="B42" s="460">
        <f t="shared" si="20"/>
        <v>0</v>
      </c>
      <c r="C42" s="789">
        <f t="shared" si="21"/>
        <v>0</v>
      </c>
      <c r="D42" s="460">
        <f>'FOF4'!L9</f>
        <v>0</v>
      </c>
      <c r="E42" s="789">
        <v>0</v>
      </c>
      <c r="F42" s="460">
        <f>'FOF5'!C49</f>
        <v>0</v>
      </c>
      <c r="G42" s="789">
        <f t="shared" si="22"/>
        <v>0</v>
      </c>
      <c r="H42" s="915"/>
      <c r="I42" s="916"/>
      <c r="J42" s="915"/>
      <c r="K42" s="916"/>
      <c r="L42" s="338"/>
      <c r="M42" s="587"/>
      <c r="N42" s="338"/>
      <c r="O42" s="587"/>
      <c r="P42" s="338"/>
      <c r="Q42" s="587"/>
      <c r="R42" s="338"/>
      <c r="S42" s="587"/>
      <c r="T42" s="338"/>
      <c r="U42" s="338"/>
      <c r="AJ42" s="779"/>
      <c r="AK42" s="779"/>
      <c r="AL42" s="779"/>
      <c r="AM42" s="779"/>
      <c r="AN42" s="779"/>
      <c r="AO42" s="779"/>
      <c r="AP42" s="779"/>
      <c r="AQ42" s="779"/>
      <c r="AR42" s="779"/>
      <c r="AS42" s="779"/>
      <c r="AT42" s="779"/>
      <c r="AU42" s="779"/>
      <c r="AV42" s="779"/>
    </row>
    <row r="43" spans="1:48" ht="16.5" customHeight="1">
      <c r="A43" s="324" t="s">
        <v>315</v>
      </c>
      <c r="B43" s="460">
        <f t="shared" si="20"/>
        <v>0</v>
      </c>
      <c r="C43" s="789">
        <f t="shared" si="21"/>
        <v>0</v>
      </c>
      <c r="D43" s="460">
        <f>'FOF4'!L10</f>
        <v>0</v>
      </c>
      <c r="E43" s="789">
        <v>0</v>
      </c>
      <c r="F43" s="460">
        <f>'FOF5'!C50</f>
        <v>0</v>
      </c>
      <c r="G43" s="789">
        <f t="shared" si="22"/>
        <v>0</v>
      </c>
      <c r="H43" s="915"/>
      <c r="I43" s="916"/>
      <c r="J43" s="915"/>
      <c r="K43" s="916"/>
      <c r="L43" s="338"/>
      <c r="M43" s="587"/>
      <c r="N43" s="338"/>
      <c r="O43" s="587"/>
      <c r="P43" s="338"/>
      <c r="Q43" s="587"/>
      <c r="R43" s="338"/>
      <c r="S43" s="587"/>
      <c r="T43" s="338"/>
      <c r="U43" s="338"/>
      <c r="AJ43" s="779"/>
      <c r="AK43" s="779"/>
      <c r="AL43" s="779"/>
      <c r="AM43" s="779"/>
      <c r="AN43" s="779"/>
      <c r="AO43" s="779"/>
      <c r="AP43" s="779"/>
      <c r="AQ43" s="779"/>
      <c r="AR43" s="779"/>
      <c r="AS43" s="779"/>
      <c r="AT43" s="779"/>
      <c r="AU43" s="779"/>
      <c r="AV43" s="779"/>
    </row>
    <row r="44" spans="1:48">
      <c r="A44" s="318" t="s">
        <v>316</v>
      </c>
      <c r="B44" s="460">
        <f t="shared" si="20"/>
        <v>24.53</v>
      </c>
      <c r="C44" s="789">
        <f t="shared" si="21"/>
        <v>89.952328566189948</v>
      </c>
      <c r="D44" s="460">
        <f>'FOF4'!L11</f>
        <v>22.03</v>
      </c>
      <c r="E44" s="789">
        <v>0</v>
      </c>
      <c r="F44" s="460">
        <f>'FOF5'!C51</f>
        <v>2.5</v>
      </c>
      <c r="G44" s="789">
        <f t="shared" si="22"/>
        <v>92.592592592592581</v>
      </c>
      <c r="H44" s="915"/>
      <c r="I44" s="916"/>
      <c r="J44" s="915"/>
      <c r="K44" s="916"/>
      <c r="L44" s="338"/>
      <c r="M44" s="587"/>
      <c r="N44" s="338"/>
      <c r="O44" s="587"/>
      <c r="P44" s="338"/>
      <c r="Q44" s="587"/>
      <c r="R44" s="338"/>
      <c r="S44" s="587"/>
      <c r="T44" s="338"/>
      <c r="U44" s="338"/>
      <c r="AJ44" s="779"/>
      <c r="AK44" s="779"/>
      <c r="AL44" s="779"/>
      <c r="AM44" s="779"/>
      <c r="AN44" s="779"/>
      <c r="AO44" s="779"/>
      <c r="AP44" s="779"/>
      <c r="AQ44" s="779"/>
      <c r="AR44" s="779"/>
      <c r="AS44" s="779"/>
      <c r="AT44" s="779"/>
      <c r="AU44" s="779"/>
      <c r="AV44" s="779"/>
    </row>
    <row r="45" spans="1:48" s="801" customFormat="1" ht="16.5" customHeight="1" thickBot="1">
      <c r="A45" s="326" t="s">
        <v>315</v>
      </c>
      <c r="B45" s="460">
        <f t="shared" si="20"/>
        <v>0</v>
      </c>
      <c r="C45" s="789">
        <f t="shared" si="21"/>
        <v>0</v>
      </c>
      <c r="D45" s="460">
        <f>'FOF4'!L12</f>
        <v>0</v>
      </c>
      <c r="E45" s="789">
        <v>0</v>
      </c>
      <c r="F45" s="460">
        <f>'FOF5'!C52</f>
        <v>0</v>
      </c>
      <c r="G45" s="789">
        <f t="shared" si="22"/>
        <v>0</v>
      </c>
      <c r="H45" s="915"/>
      <c r="I45" s="916"/>
      <c r="J45" s="915"/>
      <c r="K45" s="916"/>
      <c r="L45" s="338"/>
      <c r="M45" s="587"/>
      <c r="N45" s="338"/>
      <c r="O45" s="587"/>
      <c r="P45" s="338"/>
      <c r="Q45" s="587"/>
      <c r="R45" s="338"/>
      <c r="S45" s="587"/>
      <c r="T45" s="338"/>
      <c r="U45" s="338"/>
      <c r="V45" s="779"/>
      <c r="W45" s="779"/>
      <c r="X45" s="800"/>
      <c r="Y45" s="800"/>
      <c r="Z45" s="800"/>
      <c r="AA45" s="800"/>
      <c r="AB45" s="800"/>
      <c r="AC45" s="800"/>
      <c r="AD45" s="800"/>
      <c r="AE45" s="800"/>
      <c r="AF45" s="800"/>
      <c r="AG45" s="800"/>
      <c r="AH45" s="800"/>
      <c r="AI45" s="800"/>
      <c r="AJ45" s="800"/>
      <c r="AK45" s="800"/>
      <c r="AL45" s="800"/>
      <c r="AM45" s="800"/>
      <c r="AN45" s="800"/>
      <c r="AO45" s="800"/>
      <c r="AP45" s="800"/>
      <c r="AQ45" s="800"/>
      <c r="AR45" s="800"/>
      <c r="AS45" s="800"/>
      <c r="AT45" s="800"/>
      <c r="AU45" s="800"/>
      <c r="AV45" s="800"/>
    </row>
    <row r="46" spans="1:48" s="801" customFormat="1" ht="16.5" customHeight="1" thickBot="1">
      <c r="A46" s="322" t="s">
        <v>123</v>
      </c>
      <c r="B46" s="459">
        <f t="shared" ref="B46:G46" si="23">SUM(B40:B45)</f>
        <v>27.270000000000003</v>
      </c>
      <c r="C46" s="462">
        <f t="shared" si="23"/>
        <v>100</v>
      </c>
      <c r="D46" s="459">
        <f t="shared" si="23"/>
        <v>24.57</v>
      </c>
      <c r="E46" s="462">
        <v>0</v>
      </c>
      <c r="F46" s="459">
        <f t="shared" si="23"/>
        <v>2.7</v>
      </c>
      <c r="G46" s="462">
        <f t="shared" si="23"/>
        <v>99.999999999999986</v>
      </c>
      <c r="H46" s="915"/>
      <c r="I46" s="916"/>
      <c r="J46" s="915"/>
      <c r="K46" s="916"/>
      <c r="L46" s="338"/>
      <c r="M46" s="587"/>
      <c r="N46" s="338"/>
      <c r="O46" s="587"/>
      <c r="P46" s="338"/>
      <c r="Q46" s="587"/>
      <c r="R46" s="338"/>
      <c r="S46" s="587"/>
      <c r="T46" s="338"/>
      <c r="U46" s="338"/>
      <c r="V46" s="779"/>
      <c r="W46" s="779"/>
      <c r="X46" s="800"/>
      <c r="Y46" s="800"/>
      <c r="Z46" s="800"/>
      <c r="AA46" s="800"/>
      <c r="AB46" s="800"/>
      <c r="AC46" s="800"/>
      <c r="AD46" s="800"/>
      <c r="AE46" s="800"/>
      <c r="AF46" s="800"/>
      <c r="AG46" s="800"/>
      <c r="AH46" s="800"/>
      <c r="AI46" s="800"/>
      <c r="AJ46" s="800"/>
      <c r="AK46" s="800"/>
      <c r="AL46" s="800"/>
      <c r="AM46" s="800"/>
      <c r="AN46" s="800"/>
      <c r="AO46" s="800"/>
      <c r="AP46" s="800"/>
      <c r="AQ46" s="800"/>
      <c r="AR46" s="800"/>
      <c r="AS46" s="800"/>
      <c r="AT46" s="800"/>
      <c r="AU46" s="800"/>
      <c r="AV46" s="800"/>
    </row>
    <row r="47" spans="1:48">
      <c r="A47" s="323" t="s">
        <v>125</v>
      </c>
      <c r="B47" s="460"/>
      <c r="C47" s="789"/>
      <c r="D47" s="460"/>
      <c r="E47" s="789"/>
      <c r="F47" s="460"/>
      <c r="G47" s="789"/>
      <c r="H47" s="915"/>
      <c r="I47" s="916"/>
      <c r="J47" s="915"/>
      <c r="K47" s="916"/>
      <c r="L47" s="338"/>
      <c r="M47" s="587"/>
      <c r="N47" s="338"/>
      <c r="O47" s="587"/>
      <c r="P47" s="338"/>
      <c r="Q47" s="587"/>
      <c r="R47" s="338"/>
      <c r="S47" s="587"/>
      <c r="T47" s="338"/>
      <c r="U47" s="338"/>
      <c r="AJ47" s="779"/>
      <c r="AK47" s="779"/>
      <c r="AL47" s="779"/>
      <c r="AM47" s="779"/>
      <c r="AN47" s="779"/>
      <c r="AO47" s="779"/>
      <c r="AP47" s="779"/>
      <c r="AQ47" s="779"/>
      <c r="AR47" s="779"/>
      <c r="AS47" s="779"/>
      <c r="AT47" s="779"/>
      <c r="AU47" s="779"/>
      <c r="AV47" s="779"/>
    </row>
    <row r="48" spans="1:48">
      <c r="A48" s="351" t="s">
        <v>127</v>
      </c>
      <c r="B48" s="460">
        <f t="shared" ref="B48:B60" si="24">D48+F48</f>
        <v>0</v>
      </c>
      <c r="C48" s="425">
        <f>B48/$B$30*100</f>
        <v>0</v>
      </c>
      <c r="D48" s="420"/>
      <c r="E48" s="425"/>
      <c r="F48" s="420"/>
      <c r="G48" s="425"/>
      <c r="H48" s="790"/>
      <c r="I48" s="1033"/>
      <c r="J48" s="790"/>
      <c r="K48" s="1033"/>
      <c r="L48" s="338"/>
      <c r="M48" s="587"/>
      <c r="N48" s="338"/>
      <c r="O48" s="587"/>
      <c r="P48" s="338"/>
      <c r="Q48" s="587"/>
      <c r="R48" s="338"/>
      <c r="S48" s="587"/>
      <c r="T48" s="338"/>
      <c r="U48" s="338"/>
      <c r="V48" s="781"/>
      <c r="W48" s="781"/>
      <c r="AJ48" s="779"/>
      <c r="AK48" s="779"/>
    </row>
    <row r="49" spans="1:37">
      <c r="A49" s="351" t="s">
        <v>129</v>
      </c>
      <c r="B49" s="460">
        <f t="shared" si="24"/>
        <v>0</v>
      </c>
      <c r="C49" s="425">
        <f t="shared" ref="C49:C60" si="25">B49/$B$30*100</f>
        <v>0</v>
      </c>
      <c r="D49" s="420"/>
      <c r="E49" s="425"/>
      <c r="F49" s="420"/>
      <c r="G49" s="425"/>
      <c r="H49" s="790"/>
      <c r="I49" s="1033"/>
      <c r="J49" s="790"/>
      <c r="K49" s="1033"/>
      <c r="L49" s="420"/>
      <c r="M49" s="1032"/>
      <c r="N49" s="420"/>
      <c r="O49" s="1032"/>
      <c r="P49" s="420"/>
      <c r="Q49" s="1032"/>
      <c r="R49" s="420"/>
      <c r="S49" s="1032"/>
      <c r="T49" s="419"/>
      <c r="U49" s="419"/>
      <c r="V49" s="781"/>
      <c r="W49" s="781"/>
      <c r="AJ49" s="779"/>
      <c r="AK49" s="779"/>
    </row>
    <row r="50" spans="1:37">
      <c r="A50" s="351" t="s">
        <v>130</v>
      </c>
      <c r="B50" s="460">
        <f t="shared" si="24"/>
        <v>0</v>
      </c>
      <c r="C50" s="425">
        <f t="shared" si="25"/>
        <v>0</v>
      </c>
      <c r="D50" s="420"/>
      <c r="E50" s="425"/>
      <c r="F50" s="420"/>
      <c r="G50" s="425"/>
      <c r="H50" s="790"/>
      <c r="I50" s="1033"/>
      <c r="J50" s="790"/>
      <c r="K50" s="1033"/>
      <c r="L50" s="420"/>
      <c r="M50" s="1032"/>
      <c r="N50" s="420"/>
      <c r="O50" s="1032"/>
      <c r="P50" s="420"/>
      <c r="Q50" s="1032"/>
      <c r="R50" s="420"/>
      <c r="S50" s="1032"/>
      <c r="T50" s="419"/>
      <c r="U50" s="419"/>
      <c r="V50" s="781"/>
      <c r="W50" s="781"/>
      <c r="AJ50" s="779"/>
      <c r="AK50" s="779"/>
    </row>
    <row r="51" spans="1:37">
      <c r="A51" s="351" t="s">
        <v>284</v>
      </c>
      <c r="B51" s="460">
        <f t="shared" si="24"/>
        <v>0</v>
      </c>
      <c r="C51" s="425">
        <f t="shared" si="25"/>
        <v>0</v>
      </c>
      <c r="D51" s="420"/>
      <c r="E51" s="425"/>
      <c r="F51" s="420"/>
      <c r="G51" s="425"/>
      <c r="H51" s="790"/>
      <c r="I51" s="1033"/>
      <c r="J51" s="790"/>
      <c r="K51" s="1033"/>
      <c r="L51" s="420"/>
      <c r="M51" s="1032"/>
      <c r="N51" s="420"/>
      <c r="O51" s="1032"/>
      <c r="P51" s="420"/>
      <c r="Q51" s="1032"/>
      <c r="R51" s="420"/>
      <c r="S51" s="1032"/>
      <c r="T51" s="419"/>
      <c r="U51" s="419"/>
      <c r="V51" s="781"/>
      <c r="W51" s="781"/>
      <c r="AJ51" s="779"/>
      <c r="AK51" s="779"/>
    </row>
    <row r="52" spans="1:37">
      <c r="A52" s="351" t="s">
        <v>285</v>
      </c>
      <c r="B52" s="460">
        <f t="shared" si="24"/>
        <v>0</v>
      </c>
      <c r="C52" s="425">
        <f t="shared" si="25"/>
        <v>0</v>
      </c>
      <c r="D52" s="420"/>
      <c r="E52" s="425"/>
      <c r="F52" s="420"/>
      <c r="G52" s="425"/>
      <c r="H52" s="790"/>
      <c r="I52" s="1033"/>
      <c r="J52" s="790"/>
      <c r="K52" s="1033"/>
      <c r="L52" s="420"/>
      <c r="M52" s="1032"/>
      <c r="N52" s="420"/>
      <c r="O52" s="1032"/>
      <c r="P52" s="420"/>
      <c r="Q52" s="1032"/>
      <c r="R52" s="420"/>
      <c r="S52" s="1032"/>
      <c r="T52" s="419"/>
      <c r="U52" s="419"/>
      <c r="V52" s="781"/>
      <c r="W52" s="781"/>
      <c r="AJ52" s="779"/>
      <c r="AK52" s="779"/>
    </row>
    <row r="53" spans="1:37">
      <c r="A53" s="351" t="s">
        <v>136</v>
      </c>
      <c r="B53" s="460">
        <f t="shared" si="24"/>
        <v>0</v>
      </c>
      <c r="C53" s="425">
        <f t="shared" si="25"/>
        <v>0</v>
      </c>
      <c r="D53" s="420"/>
      <c r="E53" s="425"/>
      <c r="F53" s="420"/>
      <c r="G53" s="425"/>
      <c r="H53" s="790"/>
      <c r="I53" s="1033"/>
      <c r="J53" s="790"/>
      <c r="K53" s="1033"/>
      <c r="L53" s="420"/>
      <c r="M53" s="1032"/>
      <c r="N53" s="420"/>
      <c r="O53" s="1032"/>
      <c r="P53" s="420"/>
      <c r="Q53" s="1032"/>
      <c r="R53" s="420"/>
      <c r="S53" s="1032"/>
      <c r="T53" s="419"/>
      <c r="U53" s="419"/>
      <c r="V53" s="781"/>
      <c r="W53" s="781"/>
      <c r="AJ53" s="779"/>
      <c r="AK53" s="779"/>
    </row>
    <row r="54" spans="1:37">
      <c r="A54" s="351" t="s">
        <v>138</v>
      </c>
      <c r="B54" s="460">
        <f t="shared" si="24"/>
        <v>0</v>
      </c>
      <c r="C54" s="425">
        <f t="shared" si="25"/>
        <v>0</v>
      </c>
      <c r="D54" s="420"/>
      <c r="E54" s="425"/>
      <c r="F54" s="420"/>
      <c r="G54" s="425"/>
      <c r="H54" s="790"/>
      <c r="I54" s="1033"/>
      <c r="J54" s="790"/>
      <c r="K54" s="1033"/>
      <c r="L54" s="420"/>
      <c r="M54" s="1032"/>
      <c r="N54" s="420"/>
      <c r="O54" s="1032"/>
      <c r="P54" s="420"/>
      <c r="Q54" s="1032"/>
      <c r="R54" s="420"/>
      <c r="S54" s="1032"/>
      <c r="T54" s="419"/>
      <c r="U54" s="419"/>
      <c r="AJ54" s="779"/>
      <c r="AK54" s="779"/>
    </row>
    <row r="55" spans="1:37">
      <c r="A55" s="351" t="s">
        <v>140</v>
      </c>
      <c r="B55" s="460">
        <f t="shared" si="24"/>
        <v>0</v>
      </c>
      <c r="C55" s="425">
        <f t="shared" si="25"/>
        <v>0</v>
      </c>
      <c r="D55" s="420"/>
      <c r="E55" s="425"/>
      <c r="F55" s="420"/>
      <c r="G55" s="425"/>
      <c r="H55" s="790"/>
      <c r="I55" s="1033"/>
      <c r="J55" s="790"/>
      <c r="K55" s="1033"/>
      <c r="L55" s="420"/>
      <c r="M55" s="1032"/>
      <c r="N55" s="420"/>
      <c r="O55" s="1032"/>
      <c r="P55" s="420"/>
      <c r="Q55" s="1032"/>
      <c r="R55" s="420"/>
      <c r="S55" s="1032"/>
      <c r="T55" s="338"/>
      <c r="U55" s="338"/>
      <c r="AJ55" s="779"/>
      <c r="AK55" s="779"/>
    </row>
    <row r="56" spans="1:37">
      <c r="A56" s="351" t="s">
        <v>142</v>
      </c>
      <c r="B56" s="460">
        <f t="shared" si="24"/>
        <v>0</v>
      </c>
      <c r="C56" s="425">
        <f t="shared" si="25"/>
        <v>0</v>
      </c>
      <c r="D56" s="420"/>
      <c r="E56" s="425"/>
      <c r="F56" s="420"/>
      <c r="G56" s="425"/>
      <c r="H56" s="790"/>
      <c r="I56" s="1033"/>
      <c r="J56" s="790"/>
      <c r="K56" s="1033"/>
      <c r="L56" s="420"/>
      <c r="M56" s="1032"/>
      <c r="N56" s="420"/>
      <c r="O56" s="1032"/>
      <c r="P56" s="420"/>
      <c r="Q56" s="1032"/>
      <c r="R56" s="420"/>
      <c r="S56" s="1032"/>
      <c r="T56" s="338"/>
      <c r="U56" s="338"/>
      <c r="AJ56" s="779"/>
      <c r="AK56" s="779"/>
    </row>
    <row r="57" spans="1:37">
      <c r="A57" s="351" t="s">
        <v>144</v>
      </c>
      <c r="B57" s="460">
        <f t="shared" si="24"/>
        <v>0</v>
      </c>
      <c r="C57" s="425">
        <f t="shared" si="25"/>
        <v>0</v>
      </c>
      <c r="D57" s="420"/>
      <c r="E57" s="425"/>
      <c r="F57" s="420"/>
      <c r="G57" s="425"/>
      <c r="H57" s="790"/>
      <c r="I57" s="1033"/>
      <c r="J57" s="790"/>
      <c r="K57" s="1033"/>
      <c r="L57" s="420"/>
      <c r="M57" s="1032"/>
      <c r="N57" s="420"/>
      <c r="O57" s="1032"/>
      <c r="P57" s="420"/>
      <c r="Q57" s="1032"/>
      <c r="R57" s="420"/>
      <c r="S57" s="1032"/>
      <c r="T57" s="338"/>
      <c r="U57" s="338"/>
      <c r="AJ57" s="779"/>
      <c r="AK57" s="779"/>
    </row>
    <row r="58" spans="1:37">
      <c r="A58" s="351" t="s">
        <v>146</v>
      </c>
      <c r="B58" s="460">
        <f t="shared" si="24"/>
        <v>0</v>
      </c>
      <c r="C58" s="425">
        <f t="shared" si="25"/>
        <v>0</v>
      </c>
      <c r="D58" s="420"/>
      <c r="E58" s="425"/>
      <c r="F58" s="420"/>
      <c r="G58" s="425"/>
      <c r="H58" s="1034"/>
      <c r="I58" s="1034"/>
      <c r="J58" s="1034"/>
      <c r="K58" s="1034"/>
      <c r="L58" s="420"/>
      <c r="M58" s="1032"/>
      <c r="N58" s="420"/>
      <c r="O58" s="1032"/>
      <c r="P58" s="420"/>
      <c r="Q58" s="1032"/>
      <c r="R58" s="420"/>
      <c r="S58" s="1032"/>
      <c r="T58" s="338"/>
      <c r="U58" s="338"/>
      <c r="V58" s="800"/>
      <c r="W58" s="800"/>
      <c r="AJ58" s="779"/>
      <c r="AK58" s="779"/>
    </row>
    <row r="59" spans="1:37">
      <c r="A59" s="351" t="s">
        <v>148</v>
      </c>
      <c r="B59" s="460">
        <f t="shared" si="24"/>
        <v>0</v>
      </c>
      <c r="C59" s="425">
        <f t="shared" si="25"/>
        <v>0</v>
      </c>
      <c r="D59" s="420"/>
      <c r="E59" s="425"/>
      <c r="F59" s="420"/>
      <c r="G59" s="425"/>
      <c r="H59" s="1034"/>
      <c r="I59" s="1034"/>
      <c r="J59" s="1034"/>
      <c r="K59" s="1034"/>
      <c r="L59" s="1035"/>
      <c r="M59" s="1032"/>
      <c r="N59" s="1035"/>
      <c r="O59" s="1032"/>
      <c r="P59" s="1035"/>
      <c r="Q59" s="1032"/>
      <c r="R59" s="1035"/>
      <c r="S59" s="1032"/>
      <c r="T59" s="338"/>
      <c r="U59" s="338"/>
      <c r="V59" s="800"/>
      <c r="W59" s="800"/>
      <c r="AJ59" s="779"/>
      <c r="AK59" s="779"/>
    </row>
    <row r="60" spans="1:37" ht="13.5" thickBot="1">
      <c r="A60" s="351" t="s">
        <v>150</v>
      </c>
      <c r="B60" s="460">
        <f t="shared" si="24"/>
        <v>0</v>
      </c>
      <c r="C60" s="425">
        <f t="shared" si="25"/>
        <v>0</v>
      </c>
      <c r="D60" s="420"/>
      <c r="E60" s="425"/>
      <c r="F60" s="420"/>
      <c r="G60" s="425"/>
      <c r="H60" s="779"/>
      <c r="I60" s="779"/>
      <c r="J60" s="779"/>
      <c r="K60" s="779"/>
      <c r="L60" s="1035"/>
      <c r="M60" s="1032"/>
      <c r="N60" s="1035"/>
      <c r="O60" s="1032"/>
      <c r="P60" s="1035"/>
      <c r="Q60" s="1032"/>
      <c r="R60" s="1035"/>
      <c r="S60" s="1032"/>
      <c r="T60" s="338"/>
      <c r="U60" s="338"/>
      <c r="AJ60" s="779"/>
      <c r="AK60" s="779"/>
    </row>
    <row r="61" spans="1:37" ht="13.5" thickBot="1">
      <c r="A61" s="164" t="s">
        <v>152</v>
      </c>
      <c r="B61" s="458">
        <f t="shared" ref="B61:G61" si="26">SUM(B48:B60)</f>
        <v>0</v>
      </c>
      <c r="C61" s="792">
        <f t="shared" si="26"/>
        <v>0</v>
      </c>
      <c r="D61" s="793">
        <f t="shared" si="26"/>
        <v>0</v>
      </c>
      <c r="E61" s="792">
        <f t="shared" si="26"/>
        <v>0</v>
      </c>
      <c r="F61" s="793">
        <f t="shared" si="26"/>
        <v>0</v>
      </c>
      <c r="G61" s="792">
        <f t="shared" si="26"/>
        <v>0</v>
      </c>
      <c r="J61" s="778"/>
      <c r="K61" s="778"/>
      <c r="T61" s="337"/>
      <c r="U61" s="337"/>
      <c r="AJ61" s="779"/>
      <c r="AK61" s="779"/>
    </row>
    <row r="62" spans="1:37" ht="13.5" thickBot="1">
      <c r="A62" s="164" t="s">
        <v>154</v>
      </c>
      <c r="B62" s="460">
        <f>D62+F62</f>
        <v>0</v>
      </c>
      <c r="C62" s="792">
        <f>B62/$B$30*100</f>
        <v>0</v>
      </c>
      <c r="D62" s="793">
        <v>0</v>
      </c>
      <c r="E62" s="792">
        <v>0</v>
      </c>
      <c r="F62" s="793">
        <v>0</v>
      </c>
      <c r="G62" s="792">
        <v>0</v>
      </c>
      <c r="J62" s="778"/>
      <c r="K62" s="778"/>
      <c r="T62" s="337"/>
      <c r="U62" s="337"/>
      <c r="AJ62" s="779"/>
      <c r="AK62" s="779"/>
    </row>
    <row r="63" spans="1:37" ht="13.5" thickBot="1">
      <c r="A63" s="164" t="s">
        <v>156</v>
      </c>
      <c r="B63" s="458">
        <f>SUM(B61:B62)</f>
        <v>0</v>
      </c>
      <c r="C63" s="792">
        <f>SUM(C61:C62)</f>
        <v>0</v>
      </c>
      <c r="D63" s="793">
        <f>SUM(D61:D62)</f>
        <v>0</v>
      </c>
      <c r="E63" s="792">
        <v>0</v>
      </c>
      <c r="F63" s="793">
        <f>SUM(F61:F62)</f>
        <v>0</v>
      </c>
      <c r="G63" s="792">
        <v>0</v>
      </c>
      <c r="J63" s="778"/>
      <c r="K63" s="778"/>
      <c r="T63" s="337"/>
      <c r="U63" s="337"/>
      <c r="AJ63" s="779"/>
      <c r="AK63" s="779"/>
    </row>
    <row r="64" spans="1:37" ht="13.5" thickBot="1">
      <c r="D64" s="794"/>
      <c r="E64" s="807"/>
      <c r="F64" s="794"/>
      <c r="G64" s="807"/>
      <c r="J64" s="778"/>
      <c r="K64" s="778"/>
      <c r="T64" s="337"/>
      <c r="U64" s="337"/>
      <c r="AJ64" s="779"/>
      <c r="AK64" s="779"/>
    </row>
    <row r="65" spans="1:37">
      <c r="A65" s="796" t="s">
        <v>181</v>
      </c>
      <c r="B65" s="460">
        <f>D65+F65</f>
        <v>74</v>
      </c>
      <c r="C65" s="797"/>
      <c r="D65" s="798">
        <v>1</v>
      </c>
      <c r="E65" s="1037"/>
      <c r="F65" s="798">
        <f>'FOF5'!C79</f>
        <v>73</v>
      </c>
      <c r="G65" s="1037"/>
      <c r="J65" s="778"/>
      <c r="K65" s="778"/>
      <c r="T65" s="337"/>
      <c r="U65" s="337"/>
      <c r="AJ65" s="779"/>
      <c r="AK65" s="779"/>
    </row>
    <row r="66" spans="1:37" ht="13.5" thickBot="1">
      <c r="A66" s="802" t="s">
        <v>182</v>
      </c>
      <c r="B66" s="802">
        <f>B46/B65*1000000</f>
        <v>368513.51351351361</v>
      </c>
      <c r="C66" s="803"/>
      <c r="D66" s="804">
        <f>D46/D65*1000000</f>
        <v>24570000</v>
      </c>
      <c r="E66" s="1038"/>
      <c r="F66" s="804">
        <f>F46/F65*1000000</f>
        <v>36986.301369863017</v>
      </c>
      <c r="G66" s="1038"/>
      <c r="J66" s="778"/>
      <c r="K66" s="778"/>
      <c r="T66" s="337"/>
      <c r="U66" s="337"/>
      <c r="AJ66" s="779"/>
      <c r="AK66" s="779"/>
    </row>
  </sheetData>
  <sheetProtection password="DFA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51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Q43"/>
  <sheetViews>
    <sheetView workbookViewId="0" xr3:uid="{07DB1F7A-F15E-5492-B366-87E277D785E5}">
      <selection activeCell="D21" sqref="D21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5" style="337" customWidth="1"/>
    <col min="7" max="7" width="5.5703125" style="338" customWidth="1"/>
    <col min="8" max="8" width="14.42578125" style="338" customWidth="1"/>
    <col min="9" max="9" width="5.7109375" style="338" customWidth="1"/>
    <col min="10" max="10" width="12.7109375" style="338" customWidth="1"/>
    <col min="11" max="11" width="4.85546875" style="338" customWidth="1"/>
    <col min="12" max="12" width="12.7109375" style="338" customWidth="1"/>
    <col min="13" max="13" width="4.85546875" style="338" customWidth="1"/>
    <col min="14" max="16384" width="9.140625" style="337"/>
  </cols>
  <sheetData>
    <row r="1" spans="1:17">
      <c r="A1" s="336" t="s">
        <v>16</v>
      </c>
      <c r="D1" s="337" t="str">
        <f>Summary!V1</f>
        <v>QUARTER ENDED 31 MARCH 2005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439" t="s">
        <v>1604</v>
      </c>
      <c r="E3" s="368"/>
      <c r="F3" s="439" t="s">
        <v>1605</v>
      </c>
      <c r="G3" s="368"/>
      <c r="H3" s="439" t="s">
        <v>514</v>
      </c>
      <c r="I3" s="368"/>
      <c r="J3" s="439" t="s">
        <v>514</v>
      </c>
      <c r="K3" s="368"/>
      <c r="L3" s="519"/>
      <c r="N3" s="520"/>
      <c r="O3" s="587"/>
      <c r="P3" s="520"/>
      <c r="Q3" s="587"/>
    </row>
    <row r="4" spans="1:17">
      <c r="A4" s="339"/>
      <c r="B4" s="342"/>
      <c r="C4" s="343"/>
      <c r="D4" s="442" t="s">
        <v>1606</v>
      </c>
      <c r="E4" s="369"/>
      <c r="F4" s="442" t="s">
        <v>1607</v>
      </c>
      <c r="G4" s="369"/>
      <c r="H4" s="442" t="s">
        <v>1247</v>
      </c>
      <c r="I4" s="369"/>
      <c r="J4" s="442" t="s">
        <v>1213</v>
      </c>
      <c r="K4" s="369"/>
      <c r="N4" s="1036"/>
      <c r="O4" s="587"/>
      <c r="P4" s="1036"/>
      <c r="Q4" s="587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419"/>
      <c r="M5" s="419"/>
      <c r="N5" s="419"/>
      <c r="O5" s="777"/>
      <c r="P5" s="419"/>
      <c r="Q5" s="777"/>
    </row>
    <row r="6" spans="1:17">
      <c r="A6" s="348" t="s">
        <v>117</v>
      </c>
      <c r="C6" s="349"/>
      <c r="E6" s="366"/>
      <c r="G6" s="366"/>
      <c r="H6" s="337"/>
      <c r="I6" s="366"/>
      <c r="J6" s="337"/>
      <c r="K6" s="366"/>
      <c r="N6" s="338"/>
      <c r="O6" s="587"/>
      <c r="P6" s="338"/>
      <c r="Q6" s="587"/>
    </row>
    <row r="7" spans="1:17">
      <c r="A7" s="348" t="s">
        <v>335</v>
      </c>
      <c r="C7" s="349"/>
      <c r="E7" s="366"/>
      <c r="G7" s="366"/>
      <c r="H7" s="337"/>
      <c r="I7" s="366"/>
      <c r="J7" s="337"/>
      <c r="K7" s="366"/>
      <c r="N7" s="338"/>
      <c r="O7" s="587"/>
      <c r="P7" s="338"/>
      <c r="Q7" s="587"/>
    </row>
    <row r="8" spans="1:17" ht="12.75" customHeight="1">
      <c r="A8" s="351" t="s">
        <v>318</v>
      </c>
      <c r="B8" s="420">
        <f>D8+F8+H8+J8</f>
        <v>0</v>
      </c>
      <c r="C8" s="425">
        <f>B8/$B$20*100</f>
        <v>0</v>
      </c>
      <c r="D8" s="420">
        <v>0</v>
      </c>
      <c r="E8" s="425">
        <f t="shared" ref="E8:G14" si="0">D8/$F$20*100</f>
        <v>0</v>
      </c>
      <c r="F8" s="420">
        <v>0</v>
      </c>
      <c r="G8" s="425">
        <f t="shared" si="0"/>
        <v>0</v>
      </c>
      <c r="H8" s="420">
        <v>0</v>
      </c>
      <c r="I8" s="425">
        <f>H8/$H$20*100</f>
        <v>0</v>
      </c>
      <c r="J8" s="420">
        <v>0</v>
      </c>
      <c r="K8" s="425">
        <f>J8/$H$20*100</f>
        <v>0</v>
      </c>
      <c r="L8" s="420"/>
      <c r="M8" s="1032"/>
      <c r="N8" s="420"/>
      <c r="O8" s="1032"/>
      <c r="P8" s="420"/>
      <c r="Q8" s="1032"/>
    </row>
    <row r="9" spans="1:17">
      <c r="A9" s="351" t="s">
        <v>319</v>
      </c>
      <c r="B9" s="420">
        <f t="shared" ref="B9:B18" si="1">D9+F9+H9+J9</f>
        <v>0</v>
      </c>
      <c r="C9" s="425">
        <f t="shared" ref="C9:C14" si="2">B9/$B$20*100</f>
        <v>0</v>
      </c>
      <c r="D9" s="420">
        <v>0</v>
      </c>
      <c r="E9" s="425">
        <f t="shared" si="0"/>
        <v>0</v>
      </c>
      <c r="F9" s="420">
        <v>0</v>
      </c>
      <c r="G9" s="425">
        <f t="shared" si="0"/>
        <v>0</v>
      </c>
      <c r="H9" s="420">
        <v>0</v>
      </c>
      <c r="I9" s="425">
        <f t="shared" ref="I9:K14" si="3">H9/$H$20*100</f>
        <v>0</v>
      </c>
      <c r="J9" s="420">
        <v>0</v>
      </c>
      <c r="K9" s="425">
        <f t="shared" si="3"/>
        <v>0</v>
      </c>
      <c r="L9" s="420"/>
      <c r="M9" s="1032"/>
      <c r="N9" s="420"/>
      <c r="O9" s="1032"/>
      <c r="P9" s="420"/>
      <c r="Q9" s="1032"/>
    </row>
    <row r="10" spans="1:17">
      <c r="A10" s="351" t="s">
        <v>320</v>
      </c>
      <c r="B10" s="420">
        <f t="shared" si="1"/>
        <v>0</v>
      </c>
      <c r="C10" s="425">
        <f t="shared" si="2"/>
        <v>0</v>
      </c>
      <c r="D10" s="420">
        <v>0</v>
      </c>
      <c r="E10" s="425">
        <f t="shared" si="0"/>
        <v>0</v>
      </c>
      <c r="F10" s="420">
        <v>0</v>
      </c>
      <c r="G10" s="425">
        <f t="shared" si="0"/>
        <v>0</v>
      </c>
      <c r="H10" s="420">
        <v>0</v>
      </c>
      <c r="I10" s="425">
        <f t="shared" si="3"/>
        <v>0</v>
      </c>
      <c r="J10" s="420">
        <v>0</v>
      </c>
      <c r="K10" s="425">
        <f t="shared" si="3"/>
        <v>0</v>
      </c>
      <c r="L10" s="420"/>
      <c r="M10" s="1032"/>
      <c r="N10" s="420"/>
      <c r="O10" s="1032"/>
      <c r="P10" s="420"/>
      <c r="Q10" s="1032"/>
    </row>
    <row r="11" spans="1:17">
      <c r="A11" s="351" t="s">
        <v>321</v>
      </c>
      <c r="B11" s="420">
        <f t="shared" si="1"/>
        <v>0</v>
      </c>
      <c r="C11" s="425">
        <f t="shared" si="2"/>
        <v>0</v>
      </c>
      <c r="D11" s="420">
        <v>0</v>
      </c>
      <c r="E11" s="425">
        <f t="shared" si="0"/>
        <v>0</v>
      </c>
      <c r="F11" s="420">
        <v>0</v>
      </c>
      <c r="G11" s="425">
        <f t="shared" si="0"/>
        <v>0</v>
      </c>
      <c r="H11" s="420">
        <v>0</v>
      </c>
      <c r="I11" s="425">
        <f t="shared" si="3"/>
        <v>0</v>
      </c>
      <c r="J11" s="420">
        <v>0</v>
      </c>
      <c r="K11" s="425">
        <f t="shared" si="3"/>
        <v>0</v>
      </c>
      <c r="L11" s="420"/>
      <c r="M11" s="1032"/>
      <c r="N11" s="420"/>
      <c r="O11" s="1032"/>
      <c r="P11" s="420"/>
      <c r="Q11" s="1032"/>
    </row>
    <row r="12" spans="1:17">
      <c r="A12" s="351" t="s">
        <v>322</v>
      </c>
      <c r="B12" s="420">
        <f t="shared" si="1"/>
        <v>0</v>
      </c>
      <c r="C12" s="425">
        <f t="shared" si="2"/>
        <v>0</v>
      </c>
      <c r="D12" s="420">
        <v>0</v>
      </c>
      <c r="E12" s="425">
        <f t="shared" si="0"/>
        <v>0</v>
      </c>
      <c r="F12" s="420">
        <v>0</v>
      </c>
      <c r="G12" s="425">
        <f t="shared" si="0"/>
        <v>0</v>
      </c>
      <c r="H12" s="420">
        <v>0</v>
      </c>
      <c r="I12" s="425">
        <f t="shared" si="3"/>
        <v>0</v>
      </c>
      <c r="J12" s="420">
        <v>0</v>
      </c>
      <c r="K12" s="425">
        <f t="shared" si="3"/>
        <v>0</v>
      </c>
      <c r="L12" s="420"/>
      <c r="M12" s="1032"/>
      <c r="N12" s="420"/>
      <c r="O12" s="1032"/>
      <c r="P12" s="420"/>
      <c r="Q12" s="1032"/>
    </row>
    <row r="13" spans="1:17">
      <c r="A13" s="351" t="s">
        <v>323</v>
      </c>
      <c r="B13" s="420">
        <f t="shared" si="1"/>
        <v>0</v>
      </c>
      <c r="C13" s="425">
        <f t="shared" si="2"/>
        <v>0</v>
      </c>
      <c r="D13" s="420">
        <v>0</v>
      </c>
      <c r="E13" s="425">
        <f t="shared" si="0"/>
        <v>0</v>
      </c>
      <c r="F13" s="420">
        <v>0</v>
      </c>
      <c r="G13" s="425">
        <f t="shared" si="0"/>
        <v>0</v>
      </c>
      <c r="H13" s="420">
        <v>0</v>
      </c>
      <c r="I13" s="425">
        <f t="shared" si="3"/>
        <v>0</v>
      </c>
      <c r="J13" s="420">
        <v>0</v>
      </c>
      <c r="K13" s="425">
        <f t="shared" si="3"/>
        <v>0</v>
      </c>
      <c r="L13" s="420"/>
      <c r="M13" s="1032"/>
      <c r="N13" s="420"/>
      <c r="O13" s="1032"/>
      <c r="P13" s="420"/>
      <c r="Q13" s="1032"/>
    </row>
    <row r="14" spans="1:17" ht="13.5" thickBot="1">
      <c r="A14" s="351" t="s">
        <v>324</v>
      </c>
      <c r="B14" s="420">
        <f t="shared" si="1"/>
        <v>0</v>
      </c>
      <c r="C14" s="425">
        <f t="shared" si="2"/>
        <v>0</v>
      </c>
      <c r="D14" s="420">
        <v>0</v>
      </c>
      <c r="E14" s="425">
        <f t="shared" si="0"/>
        <v>0</v>
      </c>
      <c r="F14" s="420">
        <v>0</v>
      </c>
      <c r="G14" s="425">
        <f t="shared" si="0"/>
        <v>0</v>
      </c>
      <c r="H14" s="420">
        <v>0</v>
      </c>
      <c r="I14" s="425">
        <f t="shared" si="3"/>
        <v>0</v>
      </c>
      <c r="J14" s="420">
        <v>0</v>
      </c>
      <c r="K14" s="425">
        <f t="shared" si="3"/>
        <v>0</v>
      </c>
      <c r="L14" s="420"/>
      <c r="M14" s="1032"/>
      <c r="N14" s="420"/>
      <c r="O14" s="1032"/>
      <c r="P14" s="420"/>
      <c r="Q14" s="1032"/>
    </row>
    <row r="15" spans="1:17" ht="16.5" customHeight="1" thickBot="1">
      <c r="A15" s="362" t="s">
        <v>174</v>
      </c>
      <c r="B15" s="451">
        <f t="shared" ref="B15:I15" si="4">SUM(B8:B14)</f>
        <v>0</v>
      </c>
      <c r="C15" s="471">
        <f t="shared" si="4"/>
        <v>0</v>
      </c>
      <c r="D15" s="422">
        <f>SUM(D8:D14)</f>
        <v>0</v>
      </c>
      <c r="E15" s="426">
        <f>SUM(E8:E14)</f>
        <v>0</v>
      </c>
      <c r="F15" s="422">
        <f t="shared" si="4"/>
        <v>0</v>
      </c>
      <c r="G15" s="426">
        <f t="shared" si="4"/>
        <v>0</v>
      </c>
      <c r="H15" s="422">
        <f t="shared" si="4"/>
        <v>0</v>
      </c>
      <c r="I15" s="426">
        <f t="shared" si="4"/>
        <v>0</v>
      </c>
      <c r="J15" s="422">
        <f>SUM(J8:J14)</f>
        <v>0</v>
      </c>
      <c r="K15" s="426">
        <f>SUM(K8:K14)</f>
        <v>0</v>
      </c>
      <c r="L15" s="420"/>
      <c r="M15" s="1032"/>
      <c r="N15" s="420"/>
      <c r="O15" s="1032"/>
      <c r="P15" s="420"/>
      <c r="Q15" s="1032"/>
    </row>
    <row r="16" spans="1:17">
      <c r="A16" s="351" t="s">
        <v>325</v>
      </c>
      <c r="B16" s="420">
        <f t="shared" si="1"/>
        <v>0</v>
      </c>
      <c r="C16" s="425">
        <f>B16/$B$20*100</f>
        <v>0</v>
      </c>
      <c r="D16" s="420">
        <v>0</v>
      </c>
      <c r="E16" s="425">
        <f>D16/$F$20*100</f>
        <v>0</v>
      </c>
      <c r="F16" s="420">
        <v>0</v>
      </c>
      <c r="G16" s="425">
        <f>F16/$F$20*100</f>
        <v>0</v>
      </c>
      <c r="H16" s="420">
        <v>0</v>
      </c>
      <c r="I16" s="425">
        <f>H16/$H$20*100</f>
        <v>0</v>
      </c>
      <c r="J16" s="420">
        <v>0</v>
      </c>
      <c r="K16" s="425">
        <f>J16/$H$20*100</f>
        <v>0</v>
      </c>
      <c r="L16" s="420"/>
      <c r="M16" s="1032"/>
      <c r="N16" s="420"/>
      <c r="O16" s="1032"/>
      <c r="P16" s="420"/>
      <c r="Q16" s="1032"/>
    </row>
    <row r="17" spans="1:17">
      <c r="A17" s="351" t="s">
        <v>326</v>
      </c>
      <c r="B17" s="420">
        <f t="shared" si="1"/>
        <v>0</v>
      </c>
      <c r="C17" s="425">
        <f>B17/$B$20*100</f>
        <v>0</v>
      </c>
      <c r="D17" s="420">
        <v>0</v>
      </c>
      <c r="E17" s="425">
        <f>D17/$F$20*100</f>
        <v>0</v>
      </c>
      <c r="F17" s="420">
        <v>0</v>
      </c>
      <c r="G17" s="425">
        <f>F17/$F$20*100</f>
        <v>0</v>
      </c>
      <c r="H17" s="420">
        <v>0</v>
      </c>
      <c r="I17" s="425">
        <f>H17/$H$20*100</f>
        <v>0</v>
      </c>
      <c r="J17" s="420">
        <v>0</v>
      </c>
      <c r="K17" s="425">
        <f>J17/$H$20*100</f>
        <v>0</v>
      </c>
      <c r="L17" s="420"/>
      <c r="M17" s="1032"/>
      <c r="N17" s="420"/>
      <c r="O17" s="1032"/>
      <c r="P17" s="420"/>
      <c r="Q17" s="1032"/>
    </row>
    <row r="18" spans="1:17" ht="13.5" thickBot="1">
      <c r="A18" s="351" t="s">
        <v>327</v>
      </c>
      <c r="B18" s="420">
        <f t="shared" si="1"/>
        <v>828.93</v>
      </c>
      <c r="C18" s="425">
        <f>B18/$B$20*100</f>
        <v>100</v>
      </c>
      <c r="D18" s="420">
        <f>SUM('FOF2'!U48:U52)</f>
        <v>1.93</v>
      </c>
      <c r="E18" s="425">
        <f>D18/$F$20*100</f>
        <v>0.3319573443412453</v>
      </c>
      <c r="F18" s="420">
        <f>SUM('FOF5'!AD8:AD12)</f>
        <v>581.4</v>
      </c>
      <c r="G18" s="425">
        <f>F18/$F$20*100</f>
        <v>100</v>
      </c>
      <c r="H18" s="420">
        <f>SUM('FOF7'!R47:R51)</f>
        <v>119.7</v>
      </c>
      <c r="I18" s="425">
        <f>H18/$H$20*100</f>
        <v>100</v>
      </c>
      <c r="J18" s="420">
        <f>SUM('FOF7'!U8:U12)</f>
        <v>125.89999999999999</v>
      </c>
      <c r="K18" s="425">
        <f>J18/$J$20*100</f>
        <v>100</v>
      </c>
      <c r="L18" s="420"/>
      <c r="M18" s="1032"/>
      <c r="N18" s="420"/>
      <c r="O18" s="1032"/>
      <c r="P18" s="420"/>
      <c r="Q18" s="1032"/>
    </row>
    <row r="19" spans="1:17" ht="16.5" customHeight="1" thickBot="1">
      <c r="A19" s="362" t="s">
        <v>176</v>
      </c>
      <c r="B19" s="451">
        <f t="shared" ref="B19:I19" si="5">SUM(B16:B18)</f>
        <v>828.93</v>
      </c>
      <c r="C19" s="426">
        <f t="shared" si="5"/>
        <v>100</v>
      </c>
      <c r="D19" s="422">
        <f>SUM(D16:D18)</f>
        <v>1.93</v>
      </c>
      <c r="E19" s="426">
        <f>SUM(E16:E18)</f>
        <v>0.3319573443412453</v>
      </c>
      <c r="F19" s="422">
        <f t="shared" si="5"/>
        <v>581.4</v>
      </c>
      <c r="G19" s="426">
        <f t="shared" si="5"/>
        <v>100</v>
      </c>
      <c r="H19" s="422">
        <f t="shared" si="5"/>
        <v>119.7</v>
      </c>
      <c r="I19" s="426">
        <f t="shared" si="5"/>
        <v>100</v>
      </c>
      <c r="J19" s="422">
        <f>SUM(J16:J18)</f>
        <v>125.89999999999999</v>
      </c>
      <c r="K19" s="426">
        <f>SUM(K16:K18)</f>
        <v>100</v>
      </c>
      <c r="L19" s="420"/>
      <c r="M19" s="1032"/>
      <c r="N19" s="420"/>
      <c r="O19" s="1032"/>
      <c r="P19" s="420"/>
      <c r="Q19" s="1032"/>
    </row>
    <row r="20" spans="1:17" ht="16.5" customHeight="1" thickBot="1">
      <c r="A20" s="362" t="s">
        <v>178</v>
      </c>
      <c r="B20" s="451">
        <f t="shared" ref="B20:I20" si="6">B15+B19</f>
        <v>828.93</v>
      </c>
      <c r="C20" s="426">
        <f t="shared" si="6"/>
        <v>100</v>
      </c>
      <c r="D20" s="422">
        <f>D15+D19</f>
        <v>1.93</v>
      </c>
      <c r="E20" s="426">
        <f>E15+E19</f>
        <v>0.3319573443412453</v>
      </c>
      <c r="F20" s="422">
        <f t="shared" si="6"/>
        <v>581.4</v>
      </c>
      <c r="G20" s="426">
        <f t="shared" si="6"/>
        <v>100</v>
      </c>
      <c r="H20" s="422">
        <f t="shared" si="6"/>
        <v>119.7</v>
      </c>
      <c r="I20" s="426">
        <f t="shared" si="6"/>
        <v>100</v>
      </c>
      <c r="J20" s="422">
        <f>J15+J19</f>
        <v>125.89999999999999</v>
      </c>
      <c r="K20" s="426">
        <f>K15+K19</f>
        <v>100</v>
      </c>
      <c r="L20" s="420"/>
      <c r="M20" s="1032"/>
      <c r="N20" s="420"/>
      <c r="O20" s="1032"/>
      <c r="P20" s="420"/>
      <c r="Q20" s="1032"/>
    </row>
    <row r="21" spans="1:17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0"/>
      <c r="M21" s="420"/>
      <c r="N21" s="420"/>
      <c r="O21" s="1032"/>
      <c r="P21" s="420"/>
      <c r="Q21" s="1032"/>
    </row>
    <row r="22" spans="1:17" s="385" customFormat="1" ht="16.5" customHeight="1">
      <c r="A22" s="1390" t="s">
        <v>181</v>
      </c>
      <c r="B22" s="420">
        <f>D22+F22+H22+J22</f>
        <v>4</v>
      </c>
      <c r="C22" s="477"/>
      <c r="D22" s="423">
        <v>1</v>
      </c>
      <c r="E22" s="453"/>
      <c r="F22" s="423">
        <v>1</v>
      </c>
      <c r="G22" s="453"/>
      <c r="H22" s="423">
        <v>1</v>
      </c>
      <c r="I22" s="453"/>
      <c r="J22" s="423">
        <v>1</v>
      </c>
      <c r="K22" s="453"/>
      <c r="L22" s="1035"/>
      <c r="M22" s="1035"/>
      <c r="N22" s="1035"/>
      <c r="O22" s="1032"/>
      <c r="P22" s="1035"/>
      <c r="Q22" s="1032"/>
    </row>
    <row r="23" spans="1:17" s="385" customFormat="1" ht="16.5" customHeight="1" thickBot="1">
      <c r="A23" s="1391" t="s">
        <v>182</v>
      </c>
      <c r="B23" s="424">
        <f>B20/B22*1000000</f>
        <v>207232500</v>
      </c>
      <c r="C23" s="478"/>
      <c r="D23" s="424">
        <f>D20/D22*1000000</f>
        <v>1930000</v>
      </c>
      <c r="E23" s="456"/>
      <c r="F23" s="424">
        <f>F20/F22*1000000</f>
        <v>581400000</v>
      </c>
      <c r="G23" s="456"/>
      <c r="H23" s="424">
        <f>H20/H22*1000000</f>
        <v>119700000</v>
      </c>
      <c r="I23" s="456"/>
      <c r="J23" s="424">
        <f>J20/J22*1000000</f>
        <v>125899999.99999999</v>
      </c>
      <c r="K23" s="456"/>
      <c r="L23" s="1035"/>
      <c r="M23" s="1035"/>
      <c r="N23" s="1035"/>
      <c r="O23" s="1032"/>
      <c r="P23" s="1035"/>
      <c r="Q23" s="1032"/>
    </row>
    <row r="24" spans="1:17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0"/>
      <c r="M24" s="420"/>
      <c r="N24" s="420"/>
      <c r="O24" s="1032"/>
      <c r="P24" s="420"/>
      <c r="Q24" s="1032"/>
    </row>
    <row r="25" spans="1:17">
      <c r="A25" s="348" t="s">
        <v>339</v>
      </c>
      <c r="B25" s="479" t="s">
        <v>78</v>
      </c>
      <c r="C25" s="480"/>
      <c r="D25" s="439" t="s">
        <v>1604</v>
      </c>
      <c r="E25" s="486"/>
      <c r="F25" s="439" t="s">
        <v>1605</v>
      </c>
      <c r="G25" s="486"/>
      <c r="H25" s="439" t="s">
        <v>514</v>
      </c>
      <c r="I25" s="486"/>
      <c r="J25" s="439" t="s">
        <v>514</v>
      </c>
      <c r="K25" s="486"/>
      <c r="L25" s="420"/>
      <c r="M25" s="420"/>
      <c r="N25" s="520"/>
      <c r="O25" s="1032"/>
      <c r="P25" s="520"/>
      <c r="Q25" s="1032"/>
    </row>
    <row r="26" spans="1:17">
      <c r="A26" s="339"/>
      <c r="B26" s="481"/>
      <c r="C26" s="482"/>
      <c r="D26" s="442" t="s">
        <v>1606</v>
      </c>
      <c r="E26" s="487"/>
      <c r="F26" s="442" t="s">
        <v>1607</v>
      </c>
      <c r="G26" s="487"/>
      <c r="H26" s="442" t="s">
        <v>1247</v>
      </c>
      <c r="I26" s="487"/>
      <c r="J26" s="442" t="s">
        <v>1213</v>
      </c>
      <c r="K26" s="487"/>
      <c r="L26" s="420"/>
      <c r="M26" s="420"/>
      <c r="N26" s="520"/>
      <c r="O26" s="1032"/>
      <c r="P26" s="1036"/>
      <c r="Q26" s="1032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419"/>
      <c r="M27" s="419"/>
      <c r="N27" s="419"/>
      <c r="O27" s="777"/>
      <c r="P27" s="419"/>
      <c r="Q27" s="777"/>
    </row>
    <row r="28" spans="1:17">
      <c r="A28" s="348" t="s">
        <v>186</v>
      </c>
      <c r="B28" s="421"/>
      <c r="C28" s="425"/>
      <c r="D28" s="421"/>
      <c r="E28" s="425"/>
      <c r="F28" s="421"/>
      <c r="G28" s="425"/>
      <c r="H28" s="421"/>
      <c r="I28" s="425"/>
      <c r="J28" s="421"/>
      <c r="K28" s="425"/>
      <c r="L28" s="420"/>
      <c r="M28" s="1032"/>
      <c r="N28" s="420"/>
      <c r="O28" s="1032"/>
      <c r="P28" s="420"/>
      <c r="Q28" s="1032"/>
    </row>
    <row r="29" spans="1:17">
      <c r="A29" s="416" t="s">
        <v>188</v>
      </c>
      <c r="B29" s="421"/>
      <c r="C29" s="425"/>
      <c r="D29" s="421"/>
      <c r="E29" s="425"/>
      <c r="F29" s="421"/>
      <c r="G29" s="425"/>
      <c r="H29" s="421"/>
      <c r="I29" s="425"/>
      <c r="J29" s="421"/>
      <c r="K29" s="425"/>
      <c r="L29" s="420"/>
      <c r="M29" s="1032"/>
      <c r="N29" s="420"/>
      <c r="O29" s="1032"/>
      <c r="P29" s="420"/>
      <c r="Q29" s="1032"/>
    </row>
    <row r="30" spans="1:17">
      <c r="A30" s="416" t="s">
        <v>189</v>
      </c>
      <c r="B30" s="421"/>
      <c r="C30" s="425"/>
      <c r="D30" s="421"/>
      <c r="E30" s="425"/>
      <c r="F30" s="421"/>
      <c r="G30" s="425"/>
      <c r="H30" s="421"/>
      <c r="I30" s="425"/>
      <c r="J30" s="421"/>
      <c r="K30" s="425"/>
      <c r="L30" s="420"/>
      <c r="M30" s="1032"/>
      <c r="N30" s="420"/>
      <c r="O30" s="1032"/>
      <c r="P30" s="420"/>
      <c r="Q30" s="1032"/>
    </row>
    <row r="31" spans="1:17">
      <c r="A31" s="416" t="s">
        <v>190</v>
      </c>
      <c r="B31" s="421"/>
      <c r="C31" s="425"/>
      <c r="D31" s="421"/>
      <c r="E31" s="425"/>
      <c r="F31" s="421"/>
      <c r="G31" s="425"/>
      <c r="H31" s="421"/>
      <c r="I31" s="425"/>
      <c r="J31" s="421"/>
      <c r="K31" s="425"/>
      <c r="L31" s="420"/>
      <c r="M31" s="1032"/>
      <c r="N31" s="420"/>
      <c r="O31" s="1032"/>
      <c r="P31" s="420"/>
      <c r="Q31" s="1032"/>
    </row>
    <row r="32" spans="1:17">
      <c r="A32" s="416" t="s">
        <v>191</v>
      </c>
      <c r="B32" s="421"/>
      <c r="C32" s="425"/>
      <c r="D32" s="421"/>
      <c r="E32" s="425"/>
      <c r="F32" s="421"/>
      <c r="G32" s="425"/>
      <c r="H32" s="421"/>
      <c r="I32" s="425"/>
      <c r="J32" s="421"/>
      <c r="K32" s="425"/>
      <c r="L32" s="420"/>
      <c r="M32" s="1032"/>
      <c r="N32" s="420"/>
      <c r="O32" s="1032"/>
      <c r="P32" s="420"/>
      <c r="Q32" s="1032"/>
    </row>
    <row r="33" spans="1:17">
      <c r="A33" s="416" t="s">
        <v>192</v>
      </c>
      <c r="B33" s="421"/>
      <c r="C33" s="425"/>
      <c r="D33" s="421"/>
      <c r="E33" s="425"/>
      <c r="F33" s="421"/>
      <c r="G33" s="425"/>
      <c r="H33" s="421"/>
      <c r="I33" s="425"/>
      <c r="J33" s="421"/>
      <c r="K33" s="425"/>
      <c r="L33" s="420"/>
      <c r="M33" s="1032"/>
      <c r="N33" s="420"/>
      <c r="O33" s="1032"/>
      <c r="P33" s="420"/>
      <c r="Q33" s="1032"/>
    </row>
    <row r="34" spans="1:17">
      <c r="A34" s="416" t="s">
        <v>193</v>
      </c>
      <c r="B34" s="421"/>
      <c r="C34" s="425"/>
      <c r="D34" s="421"/>
      <c r="E34" s="425"/>
      <c r="F34" s="421"/>
      <c r="G34" s="425"/>
      <c r="H34" s="421"/>
      <c r="I34" s="425"/>
      <c r="J34" s="421"/>
      <c r="K34" s="425"/>
      <c r="L34" s="420"/>
      <c r="M34" s="1032"/>
      <c r="N34" s="420"/>
      <c r="O34" s="1032"/>
      <c r="P34" s="420"/>
      <c r="Q34" s="1032"/>
    </row>
    <row r="35" spans="1:17" ht="13.5" thickBot="1">
      <c r="A35" s="416" t="s">
        <v>194</v>
      </c>
      <c r="B35" s="421"/>
      <c r="C35" s="425"/>
      <c r="D35" s="421"/>
      <c r="E35" s="425"/>
      <c r="F35" s="421"/>
      <c r="G35" s="425"/>
      <c r="H35" s="421"/>
      <c r="I35" s="425"/>
      <c r="J35" s="421"/>
      <c r="K35" s="425"/>
      <c r="L35" s="420"/>
      <c r="M35" s="1032"/>
      <c r="N35" s="420"/>
      <c r="O35" s="1032"/>
      <c r="P35" s="420"/>
      <c r="Q35" s="1032"/>
    </row>
    <row r="36" spans="1:17" ht="16.5" customHeight="1" thickBot="1">
      <c r="A36" s="362" t="s">
        <v>18</v>
      </c>
      <c r="B36" s="451"/>
      <c r="C36" s="426"/>
      <c r="D36" s="422"/>
      <c r="E36" s="426"/>
      <c r="F36" s="422"/>
      <c r="G36" s="426"/>
      <c r="H36" s="422"/>
      <c r="I36" s="426"/>
      <c r="J36" s="422"/>
      <c r="K36" s="426"/>
      <c r="L36" s="420"/>
      <c r="M36" s="1032"/>
      <c r="N36" s="420"/>
      <c r="O36" s="1032"/>
      <c r="P36" s="420"/>
      <c r="Q36" s="1032"/>
    </row>
    <row r="37" spans="1:17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0"/>
      <c r="M37" s="420"/>
      <c r="N37" s="420"/>
      <c r="O37" s="1032"/>
      <c r="P37" s="420"/>
      <c r="Q37" s="1032"/>
    </row>
    <row r="38" spans="1:17" ht="16.5" customHeight="1">
      <c r="A38" s="445" t="s">
        <v>1447</v>
      </c>
      <c r="B38" s="476"/>
      <c r="C38" s="473"/>
      <c r="D38" s="472"/>
      <c r="E38" s="453"/>
      <c r="F38" s="472"/>
      <c r="G38" s="453"/>
      <c r="H38" s="472"/>
      <c r="I38" s="453"/>
      <c r="J38" s="472"/>
      <c r="K38" s="453"/>
      <c r="L38" s="420"/>
      <c r="M38" s="420"/>
      <c r="N38" s="420"/>
      <c r="O38" s="1032"/>
      <c r="P38" s="420"/>
      <c r="Q38" s="1032"/>
    </row>
    <row r="39" spans="1:17" ht="16.5" customHeight="1" thickBot="1">
      <c r="A39" s="446" t="s">
        <v>1448</v>
      </c>
      <c r="B39" s="483"/>
      <c r="C39" s="482"/>
      <c r="D39" s="484"/>
      <c r="E39" s="487"/>
      <c r="F39" s="484"/>
      <c r="G39" s="487"/>
      <c r="H39" s="484"/>
      <c r="I39" s="487"/>
      <c r="J39" s="484"/>
      <c r="K39" s="487"/>
      <c r="L39" s="420"/>
      <c r="M39" s="420"/>
      <c r="N39" s="420"/>
      <c r="O39" s="1032"/>
      <c r="P39" s="420"/>
      <c r="Q39" s="1032"/>
    </row>
    <row r="40" spans="1:17" ht="16.5" customHeight="1" thickBot="1">
      <c r="A40" s="363" t="s">
        <v>1449</v>
      </c>
      <c r="B40" s="446"/>
      <c r="C40" s="475"/>
      <c r="D40" s="474"/>
      <c r="E40" s="456"/>
      <c r="F40" s="474"/>
      <c r="G40" s="456"/>
      <c r="H40" s="474"/>
      <c r="I40" s="456"/>
      <c r="J40" s="474"/>
      <c r="K40" s="456"/>
      <c r="L40" s="420"/>
      <c r="M40" s="420"/>
      <c r="N40" s="420"/>
      <c r="O40" s="1032"/>
      <c r="P40" s="420"/>
      <c r="Q40" s="1032"/>
    </row>
    <row r="41" spans="1:17">
      <c r="B41" s="421"/>
      <c r="C41" s="421"/>
      <c r="D41" s="421"/>
      <c r="E41" s="470"/>
      <c r="H41" s="420"/>
      <c r="I41" s="420"/>
      <c r="J41" s="420"/>
      <c r="K41" s="1032"/>
      <c r="L41" s="420"/>
      <c r="M41" s="1032"/>
    </row>
    <row r="42" spans="1:17">
      <c r="B42" s="421"/>
      <c r="C42" s="421"/>
      <c r="D42" s="421"/>
      <c r="E42" s="470"/>
      <c r="H42" s="420"/>
      <c r="I42" s="420"/>
      <c r="J42" s="420"/>
      <c r="K42" s="1032"/>
      <c r="L42" s="420"/>
      <c r="M42" s="1032"/>
    </row>
    <row r="43" spans="1:17">
      <c r="B43" s="421"/>
      <c r="C43" s="421"/>
      <c r="D43" s="421"/>
      <c r="E43" s="470"/>
      <c r="H43" s="420"/>
      <c r="I43" s="420"/>
      <c r="J43" s="420"/>
      <c r="K43" s="1032"/>
      <c r="L43" s="420"/>
      <c r="M43" s="1032"/>
    </row>
  </sheetData>
  <sheetProtection password="DFAA" sheet="1" objects="1" scenarios="1"/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2017-05-29T15:10:41Z</dcterms:modified>
  <cp:category/>
  <cp:contentStatus/>
</cp:coreProperties>
</file>